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55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669" r:id="rId12"/>
    <sheet name="UeberblickVj" sheetId="5670" r:id="rId13"/>
    <sheet name="Bautaetigkeit_Grafik_1" sheetId="5639" r:id="rId14"/>
    <sheet name="Bautaetigkeit_Grafik_2" sheetId="5640" r:id="rId15"/>
    <sheet name="BHG_Grafik_Betriebe" sheetId="5642" r:id="rId16"/>
    <sheet name="BHG_Grafik_AE_Umsatz" sheetId="5641" r:id="rId17"/>
    <sheet name="Ausbau_Grafik" sheetId="5643" r:id="rId18"/>
    <sheet name="1_1_1" sheetId="5644" r:id="rId19"/>
    <sheet name="1_1_2" sheetId="5645" r:id="rId20"/>
    <sheet name="1_1_3B_B" sheetId="5439" r:id="rId21"/>
    <sheet name="1_1_3B_M" sheetId="5440" r:id="rId22"/>
    <sheet name="1_1_3N_S" sheetId="5441" r:id="rId23"/>
    <sheet name="1_1_3S_T" sheetId="5442" r:id="rId24"/>
    <sheet name="1_2_1" sheetId="5646" r:id="rId25"/>
    <sheet name="1_2_2" sheetId="5647" r:id="rId26"/>
    <sheet name="1_2_3B_B" sheetId="5445" r:id="rId27"/>
    <sheet name="1_2_3B_M" sheetId="5446" r:id="rId28"/>
    <sheet name="1_2_3N_S" sheetId="5447" r:id="rId29"/>
    <sheet name="1_2_3S_T" sheetId="5448" r:id="rId30"/>
    <sheet name="1_3_1" sheetId="5648" r:id="rId31"/>
    <sheet name="1_3_2" sheetId="5649" r:id="rId32"/>
    <sheet name="1_3_3B_B" sheetId="5451" r:id="rId33"/>
    <sheet name="1_3_3B_M" sheetId="5452" r:id="rId34"/>
    <sheet name="1_3_3N_S" sheetId="5453" r:id="rId35"/>
    <sheet name="1_3_3S_T" sheetId="5454" r:id="rId36"/>
    <sheet name="1_4_1" sheetId="5650" r:id="rId37"/>
    <sheet name="1_4_2" sheetId="5651" r:id="rId38"/>
    <sheet name="1_4_3B_B" sheetId="5457" r:id="rId39"/>
    <sheet name="1_4_3B_M" sheetId="5458" r:id="rId40"/>
    <sheet name="1_4_3N_S" sheetId="5459" r:id="rId41"/>
    <sheet name="1_4_3S_T" sheetId="5460" r:id="rId42"/>
    <sheet name="1_5_1" sheetId="5652" r:id="rId43"/>
    <sheet name="1_5_2" sheetId="5653" r:id="rId44"/>
    <sheet name="Tab1_5_3B_M" sheetId="5462" r:id="rId45"/>
    <sheet name="Tab1_5_3N_T" sheetId="5463" r:id="rId46"/>
    <sheet name="1_6" sheetId="5671" r:id="rId47"/>
    <sheet name="1_7" sheetId="4521" r:id="rId48"/>
    <sheet name="1_8" sheetId="4522" r:id="rId49"/>
    <sheet name="1_9" sheetId="5672" r:id="rId50"/>
    <sheet name="1_10" sheetId="4524" r:id="rId51"/>
    <sheet name="2_1" sheetId="5654" r:id="rId52"/>
    <sheet name="2_2" sheetId="5655" r:id="rId53"/>
    <sheet name="2_3" sheetId="4528" r:id="rId54"/>
    <sheet name="2.4" sheetId="5656" r:id="rId55"/>
    <sheet name="2.5" sheetId="5657" r:id="rId56"/>
    <sheet name="2_6_7" sheetId="5658" r:id="rId57"/>
    <sheet name="2_8" sheetId="5659" r:id="rId58"/>
    <sheet name="2_9" sheetId="4868" r:id="rId59"/>
    <sheet name="311_312" sheetId="5683" r:id="rId60"/>
    <sheet name="313_32" sheetId="5684" r:id="rId61"/>
    <sheet name="41_I_WGB" sheetId="5677" r:id="rId62"/>
    <sheet name="41_I_Bauherren" sheetId="5678" r:id="rId63"/>
    <sheet name="41_NB_WGB" sheetId="5679" r:id="rId64"/>
    <sheet name="41_NB_Bauherren" sheetId="5680" r:id="rId65"/>
    <sheet name="41_NB_Wohnungen" sheetId="5681" r:id="rId66"/>
    <sheet name="41_Baumaßnahmen" sheetId="5682" r:id="rId67"/>
    <sheet name="421_D_I" sheetId="5666" r:id="rId68"/>
    <sheet name="421_D_NB" sheetId="5667" r:id="rId69"/>
    <sheet name="4.3.1_NB" sheetId="5668" r:id="rId70"/>
    <sheet name="5_S1" sheetId="4645" r:id="rId71"/>
    <sheet name="5_S2" sheetId="4646" r:id="rId72"/>
    <sheet name="5_S3" sheetId="4647" r:id="rId73"/>
    <sheet name="5_S4" sheetId="4648" r:id="rId74"/>
    <sheet name="6_7" sheetId="5602" r:id="rId75"/>
    <sheet name="8_1" sheetId="5673" r:id="rId76"/>
    <sheet name="8_2" sheetId="5674" r:id="rId77"/>
    <sheet name="8_3" sheetId="5675" r:id="rId78"/>
    <sheet name="9_1" sheetId="4653" r:id="rId79"/>
    <sheet name="9_2" sheetId="4654" r:id="rId80"/>
    <sheet name="10" sheetId="5676"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Vorblatt!$A$1:$H$61</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42" i="5684" l="1"/>
  <c r="P58" i="5683"/>
  <c r="K58" i="5683"/>
  <c r="I58" i="5683"/>
  <c r="G58" i="5683"/>
  <c r="D58" i="5683"/>
  <c r="P57" i="5683"/>
  <c r="K57" i="5683"/>
  <c r="I57" i="5683"/>
  <c r="G57" i="5683"/>
  <c r="D57" i="5683"/>
  <c r="P56" i="5683"/>
  <c r="K56" i="5683"/>
  <c r="I56" i="5683"/>
  <c r="F56" i="5683"/>
  <c r="G56" i="5683" s="1"/>
  <c r="D56" i="5683"/>
  <c r="P55" i="5683"/>
  <c r="K55" i="5683"/>
  <c r="I55" i="5683"/>
  <c r="G55" i="5683"/>
  <c r="D55" i="5683"/>
  <c r="P54" i="5683"/>
  <c r="K54" i="5683"/>
  <c r="I54" i="5683"/>
  <c r="G54" i="5683"/>
  <c r="D54" i="5683"/>
  <c r="P53" i="5683"/>
  <c r="K53" i="5683"/>
  <c r="I53" i="5683"/>
  <c r="G53" i="5683"/>
  <c r="D53" i="5683"/>
  <c r="P52" i="5683"/>
  <c r="K52" i="5683"/>
  <c r="I52" i="5683"/>
  <c r="G52" i="5683"/>
  <c r="D52" i="5683"/>
  <c r="P51" i="5683"/>
  <c r="K51" i="5683"/>
  <c r="I51" i="5683"/>
  <c r="G51" i="5683"/>
  <c r="D51" i="5683"/>
  <c r="P50" i="5683"/>
  <c r="K50" i="5683"/>
  <c r="I50" i="5683"/>
  <c r="G50" i="5683"/>
  <c r="D50" i="5683"/>
  <c r="P49" i="5683"/>
  <c r="K49" i="5683"/>
  <c r="I49" i="5683"/>
  <c r="G49" i="5683"/>
  <c r="D49" i="5683"/>
  <c r="P48" i="5683"/>
  <c r="K48" i="5683"/>
  <c r="I48" i="5683"/>
  <c r="G48" i="5683"/>
  <c r="D48" i="5683"/>
  <c r="P47" i="5683"/>
  <c r="K47" i="5683"/>
  <c r="I47" i="5683"/>
  <c r="G47" i="5683"/>
  <c r="D47" i="5683"/>
  <c r="P46" i="5683"/>
  <c r="K46" i="5683"/>
  <c r="I46" i="5683"/>
  <c r="G46" i="5683"/>
  <c r="D46" i="5683"/>
  <c r="P45" i="5683"/>
  <c r="K45" i="5683"/>
  <c r="I45" i="5683"/>
  <c r="F45" i="5683"/>
  <c r="G45" i="5683" s="1"/>
  <c r="D45" i="5683"/>
  <c r="P44" i="5683"/>
  <c r="K44" i="5683"/>
  <c r="I44" i="5683"/>
  <c r="G44" i="5683"/>
  <c r="D44" i="5683"/>
  <c r="P43" i="5683"/>
  <c r="K43" i="5683"/>
  <c r="I43" i="5683"/>
  <c r="G43" i="5683"/>
  <c r="D43" i="5683"/>
</calcChain>
</file>

<file path=xl/sharedStrings.xml><?xml version="1.0" encoding="utf-8"?>
<sst xmlns="http://schemas.openxmlformats.org/spreadsheetml/2006/main" count="10436" uniqueCount="1777">
  <si>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</si>
  <si>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</si>
  <si>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</si>
  <si>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</si>
  <si>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</si>
  <si>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</si>
  <si>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</si>
  <si>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</si>
  <si>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</si>
  <si>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</si>
  <si>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</si>
  <si>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</si>
  <si>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</si>
  <si>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</si>
  <si>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</si>
  <si>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</si>
  <si>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</si>
  <si>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</si>
  <si>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</si>
  <si>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</si>
  <si>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</si>
  <si>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</si>
  <si>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</si>
  <si>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</si>
  <si>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</si>
  <si>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</si>
  <si>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</si>
  <si>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</si>
  <si>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</si>
  <si>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</si>
  <si>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</si>
  <si>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</si>
  <si>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</si>
  <si>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</si>
  <si>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</si>
  <si>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</si>
  <si>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</si>
  <si>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</si>
  <si>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</si>
  <si>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</si>
  <si>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</si>
  <si>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</si>
  <si>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</si>
  <si>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</si>
  <si>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</si>
  <si>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</si>
  <si>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</si>
  <si>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</si>
  <si>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</si>
  <si>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</si>
  <si>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</si>
  <si>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</si>
  <si>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</si>
  <si>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</si>
  <si>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</si>
  <si>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</si>
  <si>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</si>
  <si>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</si>
  <si>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</si>
  <si>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</si>
  <si>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</si>
  <si>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</si>
  <si>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</si>
  <si>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</si>
  <si>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</si>
  <si>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</si>
  <si>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</si>
  <si>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</si>
  <si>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</si>
  <si>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</si>
  <si>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</si>
  <si>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</si>
  <si>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</si>
  <si>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</si>
  <si>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</si>
  <si>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</si>
  <si>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</si>
  <si>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</si>
  <si>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</si>
  <si>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</si>
  <si>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</si>
  <si>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</si>
  <si>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</si>
  <si>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</si>
  <si>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</si>
  <si>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</si>
  <si>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</si>
  <si>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</si>
  <si>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</si>
  <si>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</si>
  <si>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</si>
  <si>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</si>
  <si>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</si>
  <si>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</si>
  <si>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</si>
  <si>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</si>
  <si>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</si>
  <si>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</si>
  <si>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</si>
  <si>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</si>
  <si>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</si>
  <si>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</si>
  <si>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</si>
  <si>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</si>
  <si>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</si>
  <si>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</si>
  <si>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</si>
  <si>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</si>
  <si>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</si>
  <si>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</si>
  <si>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</si>
  <si>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</si>
  <si>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</si>
  <si>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</si>
  <si>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</si>
  <si>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</si>
  <si>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</si>
  <si>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</si>
  <si>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</si>
  <si>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</si>
  <si>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</si>
  <si>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</si>
  <si>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</si>
  <si>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</si>
  <si>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</si>
  <si>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</si>
  <si>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</si>
  <si>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</si>
  <si>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</si>
  <si>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</si>
  <si>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</si>
  <si>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</si>
  <si>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</si>
  <si>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</si>
  <si>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</si>
  <si>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</si>
  <si>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</si>
  <si>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</si>
  <si>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</si>
  <si>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</si>
  <si>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</si>
  <si>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</si>
  <si>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</si>
  <si>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</si>
  <si>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</si>
  <si>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</si>
  <si>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</si>
  <si>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</si>
  <si>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</si>
  <si>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</si>
  <si>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</si>
  <si>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</si>
  <si>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</si>
  <si>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</si>
  <si>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</si>
  <si>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</si>
  <si>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</si>
  <si>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</si>
  <si>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</si>
  <si>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</si>
  <si>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</si>
  <si>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</si>
  <si>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</si>
  <si>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</si>
  <si>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</si>
  <si>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</si>
  <si>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</si>
  <si>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</si>
  <si>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</si>
  <si>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</si>
  <si>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</si>
  <si>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</si>
  <si>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</si>
  <si>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</si>
  <si>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</si>
  <si>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</si>
  <si>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</si>
  <si>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</si>
  <si>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</si>
  <si>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</si>
  <si>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</si>
  <si>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</si>
  <si>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</si>
  <si>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</si>
  <si>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</si>
  <si>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</si>
  <si>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</si>
  <si>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</si>
  <si>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</si>
  <si>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</si>
  <si>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</si>
  <si>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</si>
  <si>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</si>
  <si>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</si>
  <si>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</si>
  <si>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</si>
  <si>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</si>
  <si>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</si>
  <si>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</si>
  <si>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</si>
  <si>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</si>
  <si>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</si>
  <si>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</si>
  <si>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</si>
  <si>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</si>
  <si>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</si>
  <si>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</si>
  <si>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</si>
  <si>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</si>
  <si>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</si>
  <si>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</si>
  <si>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</si>
  <si>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</si>
  <si>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</si>
  <si>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</si>
  <si>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</si>
  <si>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</si>
  <si>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</si>
  <si>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</si>
  <si>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</si>
  <si>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</si>
  <si>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</si>
  <si>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</si>
  <si>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</si>
  <si>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</si>
  <si>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</si>
  <si>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</si>
  <si>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</si>
  <si>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</si>
  <si>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</si>
  <si>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</si>
  <si>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</si>
  <si>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</si>
  <si>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</si>
  <si>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</si>
  <si>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</si>
  <si>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</si>
  <si>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</si>
  <si>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</si>
  <si>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</si>
  <si>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</si>
  <si>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</si>
  <si>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</si>
  <si>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</si>
  <si>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</si>
  <si>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</si>
  <si>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</si>
  <si>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</si>
  <si>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</si>
  <si>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</si>
  <si>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</si>
  <si>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</si>
  <si>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</si>
  <si>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</si>
  <si>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</si>
  <si>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</si>
  <si>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</si>
  <si>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</si>
  <si>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</si>
  <si>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</si>
  <si>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</si>
  <si>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</si>
  <si>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</si>
  <si>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</si>
  <si>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</si>
  <si>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</si>
  <si>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</si>
  <si>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</si>
  <si>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</si>
  <si>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</si>
  <si>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</si>
  <si>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</si>
  <si>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</si>
  <si>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</si>
  <si>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</si>
  <si>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</si>
  <si>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</si>
  <si>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</si>
  <si>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</si>
  <si>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</si>
  <si>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</si>
  <si>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</si>
  <si>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</si>
  <si>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</si>
  <si>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</si>
  <si>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</si>
  <si>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</si>
  <si>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</si>
  <si>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</si>
  <si>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</si>
  <si>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</si>
  <si>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</si>
  <si>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</si>
  <si>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</si>
  <si>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</si>
  <si>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</si>
  <si>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</si>
  <si>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</si>
  <si>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</si>
  <si>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</si>
  <si>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</si>
  <si>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</si>
  <si>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</si>
  <si>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</si>
  <si>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</si>
  <si>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</si>
  <si>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</si>
  <si>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</si>
  <si>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</si>
  <si>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</si>
  <si>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</si>
  <si>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</si>
  <si>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</si>
  <si>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</si>
  <si>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</si>
  <si>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</si>
  <si>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</si>
  <si>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</si>
  <si>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</si>
  <si>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</si>
  <si>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</si>
  <si>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</si>
  <si>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</si>
  <si>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</si>
  <si>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</si>
  <si>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</si>
  <si>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</si>
  <si>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</si>
  <si>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</si>
  <si>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</si>
  <si>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</si>
  <si>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</si>
  <si>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</si>
  <si>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</si>
  <si>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</si>
  <si>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</si>
  <si>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</si>
  <si>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</si>
  <si>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</si>
  <si>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</si>
  <si>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</si>
  <si>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</si>
  <si>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</si>
  <si>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</si>
  <si>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</si>
  <si>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</si>
  <si>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</si>
  <si>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</si>
  <si>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</si>
  <si>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</si>
  <si>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</si>
  <si>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</si>
  <si>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</si>
  <si>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</si>
  <si>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</si>
  <si>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</si>
  <si>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</si>
  <si>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</si>
  <si>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</si>
  <si>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</si>
  <si>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</si>
  <si>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</si>
  <si>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</si>
  <si>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</si>
  <si>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</si>
  <si>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</si>
  <si>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</si>
  <si>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</si>
  <si>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</si>
  <si>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</si>
  <si>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</si>
  <si>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</si>
  <si>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</si>
  <si>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</si>
  <si>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</si>
  <si>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</si>
  <si>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</si>
  <si>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</si>
  <si>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</si>
  <si>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</si>
  <si>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</si>
  <si>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</si>
  <si>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</si>
  <si>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</si>
  <si>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</si>
  <si>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</si>
  <si>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</si>
  <si>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</si>
  <si>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</si>
  <si>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</si>
  <si>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</si>
  <si>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</si>
  <si>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</si>
  <si>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</si>
  <si>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</si>
  <si>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</si>
  <si>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</si>
  <si>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</si>
  <si>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</si>
  <si>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</si>
  <si>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</si>
  <si>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</si>
  <si>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</si>
  <si>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</si>
  <si>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</si>
  <si>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</si>
  <si>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</si>
  <si>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</si>
  <si>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</si>
  <si>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</si>
  <si>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</si>
  <si>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</si>
  <si>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</si>
  <si>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</si>
  <si>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</si>
  <si>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</si>
  <si>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</si>
  <si>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</si>
  <si>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</si>
  <si>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</si>
  <si>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</si>
  <si>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</si>
  <si>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</si>
  <si>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</si>
  <si>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</si>
  <si>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</si>
  <si>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</si>
  <si>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</si>
  <si>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</si>
  <si>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</si>
  <si>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</si>
  <si>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</si>
  <si>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</si>
  <si>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</si>
  <si>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</si>
  <si>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</si>
  <si>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</si>
  <si>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</si>
  <si>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</si>
  <si>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</si>
  <si>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</si>
  <si>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</si>
  <si>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</si>
  <si>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</si>
  <si>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</si>
  <si>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</si>
  <si>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</si>
  <si>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</si>
  <si>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</si>
  <si>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</si>
  <si>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</si>
  <si>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</si>
  <si>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</si>
  <si>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</si>
  <si>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</si>
  <si>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</si>
  <si>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</si>
  <si>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</si>
  <si>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</si>
  <si>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</si>
  <si>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</si>
  <si>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</si>
  <si>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</si>
  <si>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</si>
  <si>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</si>
  <si>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</si>
  <si>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</si>
  <si>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</si>
  <si>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</si>
  <si>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</si>
  <si>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</si>
  <si>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</si>
  <si>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</si>
  <si>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</si>
  <si>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</si>
  <si>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</si>
  <si>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</si>
  <si>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</si>
  <si>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</si>
  <si>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</si>
  <si>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</si>
  <si>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</si>
  <si>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</si>
  <si>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</si>
  <si>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</si>
  <si>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</si>
  <si>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</si>
  <si>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</si>
  <si>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</si>
  <si>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</si>
  <si>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</si>
  <si>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</si>
  <si>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</si>
  <si>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</si>
  <si>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</si>
  <si>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</si>
  <si>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</si>
  <si>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</si>
  <si>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</si>
  <si>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</si>
  <si>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</si>
  <si>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</si>
  <si>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</si>
  <si>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</si>
  <si>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</si>
  <si>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</si>
  <si>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</si>
  <si>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</si>
  <si>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</si>
  <si>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</si>
  <si>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</si>
  <si>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</si>
  <si>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</si>
  <si>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</si>
  <si>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</si>
  <si>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</si>
  <si>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</si>
  <si>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</si>
  <si>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</si>
  <si>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</si>
  <si>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</si>
  <si>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</si>
  <si>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</si>
  <si>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</si>
  <si>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</si>
  <si>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</si>
  <si>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</si>
  <si>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</si>
  <si>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</si>
  <si>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</si>
  <si>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</si>
  <si>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</si>
  <si>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</si>
  <si>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</si>
  <si>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</si>
  <si>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</si>
  <si>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</si>
  <si>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</si>
  <si>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</si>
  <si>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</si>
  <si>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</si>
  <si>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</si>
  <si>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</si>
  <si>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</si>
  <si>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</si>
  <si>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</si>
  <si>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</si>
  <si>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</si>
  <si>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</si>
  <si>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</si>
  <si>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</si>
  <si>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</si>
  <si>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</si>
  <si>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</si>
  <si>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</si>
  <si>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</si>
  <si>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</si>
  <si>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</si>
  <si>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</si>
  <si>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</si>
  <si>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</si>
  <si>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</si>
  <si>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</si>
  <si>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</si>
  <si>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</si>
  <si>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</si>
  <si>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</si>
  <si>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</si>
  <si>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</si>
  <si>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</si>
  <si>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</si>
  <si>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</si>
  <si>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</si>
  <si>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</si>
  <si>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</si>
  <si>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</si>
  <si>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</si>
  <si>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</si>
  <si>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</si>
  <si>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</si>
  <si>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</si>
  <si>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</si>
  <si>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</si>
  <si>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</si>
  <si>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</si>
  <si>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</si>
  <si>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</si>
  <si>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</si>
  <si>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</si>
  <si>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</si>
  <si>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</si>
  <si>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</si>
  <si>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</si>
  <si>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</si>
  <si>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</si>
  <si>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</si>
  <si>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</si>
  <si>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</si>
  <si>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</si>
  <si>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</si>
  <si>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</si>
  <si>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</si>
  <si>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</si>
  <si>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</si>
  <si>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</si>
  <si>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</si>
  <si>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</si>
  <si>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</si>
  <si>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</si>
  <si>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</si>
  <si>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</si>
  <si>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</si>
  <si>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</si>
  <si>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</si>
  <si>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</si>
  <si>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</si>
  <si>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</si>
  <si>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</si>
  <si>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</si>
  <si>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</si>
  <si>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</si>
  <si>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</si>
  <si>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</si>
  <si>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</si>
  <si>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</si>
  <si>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</si>
  <si>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</si>
  <si>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</si>
  <si>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</si>
  <si>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</si>
  <si>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</si>
  <si>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</si>
  <si>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</si>
  <si>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</si>
  <si>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</si>
  <si>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</si>
  <si>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</si>
  <si>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</si>
  <si>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</si>
  <si>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</si>
  <si>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</si>
  <si>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</si>
  <si>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</si>
  <si>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</si>
  <si>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</si>
  <si>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</si>
  <si>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</si>
  <si>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</si>
  <si>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</si>
  <si>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</si>
  <si>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</si>
  <si>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</si>
  <si>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</si>
  <si>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</si>
  <si>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</si>
  <si>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</si>
  <si>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</si>
  <si>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</si>
  <si>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</si>
  <si>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</si>
  <si>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</si>
  <si>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</si>
  <si>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</si>
  <si>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</si>
  <si>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</si>
  <si>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</si>
  <si>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</si>
  <si>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</si>
  <si>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</si>
  <si>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</si>
  <si>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</si>
  <si>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</si>
  <si>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</si>
  <si>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</si>
  <si>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</si>
  <si>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</si>
  <si>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</si>
  <si>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</si>
  <si>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</si>
  <si>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</si>
  <si>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</si>
  <si>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</si>
  <si>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</si>
  <si>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</si>
  <si>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</si>
  <si>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</si>
  <si>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</si>
  <si>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</si>
  <si>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</si>
  <si>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</si>
  <si>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</si>
  <si>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</si>
  <si>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</si>
  <si>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</si>
  <si>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</si>
  <si>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</si>
  <si>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</si>
  <si>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</si>
  <si>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</si>
  <si>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</si>
  <si>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</si>
  <si>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</si>
  <si>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</si>
  <si>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</si>
  <si>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</si>
  <si>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</si>
  <si>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</si>
  <si>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</si>
  <si>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</si>
  <si>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</si>
  <si>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</si>
  <si>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</si>
  <si>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</si>
  <si>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</si>
  <si>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</si>
  <si>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</si>
  <si>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</si>
  <si>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</si>
  <si>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</si>
  <si>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</si>
  <si>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</si>
  <si>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</si>
  <si>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</si>
  <si>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</si>
  <si>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</si>
  <si>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</si>
  <si>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</si>
  <si>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</si>
  <si>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</si>
  <si>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</si>
  <si>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</si>
  <si>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</si>
  <si>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</si>
  <si>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</si>
  <si>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</si>
  <si>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</si>
  <si>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</si>
  <si>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</si>
  <si>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</si>
  <si>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</si>
  <si>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</si>
  <si>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</si>
  <si>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</si>
  <si>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</si>
  <si>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</si>
  <si>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</si>
  <si>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</si>
  <si>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</si>
  <si>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</si>
  <si>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</si>
  <si>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</si>
  <si>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</si>
  <si>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</si>
  <si>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</si>
  <si>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</si>
  <si>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</si>
  <si>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</si>
  <si>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</si>
  <si>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</si>
  <si>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</si>
  <si>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</si>
  <si>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</si>
  <si>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</si>
  <si>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</si>
  <si>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</si>
  <si>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</si>
  <si>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</si>
  <si>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</si>
  <si>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</si>
  <si>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</si>
  <si>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</si>
  <si>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</si>
  <si>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</si>
  <si>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</si>
  <si>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</si>
  <si>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</si>
  <si>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</si>
  <si>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</si>
  <si>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</si>
  <si>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</si>
  <si>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</si>
  <si>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</si>
  <si>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</si>
  <si>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</si>
  <si>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</si>
  <si>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</si>
  <si>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</si>
  <si>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</si>
  <si>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</si>
  <si>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</si>
  <si>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</si>
  <si>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</si>
  <si>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</si>
  <si>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</si>
  <si>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</si>
  <si>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</si>
  <si>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</si>
  <si>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</si>
  <si>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</si>
  <si>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</si>
  <si>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</si>
  <si>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</si>
  <si>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</si>
  <si>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</si>
  <si>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</si>
  <si>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</si>
  <si>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</si>
  <si>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</si>
  <si>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</si>
  <si>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</si>
  <si>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</si>
  <si>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</si>
  <si>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</si>
  <si>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</si>
  <si>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</si>
  <si>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</si>
  <si>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</si>
  <si>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</si>
  <si>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</si>
  <si>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</si>
  <si>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</si>
  <si>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</si>
  <si>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</si>
  <si>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</si>
  <si>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</si>
  <si>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</si>
  <si>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</si>
  <si>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</si>
  <si>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</si>
  <si>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</si>
  <si>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</si>
  <si>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</si>
  <si>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</si>
  <si>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</si>
  <si>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</si>
  <si>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</si>
  <si>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</si>
  <si>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</si>
  <si>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</si>
  <si>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</si>
  <si>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</si>
  <si>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</si>
  <si>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</si>
  <si>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</si>
  <si>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</si>
  <si>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</si>
  <si>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</si>
  <si>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</si>
  <si>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</si>
  <si>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</si>
  <si>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</si>
  <si>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</si>
  <si>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</si>
  <si>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</si>
  <si>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</si>
  <si>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</si>
  <si>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</si>
  <si>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</si>
  <si>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</si>
  <si>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</si>
  <si>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</si>
  <si>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</si>
  <si>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</si>
  <si>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</si>
  <si>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</si>
  <si>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</si>
  <si>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</si>
  <si>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</si>
  <si>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</si>
  <si>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</si>
  <si>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</si>
  <si>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</si>
  <si>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</si>
  <si>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</si>
  <si>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</si>
  <si>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</si>
  <si>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</si>
  <si>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</si>
  <si>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</si>
  <si>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</si>
  <si>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</si>
  <si>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</si>
  <si>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</si>
  <si>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</si>
  <si>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</si>
  <si>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</si>
  <si>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</si>
  <si>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</si>
  <si>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</si>
  <si>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</si>
  <si>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</si>
  <si>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</si>
  <si>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</si>
  <si>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</si>
  <si>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</si>
  <si>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</si>
  <si>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</si>
  <si>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</si>
  <si>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</si>
  <si>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</si>
  <si>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</si>
  <si>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</si>
  <si>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</si>
  <si>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</si>
  <si>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</si>
  <si>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</si>
  <si>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</si>
  <si>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</si>
  <si>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</si>
  <si>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</si>
  <si>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</si>
  <si>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</si>
  <si>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</si>
  <si>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</si>
  <si>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</si>
  <si>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</si>
  <si>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</si>
  <si>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</si>
  <si>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</si>
  <si>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</si>
  <si>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</si>
  <si>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</si>
  <si>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</si>
  <si>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</si>
  <si>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</si>
  <si>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</si>
  <si>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</si>
  <si>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</si>
  <si>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</si>
  <si>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</si>
  <si>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</si>
  <si>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</si>
  <si>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</si>
  <si>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</si>
  <si>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</si>
  <si>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</si>
  <si>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</si>
  <si>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</si>
  <si>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</si>
  <si>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</si>
  <si>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</si>
  <si>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</si>
  <si>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</si>
  <si>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</si>
  <si>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</si>
  <si>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</si>
  <si>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</si>
  <si>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</si>
  <si>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</si>
  <si>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</si>
  <si>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</si>
  <si>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</si>
  <si>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</si>
  <si>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</si>
  <si>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</si>
  <si>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</si>
  <si>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</si>
  <si>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</si>
  <si>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</si>
  <si>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</si>
  <si>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</si>
  <si>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</si>
  <si>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</si>
  <si>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</si>
  <si>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</si>
  <si>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</si>
  <si>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</si>
  <si>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</si>
  <si>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</si>
  <si>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</si>
  <si>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</si>
  <si>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</si>
  <si>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</si>
  <si>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</si>
  <si>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</si>
  <si>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</si>
  <si>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</si>
  <si>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</si>
  <si>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</si>
  <si>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</si>
  <si>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</si>
  <si>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</si>
  <si>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</si>
  <si>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</si>
  <si>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</si>
  <si>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</si>
  <si>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</si>
  <si>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</si>
  <si>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</si>
  <si>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</si>
  <si>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</si>
  <si>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</si>
  <si>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</si>
  <si>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</si>
  <si>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</si>
  <si>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</si>
  <si>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</si>
  <si>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</si>
  <si>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</si>
  <si>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</si>
  <si>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</si>
  <si>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</si>
  <si>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</si>
  <si>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</si>
  <si>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</si>
  <si>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</si>
  <si>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</si>
  <si>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</si>
  <si>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</si>
  <si>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</si>
  <si>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</si>
  <si>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</si>
  <si>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</si>
  <si>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</si>
  <si>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</si>
  <si>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</si>
  <si>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</si>
  <si>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</si>
  <si>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</si>
  <si>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</si>
  <si>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</si>
  <si>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</si>
  <si>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</si>
  <si>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</si>
  <si>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</si>
  <si>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</si>
  <si>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</si>
  <si>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</si>
  <si>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</si>
  <si>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</si>
  <si>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</si>
  <si>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</si>
  <si>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</si>
  <si>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</si>
  <si>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</si>
  <si>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</si>
  <si>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</si>
  <si>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</si>
  <si>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</si>
  <si>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</si>
  <si>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</si>
  <si>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</si>
  <si>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</si>
  <si>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</si>
  <si>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</si>
  <si>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</si>
  <si>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</si>
  <si>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</si>
  <si>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</si>
  <si>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</si>
  <si>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</si>
  <si>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</si>
  <si>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</si>
  <si>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</si>
  <si>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</si>
  <si>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</si>
  <si>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</si>
  <si>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</si>
  <si>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</si>
  <si>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</si>
  <si>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</si>
  <si>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</si>
  <si>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</si>
  <si>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</si>
  <si>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</si>
  <si>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</si>
  <si>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</si>
  <si>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</si>
  <si>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</si>
  <si>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</si>
  <si>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</si>
  <si>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</si>
  <si>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</si>
  <si>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</si>
  <si>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</si>
  <si>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</si>
  <si>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</si>
  <si>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</si>
  <si>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</si>
  <si>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</si>
  <si>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</si>
  <si>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</si>
  <si>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</si>
  <si>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</si>
  <si>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</si>
  <si>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</si>
  <si>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</si>
  <si>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</si>
  <si>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</si>
  <si>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</si>
  <si>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</si>
  <si>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</si>
  <si>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</si>
  <si>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</si>
  <si>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</si>
  <si>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</si>
  <si>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</si>
  <si>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</si>
  <si>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</si>
  <si>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</si>
  <si>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</si>
  <si>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</si>
  <si>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</si>
  <si>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</si>
  <si>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</si>
  <si>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</si>
  <si>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</si>
  <si>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</si>
  <si>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</si>
  <si>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</si>
  <si>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</si>
  <si>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</si>
  <si>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</si>
  <si>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</si>
  <si>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</si>
  <si>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</si>
  <si>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</si>
  <si>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</si>
  <si>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</si>
  <si>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</si>
  <si>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</si>
  <si>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</si>
  <si>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</si>
  <si>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</si>
  <si>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</si>
  <si>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</si>
  <si>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</si>
  <si>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</si>
  <si>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</si>
  <si>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</si>
  <si>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</si>
  <si>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</si>
  <si>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</si>
  <si>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</si>
  <si>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</si>
  <si>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</si>
  <si>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</si>
  <si>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</si>
  <si>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</si>
  <si>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</si>
  <si>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</si>
  <si>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</si>
  <si>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</si>
  <si>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</si>
  <si>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</si>
  <si>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</si>
  <si>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</si>
  <si>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</si>
  <si>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</si>
  <si>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</si>
  <si>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</si>
  <si>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</si>
  <si>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</si>
  <si>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</si>
  <si>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</si>
  <si>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</si>
  <si>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</si>
  <si>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</si>
  <si>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</si>
  <si>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</si>
  <si>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</si>
  <si>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</si>
  <si>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</si>
  <si>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</si>
  <si>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</si>
  <si>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</si>
  <si>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</si>
  <si>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</si>
  <si>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</si>
  <si>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</si>
  <si>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</si>
  <si>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</si>
  <si>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</si>
  <si>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</si>
  <si>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</si>
  <si>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</si>
  <si>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</si>
  <si>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</si>
  <si>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</si>
  <si>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</si>
  <si>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</si>
  <si>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</si>
  <si>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</si>
  <si>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</si>
  <si>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</si>
  <si>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</si>
  <si>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</si>
  <si>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</si>
  <si>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</si>
  <si>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</si>
  <si>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</si>
  <si>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</si>
  <si>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</si>
  <si>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</si>
  <si>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</si>
  <si>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</si>
  <si>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</si>
  <si>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</si>
  <si>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</si>
  <si>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</si>
  <si>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</si>
  <si>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</si>
  <si>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</si>
  <si>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</si>
  <si>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</si>
  <si>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</si>
  <si>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</si>
  <si>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</si>
  <si>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</si>
  <si>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</si>
  <si>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</si>
  <si>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</si>
  <si>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</si>
  <si>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</si>
  <si>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</si>
  <si>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</si>
  <si>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</si>
  <si>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</si>
  <si>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</si>
  <si>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</si>
  <si>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</si>
  <si>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</si>
  <si>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</si>
  <si>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</si>
  <si>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</si>
  <si>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</si>
  <si>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</si>
  <si>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</si>
  <si>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</si>
  <si>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</si>
  <si>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</si>
  <si>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</si>
  <si>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</si>
  <si>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</si>
  <si>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</si>
  <si>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</si>
  <si>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</si>
  <si>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</si>
  <si>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</si>
  <si>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</si>
  <si>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</si>
  <si>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</si>
  <si>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</si>
  <si>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</si>
  <si>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</si>
  <si>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</si>
  <si>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</si>
  <si>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</si>
  <si>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</si>
  <si>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</si>
  <si>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</si>
  <si>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</si>
  <si>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</si>
  <si>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</si>
  <si>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</si>
  <si>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</si>
  <si>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</si>
  <si>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</si>
  <si>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</si>
  <si>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</si>
  <si>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</si>
  <si>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</si>
  <si>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</si>
  <si>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</si>
  <si>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</si>
  <si>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</si>
  <si>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</si>
  <si>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</si>
  <si>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</si>
  <si>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</si>
  <si>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</si>
  <si>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</si>
  <si>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</si>
  <si>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</si>
  <si>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</si>
  <si>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</si>
  <si>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</si>
  <si>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</si>
  <si>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</si>
  <si>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</si>
  <si>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</si>
  <si>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</si>
  <si>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</si>
  <si>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</si>
  <si>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</si>
  <si>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</si>
  <si>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</si>
  <si>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</si>
  <si>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</si>
  <si>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</si>
  <si>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</si>
  <si>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</si>
  <si>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</si>
  <si>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</si>
  <si>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</si>
  <si>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</si>
  <si>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</si>
  <si>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</si>
  <si>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</si>
  <si>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</si>
  <si>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</si>
  <si>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</si>
  <si>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</si>
  <si>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</si>
  <si>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</si>
  <si>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</si>
  <si>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</si>
  <si>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</si>
  <si>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</si>
  <si>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</si>
  <si>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</si>
  <si>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</si>
  <si>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</si>
  <si>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</si>
  <si>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</si>
  <si>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</si>
  <si>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</si>
  <si>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</si>
  <si>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</si>
  <si>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</si>
  <si>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</si>
  <si>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</si>
  <si>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</si>
  <si>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</si>
  <si>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</si>
  <si>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</si>
  <si>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</si>
  <si>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</si>
  <si>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</si>
  <si>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</si>
  <si>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</si>
  <si>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</si>
  <si>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</si>
  <si>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</si>
  <si>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</si>
  <si>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</si>
  <si>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</si>
  <si>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</si>
  <si>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</si>
  <si>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</si>
  <si>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</si>
  <si>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</si>
  <si>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</si>
  <si>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</si>
  <si>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</si>
  <si>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</si>
  <si>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</si>
  <si>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</si>
  <si>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</si>
  <si>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</si>
  <si>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</si>
  <si>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</si>
  <si>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</si>
  <si>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</si>
  <si>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</si>
  <si>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</si>
  <si>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</si>
  <si>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</si>
  <si>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</si>
  <si>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</si>
  <si>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</si>
  <si>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</si>
  <si>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</si>
  <si>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</si>
  <si>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</si>
  <si>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</si>
  <si>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</si>
  <si>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</si>
  <si>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</si>
  <si>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</si>
  <si>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</si>
  <si>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</si>
  <si>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</si>
  <si>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</si>
  <si>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</si>
  <si>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</si>
  <si>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</si>
  <si>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</si>
  <si>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</si>
  <si>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</si>
  <si>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</si>
  <si>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</si>
  <si>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</si>
  <si>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</si>
  <si>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</si>
  <si>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</si>
  <si>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</si>
  <si>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</si>
  <si>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</si>
  <si>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</si>
  <si>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</si>
  <si>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</si>
  <si>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</si>
  <si>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</si>
  <si>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</si>
  <si>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</si>
  <si>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</si>
  <si>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</si>
  <si>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</si>
  <si>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</si>
  <si>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</si>
  <si>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</si>
  <si>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</si>
  <si>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</si>
  <si>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</si>
  <si>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</si>
  <si>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</si>
  <si>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</si>
  <si>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</si>
  <si>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</si>
  <si>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</si>
  <si>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</si>
  <si>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</si>
  <si>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</si>
  <si>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</si>
  <si>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</si>
  <si>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</si>
  <si>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</si>
  <si>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</si>
  <si>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</si>
  <si>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</si>
  <si>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</si>
  <si>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</si>
  <si>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</si>
  <si>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</si>
  <si>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</si>
  <si>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</si>
  <si>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</si>
  <si>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</si>
  <si>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</si>
  <si>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</si>
  <si>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</si>
  <si>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</si>
  <si>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</si>
  <si>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</si>
  <si>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</si>
  <si>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</si>
  <si>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</si>
  <si>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</si>
  <si>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</si>
  <si>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</si>
  <si>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</si>
  <si>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</si>
  <si>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</si>
  <si>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</si>
  <si>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</si>
  <si>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</si>
  <si>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</si>
  <si>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</si>
  <si>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</si>
  <si>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</si>
  <si>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</si>
  <si>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</si>
  <si>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</si>
  <si>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</si>
  <si>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</si>
  <si>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</si>
  <si>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</si>
  <si>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</si>
  <si>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</si>
  <si>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</si>
  <si>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</si>
  <si>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</si>
  <si>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</si>
  <si>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</si>
  <si>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</si>
  <si>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</si>
  <si>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</si>
  <si>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</si>
  <si>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</si>
  <si>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</si>
  <si>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</si>
  <si>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</si>
  <si>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</si>
  <si>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</si>
  <si>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</si>
  <si>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</si>
  <si>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</si>
  <si>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</si>
  <si>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</si>
  <si>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</si>
  <si>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</si>
  <si>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</si>
  <si>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</si>
  <si>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</si>
  <si>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</si>
  <si>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</si>
  <si>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</si>
  <si>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</si>
  <si>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</si>
  <si>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</si>
  <si>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</si>
  <si>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</si>
  <si>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</si>
  <si>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</si>
  <si>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</si>
  <si>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</si>
  <si>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</si>
  <si>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</si>
  <si>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</si>
  <si>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</si>
  <si>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</si>
  <si>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</si>
  <si>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</si>
  <si>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</si>
  <si>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</si>
  <si>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</si>
  <si>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</si>
  <si>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</si>
  <si>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</si>
  <si>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</si>
  <si>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</si>
  <si>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</si>
  <si>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</si>
  <si>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</si>
  <si>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</si>
  <si>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</si>
  <si>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</si>
  <si>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</si>
  <si>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</si>
  <si>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</si>
  <si>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</si>
  <si>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</si>
  <si>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</si>
  <si>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</si>
  <si>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</si>
  <si>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</si>
  <si>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</si>
  <si>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</si>
  <si>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</si>
  <si>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</si>
  <si>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</si>
  <si>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</si>
  <si>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</si>
  <si>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Altbauwohnungen
bis zum</t>
  </si>
  <si>
    <t>Neubauwohnungen
ab dem</t>
  </si>
  <si>
    <t>20.06.1948</t>
  </si>
  <si>
    <t>2. Vierteljahr 2019</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</si>
  <si>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</si>
  <si>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</si>
  <si>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</si>
  <si>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</si>
  <si>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</si>
  <si>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</si>
  <si>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</si>
  <si>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</si>
  <si>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</si>
  <si>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</si>
  <si>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</si>
  <si>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</si>
  <si>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</si>
  <si>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</si>
  <si>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</si>
  <si>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</si>
  <si>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</si>
  <si>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</si>
  <si>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</si>
  <si>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</si>
  <si>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</si>
  <si>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</si>
  <si>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</si>
  <si>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</si>
  <si>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</si>
  <si>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</si>
  <si>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</si>
  <si>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</si>
  <si>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</si>
  <si>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</si>
  <si>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</si>
  <si>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</si>
  <si>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</si>
  <si>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</si>
  <si>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</si>
  <si>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</si>
  <si>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</si>
  <si>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</si>
  <si>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</si>
  <si>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</si>
  <si>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</si>
  <si>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</si>
  <si>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</si>
  <si>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</si>
  <si>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</si>
  <si>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</si>
  <si>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</si>
  <si>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</si>
  <si>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</si>
  <si>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</si>
  <si>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</si>
  <si>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</si>
  <si>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</si>
  <si>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</si>
  <si>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</si>
  <si>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</si>
  <si>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</si>
  <si>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</si>
  <si>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</si>
  <si>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</si>
  <si>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</si>
  <si>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</si>
  <si>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</si>
  <si>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</si>
  <si>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</si>
  <si>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</si>
  <si>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</si>
  <si>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</si>
  <si>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</si>
  <si>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</si>
  <si>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</si>
  <si>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</si>
  <si>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</si>
  <si>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</si>
  <si>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</si>
  <si>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</si>
  <si>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</si>
  <si>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</si>
  <si>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</si>
  <si>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</si>
  <si>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</si>
  <si>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</si>
  <si>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</si>
  <si>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</si>
  <si>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</si>
  <si>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</si>
  <si>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</si>
  <si>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</si>
  <si>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</si>
  <si>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</si>
  <si>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</si>
  <si>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</si>
  <si>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</si>
  <si>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</si>
  <si>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</si>
  <si>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</si>
  <si>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</si>
  <si>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</si>
  <si>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</si>
  <si>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</si>
  <si>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</si>
  <si>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</si>
  <si>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</si>
  <si>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</si>
  <si>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</si>
  <si>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</si>
  <si>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</si>
  <si>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</si>
  <si>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</si>
  <si>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</si>
  <si>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</si>
  <si>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</si>
  <si>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</si>
  <si>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</si>
  <si>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</si>
  <si>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</si>
  <si>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</si>
  <si>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</si>
  <si>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</si>
  <si>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</si>
  <si>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</si>
  <si>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</si>
  <si>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</si>
  <si>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Gebäudeart
---------
Bauherr</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</si>
  <si>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</si>
  <si>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</si>
  <si>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</si>
  <si>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</si>
  <si>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</si>
  <si>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</si>
  <si>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</si>
  <si>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</si>
  <si>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</si>
  <si>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</si>
  <si>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</si>
  <si>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</si>
  <si>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</si>
  <si>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</si>
  <si>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</si>
  <si>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</si>
  <si>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</si>
  <si>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</si>
  <si>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</si>
  <si>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</si>
  <si>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</si>
  <si>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</si>
  <si>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</si>
  <si>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</si>
  <si>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</si>
  <si>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</si>
  <si>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</si>
  <si>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</si>
  <si>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</si>
  <si>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</si>
  <si>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Raum-              inhalt</t>
  </si>
  <si>
    <t>Nutz-                 fläche</t>
  </si>
  <si>
    <t>Wohn-     räume</t>
  </si>
  <si>
    <t>veranschlagte Kosten des Bauwerkes</t>
  </si>
  <si>
    <t xml:space="preserve">  </t>
  </si>
  <si>
    <t>- Betriebe von Unternehmen mit 23 tätigen Personen und mehr -</t>
  </si>
  <si>
    <t>nach Ländern im Jahr 2019</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</si>
  <si>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</si>
  <si>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</si>
  <si>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</si>
  <si>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</si>
  <si>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</si>
  <si>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</si>
  <si>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</si>
  <si>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</si>
  <si>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</si>
  <si>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</si>
  <si>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</si>
  <si>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t>davon 2019:</t>
  </si>
  <si>
    <t>Von den tätigen Personen
  ingesamt waren (2019):</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</si>
  <si>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</si>
  <si>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</si>
  <si>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</si>
  <si>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</si>
  <si>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</si>
  <si>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Jahr 2019</t>
  </si>
  <si>
    <t xml:space="preserve">.     </t>
  </si>
  <si>
    <t>Tätige Personen
im Baugewerbe</t>
  </si>
  <si>
    <t>Baugewerblicher
Umsatz</t>
  </si>
  <si>
    <t>2020</t>
  </si>
  <si>
    <t xml:space="preserve">2020  </t>
  </si>
  <si>
    <t>1. Vierteljahr
2020</t>
  </si>
  <si>
    <t>1. Vierteljahr 2020</t>
  </si>
  <si>
    <t>1. Vj 2020</t>
  </si>
  <si>
    <t>2. Vj 2019</t>
  </si>
  <si>
    <t>1000 Std.</t>
  </si>
  <si>
    <t>1000 EUR</t>
  </si>
  <si>
    <t>*) Eingeschränkte Vergleichbarkeit aufgrund der Anhebung der Berichtskreisuntergrenze von 20 auf 23 und mehr tätigen Personen ab 2018</t>
  </si>
  <si>
    <t>- Betriebe mit 23 tätigen Personen und mehr -</t>
  </si>
  <si>
    <t>Franken</t>
  </si>
  <si>
    <t>Unterer Neckar</t>
  </si>
  <si>
    <t>4.2 Hochbau insgesamt</t>
  </si>
  <si>
    <t>4.2.1 Nach Gebäudearten und Bauherrengruppen</t>
  </si>
  <si>
    <t>Wohnräume</t>
  </si>
  <si>
    <t>X</t>
  </si>
  <si>
    <t>Veranschlagte             Kosten des Bauwerkes</t>
  </si>
  <si>
    <t>Mai
2020</t>
  </si>
  <si>
    <t>Juni 2020</t>
  </si>
  <si>
    <t>Erschienen am 15.09.2020</t>
  </si>
  <si>
    <t>Statistisches Bundesamt, Ausgewählte Zahlen Bau, 06/2020</t>
  </si>
  <si>
    <t>Im Zeitraum 01.01. - 30.06.2020 wurden insgesamt           176 231 Genehmigungen zum Bau von Wohnungen in Wohn- und Nichtwohngebäuden erteilt. Dies entspricht einer Zunahme um 7,0 % zum Vergleichszeitraum des Vorjahres. Die Zahl der Wohnungen in neuen Gebäuden beläuft sich auf 157 103. Darunter waren 45 473 Wohnungen in Wohngebäuden mit einer Wohnung, 11 908 Wohnungen in Wohngebäuden mit zwei Wohnungen und 90 808 Wohnungen in Wohngebäuden mit 3 und mehr Wohnungen. Hierbei war der höchste Zuwachs im Vorjahresvergleich bei den Zweifamilienhäusern (+ 15,9 %) zu verzeichnen.</t>
  </si>
  <si>
    <t xml:space="preserve">Davon entfielen auf Wohngebäude 82,2 Mill. Kubikmeter Rauminhalt und 28,9 Mrd. Euro veranschlagte Baukosten. Für Nichtwohngebäude wurden Baukosten in Höhe von 19,2 Mrd. Euro veranschlagt, wobei der Rauminhalt 117,0 Mill. Kubikmeter betrug.                   </t>
  </si>
  <si>
    <t>Für öffentliche Bauherren wurden 12,8 Mill. Kubikmeter umbauter Raum genehmigt (+ 33,4 %). Bei den nichtöffentlichen Bauherren nahm der genehmigte umbaute Raum um 13,6 % gegenüber dem Vorjahreszeitraum zu.</t>
  </si>
  <si>
    <t>Die genehmigten neuen Wohn- und Nichtwohngebäude umfassten einen Rauminhalt von 199,2 Mill. Kubikmetern; die veranschlagten Baukosten beliefen sich auf  48,1 Mrd. Euro.</t>
  </si>
  <si>
    <t>Januar bis Juni</t>
  </si>
  <si>
    <t>Ergebnis für den Monat Juni 2020</t>
  </si>
  <si>
    <t>Ergebnis für das 2. Quartal 2020</t>
  </si>
  <si>
    <t>2. Vj 2020</t>
  </si>
  <si>
    <t>3. Vj 2019</t>
  </si>
  <si>
    <t>1. Hj 2020</t>
  </si>
  <si>
    <t>2.1 Betriebe, tätige Personen und Umsatz für Januar bis Juni 2020 im Bauhauptgewerbe</t>
  </si>
  <si>
    <t>2.2 Betriebe, tätige Personen und Umsatz für den Monat Juni 2020 im Bauhauptgewerbe</t>
  </si>
  <si>
    <t>2.4  Betriebe, tätige Personen und Umsatz für das 1. bis 2. Vierteljahr 2020</t>
  </si>
  <si>
    <t>2.5  Betriebe, tätige Personen und Umsatz für das 2. Vierteljahr 2020 *</t>
  </si>
  <si>
    <r>
      <t xml:space="preserve">2.6  Betriebe, tätige Personen und Umsatz für das 2. Vierteljahr 2020 bei Bauträgern </t>
    </r>
    <r>
      <rPr>
        <vertAlign val="superscript"/>
        <sz val="11"/>
        <rFont val="MetaNormalLF-Roman"/>
        <family val="2"/>
      </rPr>
      <t>1</t>
    </r>
  </si>
  <si>
    <r>
      <t xml:space="preserve">2.7  Betriebe, tätige Personen und Umsatz für das 1. bis 2. Vierteljahr 2020 bei Bauträgern </t>
    </r>
    <r>
      <rPr>
        <vertAlign val="superscript"/>
        <sz val="11"/>
        <rFont val="MetaNormalLF-Roman"/>
        <family val="2"/>
      </rPr>
      <t>1</t>
    </r>
  </si>
  <si>
    <t>Januar bis Juni 2020</t>
  </si>
  <si>
    <t>Januar bis Juni 2019</t>
  </si>
  <si>
    <t>Januar bis Juni 2018</t>
  </si>
  <si>
    <t>Januar bis Juni 2017</t>
  </si>
  <si>
    <t>2.3 Beschäftigung und Umsatz für den Monat Juni 2020 im Bauhauptgewerbe</t>
  </si>
  <si>
    <t>2. Vierteljahr 2020</t>
  </si>
  <si>
    <t>3. Vierteljahr 2018</t>
  </si>
  <si>
    <t>4. Vierteljahr 2018</t>
  </si>
  <si>
    <t>nach Ländern im Juni 2020</t>
  </si>
  <si>
    <t>Juni
2020</t>
  </si>
  <si>
    <t>Juni
2019</t>
  </si>
  <si>
    <t>Januar bis
Juni
2020</t>
  </si>
  <si>
    <t>2. Vierteljahr
2020</t>
  </si>
  <si>
    <t>2. Vierteljahr
2019</t>
  </si>
  <si>
    <t>1. Halbjahr
2020</t>
  </si>
  <si>
    <t>1. Halbjahr
2019</t>
  </si>
  <si>
    <t>2.9 Beschäftigung und Umsatz für das 2. Vierteljahr 2020 im Ausbaugewerbe</t>
  </si>
  <si>
    <t>Inhaltsangabe</t>
  </si>
  <si>
    <t>Artikelnummer: 1020210201065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</si>
</sst>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_-\ ###\ ###\ ##0.0\ _-;\-###\ ###\ ##0.0\ _-;_-\ &quot;-&quot;??\ _-;_-@_-"/>
    <numFmt numFmtId="245" formatCode="_-* ###\ ###\ ##0\ _-;\-*###\ ###\ ##0\ _-;_-* &quot;-&quot;??\ &quot;DM&quot;_-;_-@_-"/>
    <numFmt numFmtId="246" formatCode="_-* ###\ ###\ ##0.0\ _-;\-*###\ ###\ ##0.0\ _-;_-* &quot;-&quot;??\ &quot;DM&quot;_-;_-@_-"/>
    <numFmt numFmtId="247" formatCode="* #0;* #0;* &quot; &quot;\ ;@"/>
    <numFmt numFmtId="248" formatCode="* #,##0;* #,##0;* &quot; &quot;\ ;@"/>
  </numFmts>
  <fonts count="10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b/>
      <sz val="22"/>
      <name val="MetaNormalLF-Roman"/>
      <family val="2"/>
    </font>
    <font>
      <sz val="10"/>
      <name val="Arial"/>
      <family val="2"/>
    </font>
    <font>
      <sz val="10"/>
      <name val="Arial"/>
      <family val="2"/>
    </font>
    <font>
      <sz val="11"/>
      <name val="MetaNormalLF-Roman"/>
      <family val="2"/>
    </font>
    <font>
      <sz val="13"/>
      <name val="MetaNormalLF-Roman"/>
      <family val="2"/>
    </font>
    <font>
      <u/>
      <sz val="11"/>
      <color indexed="12"/>
      <name val="MetaNormalLF-Roman"/>
      <family val="2"/>
    </font>
  </fonts>
  <fills count="2">
    <fill>
      <patternFill patternType="none"/>
    </fill>
    <fill>
      <patternFill patternType="gray125"/>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86">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80" fillId="0" borderId="0"/>
    <xf numFmtId="0" fontId="80" fillId="0" borderId="0"/>
    <xf numFmtId="0" fontId="81" fillId="0" borderId="0"/>
    <xf numFmtId="0" fontId="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1" fillId="0" borderId="0"/>
    <xf numFmtId="0" fontId="1" fillId="0" borderId="0"/>
    <xf numFmtId="0" fontId="92" fillId="0" borderId="0"/>
    <xf numFmtId="0" fontId="94" fillId="0" borderId="0" applyNumberFormat="0" applyFill="0" applyBorder="0" applyAlignment="0" applyProtection="0">
      <alignment vertical="top"/>
      <protection locked="0"/>
    </xf>
    <xf numFmtId="0" fontId="96" fillId="0" borderId="0"/>
    <xf numFmtId="0" fontId="76" fillId="0" borderId="0" applyNumberFormat="0" applyFill="0" applyBorder="0" applyAlignment="0" applyProtection="0">
      <alignment vertical="top"/>
      <protection locked="0"/>
    </xf>
    <xf numFmtId="0" fontId="97" fillId="0" borderId="0"/>
    <xf numFmtId="0" fontId="97" fillId="0" borderId="0"/>
    <xf numFmtId="0" fontId="98" fillId="0" borderId="0"/>
    <xf numFmtId="0" fontId="97" fillId="0" borderId="0"/>
  </cellStyleXfs>
  <cellXfs count="1610">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xf numFmtId="184" fontId="12" fillId="0" borderId="0" xfId="16" applyNumberFormat="1" applyFont="1" applyAlignment="1">
      <alignment horizontal="righ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212" fontId="82" fillId="0" borderId="0" xfId="16" applyNumberFormat="1" applyFont="1" applyFill="1"/>
    <xf numFmtId="212" fontId="82"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0" xfId="0" applyFont="1" applyAlignment="1">
      <alignment horizontal="left"/>
    </xf>
    <xf numFmtId="0" fontId="12" fillId="0" borderId="0" xfId="0" applyFont="1"/>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20" applyNumberFormat="1" applyFont="1" applyAlignment="1">
      <alignment horizontal="lef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0" xfId="0" applyFont="1" applyFill="1" applyBorder="1"/>
    <xf numFmtId="0" fontId="12" fillId="0" borderId="0" xfId="50" applyFont="1" applyBorder="1"/>
    <xf numFmtId="0" fontId="12" fillId="0" borderId="6" xfId="0" applyFont="1" applyFill="1" applyBorder="1" applyAlignment="1">
      <alignment horizontal="center" vertical="center"/>
    </xf>
    <xf numFmtId="0" fontId="12" fillId="0" borderId="0" xfId="16"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5"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222" fontId="12" fillId="0" borderId="0" xfId="8" applyNumberFormat="1" applyFont="1" applyAlignment="1">
      <alignment horizontal="right"/>
    </xf>
    <xf numFmtId="222" fontId="12" fillId="0" borderId="0" xfId="8" applyNumberFormat="1" applyFont="1" applyFill="1" applyAlignment="1">
      <alignment horizontal="righ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169" fontId="12" fillId="0" borderId="0" xfId="8" applyNumberFormat="1" applyFont="1" applyFill="1" applyAlignment="1">
      <alignment horizontal="right"/>
    </xf>
    <xf numFmtId="0" fontId="12" fillId="0" borderId="0" xfId="16" applyFont="1"/>
    <xf numFmtId="0" fontId="11" fillId="0" borderId="0" xfId="16" applyFont="1" applyAlignment="1">
      <alignment horizontal="left"/>
    </xf>
    <xf numFmtId="0" fontId="12" fillId="0" borderId="0" xfId="16" applyFont="1"/>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3" fontId="12" fillId="0" borderId="0" xfId="0" applyNumberFormat="1" applyFont="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12" fillId="0" borderId="6" xfId="0" applyFont="1" applyBorder="1" applyAlignment="1">
      <alignment horizontal="centerContinuous"/>
    </xf>
    <xf numFmtId="0" fontId="59" fillId="0" borderId="0" xfId="0" applyFont="1" applyBorder="1"/>
    <xf numFmtId="229" fontId="12" fillId="0" borderId="0" xfId="0" applyNumberFormat="1" applyFont="1" applyBorder="1"/>
    <xf numFmtId="230" fontId="12" fillId="0" borderId="0" xfId="0" applyNumberFormat="1" applyFont="1" applyBorder="1"/>
    <xf numFmtId="231" fontId="12" fillId="0" borderId="0" xfId="0" applyNumberFormat="1" applyFont="1" applyBorder="1"/>
    <xf numFmtId="3" fontId="12" fillId="0" borderId="0" xfId="0" quotePrefix="1" applyNumberFormat="1" applyFont="1" applyBorder="1"/>
    <xf numFmtId="0" fontId="12" fillId="0" borderId="0" xfId="0" applyFont="1" applyBorder="1" applyAlignment="1">
      <alignment horizontal="centerContinuous"/>
    </xf>
    <xf numFmtId="224" fontId="12" fillId="0" borderId="0" xfId="0" applyNumberFormat="1" applyFont="1"/>
    <xf numFmtId="222" fontId="12" fillId="0" borderId="0" xfId="0" applyNumberFormat="1" applyFont="1"/>
    <xf numFmtId="3" fontId="12" fillId="0" borderId="0" xfId="0" applyNumberFormat="1" applyFont="1"/>
    <xf numFmtId="0" fontId="12" fillId="0" borderId="0" xfId="16" applyFont="1" applyAlignment="1">
      <alignment horizontal="right"/>
    </xf>
    <xf numFmtId="173" fontId="12" fillId="0" borderId="0" xfId="0" applyNumberFormat="1" applyFont="1" applyBorder="1" applyAlignment="1">
      <alignment horizontal="right"/>
    </xf>
    <xf numFmtId="0" fontId="0" fillId="0" borderId="0" xfId="0" applyAlignment="1">
      <alignment horizontal="right"/>
    </xf>
    <xf numFmtId="0" fontId="12" fillId="0" borderId="0" xfId="16" applyFont="1"/>
    <xf numFmtId="0" fontId="12" fillId="0" borderId="0" xfId="16" applyFont="1" applyAlignment="1">
      <alignment horizontal="left" vertical="center"/>
    </xf>
    <xf numFmtId="173" fontId="12" fillId="0" borderId="0" xfId="0" applyNumberFormat="1" applyFont="1" applyAlignment="1">
      <alignment horizontal="center"/>
    </xf>
    <xf numFmtId="0" fontId="12" fillId="0" borderId="0" xfId="16" quotePrefix="1" applyNumberFormat="1" applyFont="1" applyAlignment="1">
      <alignment horizontal="left"/>
    </xf>
    <xf numFmtId="214" fontId="12" fillId="0" borderId="0" xfId="8" applyNumberFormat="1" applyFont="1" applyFill="1" applyAlignment="1">
      <alignment horizontal="right"/>
    </xf>
    <xf numFmtId="240" fontId="12" fillId="0" borderId="0" xfId="8" applyNumberFormat="1" applyFont="1" applyFill="1" applyAlignment="1">
      <alignment horizontal="right"/>
    </xf>
    <xf numFmtId="198" fontId="12" fillId="0" borderId="0" xfId="8" applyNumberFormat="1" applyFont="1" applyFill="1" applyAlignment="1">
      <alignment horizontal="right" vertical="center"/>
    </xf>
    <xf numFmtId="174" fontId="12" fillId="0" borderId="0" xfId="8" applyNumberFormat="1" applyFont="1" applyFill="1" applyAlignment="1">
      <alignment horizontal="right"/>
    </xf>
    <xf numFmtId="0" fontId="10" fillId="0" borderId="9" xfId="49" applyBorder="1"/>
    <xf numFmtId="0" fontId="10" fillId="0" borderId="0" xfId="49"/>
    <xf numFmtId="0" fontId="9" fillId="0" borderId="0" xfId="49" applyFont="1"/>
    <xf numFmtId="0" fontId="18" fillId="0" borderId="0" xfId="49" applyFont="1"/>
    <xf numFmtId="0" fontId="9" fillId="0" borderId="0" xfId="49" applyFont="1" applyProtection="1">
      <protection locked="0"/>
    </xf>
    <xf numFmtId="0" fontId="19" fillId="0" borderId="0" xfId="49" applyFont="1" applyProtection="1">
      <protection locked="0"/>
    </xf>
    <xf numFmtId="0" fontId="10" fillId="0" borderId="0" xfId="49" applyProtection="1">
      <protection locked="0"/>
    </xf>
    <xf numFmtId="49" fontId="38" fillId="0" borderId="0" xfId="49" applyNumberFormat="1" applyFont="1" applyProtection="1">
      <protection locked="0"/>
    </xf>
    <xf numFmtId="0" fontId="38" fillId="0" borderId="0" xfId="49" applyFont="1" applyProtection="1">
      <protection locked="0"/>
    </xf>
    <xf numFmtId="0" fontId="39" fillId="0" borderId="0" xfId="49" applyFont="1" applyProtection="1">
      <protection locked="0"/>
    </xf>
    <xf numFmtId="0" fontId="9" fillId="0" borderId="0" xfId="49" applyFont="1" applyAlignment="1"/>
    <xf numFmtId="0" fontId="10" fillId="0" borderId="0" xfId="49" applyAlignment="1"/>
    <xf numFmtId="0" fontId="9" fillId="0" borderId="0" xfId="49" applyFont="1" applyAlignment="1" applyProtection="1">
      <alignment horizontal="left" indent="1"/>
      <protection locked="0"/>
    </xf>
    <xf numFmtId="0" fontId="9" fillId="0" borderId="0" xfId="49" applyFont="1" applyAlignment="1">
      <alignment horizontal="left" indent="1"/>
    </xf>
    <xf numFmtId="0" fontId="45" fillId="0" borderId="0" xfId="81" applyFont="1" applyAlignment="1" applyProtection="1"/>
    <xf numFmtId="0" fontId="20" fillId="0" borderId="0" xfId="49" applyFont="1" applyAlignment="1">
      <alignment horizontal="left"/>
    </xf>
    <xf numFmtId="0" fontId="9" fillId="0" borderId="0" xfId="49" applyFont="1" applyAlignment="1">
      <alignment horizontal="left"/>
    </xf>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82" applyFont="1"/>
    <xf numFmtId="0" fontId="12" fillId="0" borderId="0" xfId="82" applyNumberFormat="1" applyFont="1" applyBorder="1" applyAlignment="1">
      <alignment horizontal="left" vertical="center"/>
    </xf>
    <xf numFmtId="0" fontId="30" fillId="0" borderId="0" xfId="82" applyFont="1"/>
    <xf numFmtId="171" fontId="12" fillId="0" borderId="6" xfId="82" applyNumberFormat="1" applyFont="1" applyBorder="1" applyAlignment="1">
      <alignment horizontal="centerContinuous"/>
    </xf>
    <xf numFmtId="171" fontId="12" fillId="0" borderId="13" xfId="82" applyNumberFormat="1" applyFont="1" applyBorder="1" applyAlignment="1">
      <alignment horizontal="centerContinuous"/>
    </xf>
    <xf numFmtId="171" fontId="12" fillId="0" borderId="9" xfId="82" applyNumberFormat="1" applyFont="1" applyBorder="1" applyAlignment="1">
      <alignment horizontal="centerContinuous"/>
    </xf>
    <xf numFmtId="171" fontId="12" fillId="0" borderId="14" xfId="82" applyNumberFormat="1" applyFont="1" applyBorder="1" applyAlignment="1" applyProtection="1">
      <alignment horizontal="centerContinuous"/>
    </xf>
    <xf numFmtId="241" fontId="95" fillId="0" borderId="0" xfId="82" applyNumberFormat="1" applyFont="1" applyAlignment="1" applyProtection="1">
      <alignment horizontal="right"/>
    </xf>
    <xf numFmtId="49" fontId="12" fillId="0" borderId="0" xfId="82" applyNumberFormat="1" applyFont="1"/>
    <xf numFmtId="214" fontId="12" fillId="0" borderId="0" xfId="82" applyNumberFormat="1" applyFont="1"/>
    <xf numFmtId="0" fontId="12" fillId="0" borderId="0" xfId="82" applyFont="1" applyAlignment="1">
      <alignment vertical="center"/>
    </xf>
    <xf numFmtId="0" fontId="12" fillId="0" borderId="1" xfId="82" applyFont="1" applyBorder="1" applyAlignment="1">
      <alignment horizontal="center" vertical="center" wrapText="1"/>
    </xf>
    <xf numFmtId="0" fontId="12" fillId="0" borderId="1" xfId="82" applyFont="1" applyBorder="1" applyAlignment="1">
      <alignment horizontal="center" vertical="center"/>
    </xf>
    <xf numFmtId="49" fontId="12" fillId="0" borderId="22" xfId="82" applyNumberFormat="1" applyFont="1" applyBorder="1" applyAlignment="1">
      <alignment horizontal="center" vertical="center"/>
    </xf>
    <xf numFmtId="0" fontId="12" fillId="0" borderId="8" xfId="82" applyFont="1" applyBorder="1" applyAlignment="1">
      <alignment horizontal="center" wrapText="1"/>
    </xf>
    <xf numFmtId="232" fontId="12" fillId="0" borderId="0" xfId="82" applyNumberFormat="1" applyFont="1" applyBorder="1" applyAlignment="1">
      <alignment horizontal="right"/>
    </xf>
    <xf numFmtId="194" fontId="12" fillId="0" borderId="0" xfId="82" applyNumberFormat="1" applyFont="1" applyBorder="1" applyAlignment="1">
      <alignment horizontal="left"/>
    </xf>
    <xf numFmtId="243" fontId="12" fillId="0" borderId="0" xfId="82" applyNumberFormat="1" applyFont="1" applyBorder="1" applyAlignment="1">
      <alignment horizontal="right"/>
    </xf>
    <xf numFmtId="0" fontId="12" fillId="0" borderId="0" xfId="82" applyFont="1" applyAlignment="1"/>
    <xf numFmtId="232" fontId="12" fillId="0" borderId="0" xfId="82" applyNumberFormat="1" applyFont="1" applyBorder="1" applyAlignment="1"/>
    <xf numFmtId="232" fontId="12" fillId="0" borderId="0" xfId="82" applyNumberFormat="1" applyFont="1" applyBorder="1"/>
    <xf numFmtId="207" fontId="12" fillId="0" borderId="0" xfId="82" applyNumberFormat="1" applyFont="1" applyBorder="1" applyAlignment="1">
      <alignment horizontal="left"/>
    </xf>
    <xf numFmtId="49" fontId="12" fillId="0" borderId="0" xfId="82" applyNumberFormat="1" applyFont="1" applyAlignment="1"/>
    <xf numFmtId="243" fontId="12" fillId="0" borderId="0" xfId="82" applyNumberFormat="1" applyFont="1" applyFill="1" applyBorder="1" applyAlignment="1">
      <alignment horizontal="right"/>
    </xf>
    <xf numFmtId="0" fontId="12" fillId="0" borderId="0" xfId="82" applyFont="1" applyAlignment="1">
      <alignment horizontal="right"/>
    </xf>
    <xf numFmtId="247" fontId="12" fillId="0" borderId="0" xfId="82" applyNumberFormat="1" applyFont="1" applyAlignment="1">
      <alignment horizontal="left"/>
    </xf>
    <xf numFmtId="248" fontId="12" fillId="0" borderId="0" xfId="82" applyNumberFormat="1" applyFont="1" applyAlignment="1">
      <alignment horizontal="left"/>
    </xf>
    <xf numFmtId="207" fontId="12" fillId="0" borderId="0" xfId="82" applyNumberFormat="1" applyFont="1" applyBorder="1" applyAlignment="1">
      <alignment horizontal="right"/>
    </xf>
    <xf numFmtId="244" fontId="12" fillId="0" borderId="0" xfId="82" applyNumberFormat="1" applyFont="1" applyBorder="1" applyAlignment="1">
      <alignment horizontal="right"/>
    </xf>
    <xf numFmtId="0" fontId="11" fillId="0" borderId="0" xfId="82" applyFont="1" applyBorder="1" applyAlignment="1">
      <alignment horizontal="right"/>
    </xf>
    <xf numFmtId="207" fontId="11" fillId="0" borderId="0" xfId="82" applyNumberFormat="1" applyFont="1" applyBorder="1" applyAlignment="1">
      <alignment horizontal="right"/>
    </xf>
    <xf numFmtId="49" fontId="12" fillId="0" borderId="0" xfId="82" applyNumberFormat="1" applyFont="1" applyBorder="1" applyAlignment="1">
      <alignment vertical="center"/>
    </xf>
    <xf numFmtId="243" fontId="12" fillId="0" borderId="0" xfId="82" applyNumberFormat="1" applyFont="1" applyBorder="1" applyAlignment="1">
      <alignment horizontal="right" vertical="center"/>
    </xf>
    <xf numFmtId="243" fontId="12" fillId="0" borderId="0" xfId="82" applyNumberFormat="1" applyFont="1" applyBorder="1" applyAlignment="1">
      <alignment horizontal="center" vertical="center"/>
    </xf>
    <xf numFmtId="245" fontId="12" fillId="0" borderId="0" xfId="82" applyNumberFormat="1" applyFont="1" applyBorder="1" applyAlignment="1">
      <alignment horizontal="center"/>
    </xf>
    <xf numFmtId="246" fontId="12" fillId="0" borderId="0" xfId="82" applyNumberFormat="1" applyFont="1" applyAlignment="1">
      <alignment horizontal="center"/>
    </xf>
    <xf numFmtId="245" fontId="12" fillId="0" borderId="0" xfId="82" applyNumberFormat="1" applyFont="1" applyAlignment="1">
      <alignment horizontal="center"/>
    </xf>
    <xf numFmtId="0" fontId="12" fillId="0" borderId="0" xfId="82" applyFont="1" applyAlignment="1">
      <alignment vertical="top"/>
    </xf>
    <xf numFmtId="245" fontId="12" fillId="0" borderId="0" xfId="82" applyNumberFormat="1" applyFont="1" applyBorder="1" applyAlignment="1">
      <alignment horizontal="center" vertical="center" wrapText="1"/>
    </xf>
    <xf numFmtId="246" fontId="12" fillId="0" borderId="0" xfId="82" applyNumberFormat="1" applyFont="1" applyAlignment="1">
      <alignment horizontal="center" vertical="center" wrapText="1"/>
    </xf>
    <xf numFmtId="245" fontId="12" fillId="0" borderId="0" xfId="82" applyNumberFormat="1" applyFont="1" applyAlignment="1">
      <alignment horizontal="center" vertical="center" wrapText="1"/>
    </xf>
    <xf numFmtId="0" fontId="12" fillId="0" borderId="0" xfId="82" applyFont="1" applyAlignment="1">
      <alignment vertical="center" wrapText="1"/>
    </xf>
    <xf numFmtId="0" fontId="12" fillId="0" borderId="0" xfId="82" applyFont="1" applyAlignment="1">
      <alignment horizontal="center" vertical="center" wrapText="1"/>
    </xf>
    <xf numFmtId="49" fontId="12" fillId="0" borderId="0" xfId="83" applyNumberFormat="1" applyFont="1" applyBorder="1" applyAlignment="1">
      <alignment vertical="center"/>
    </xf>
    <xf numFmtId="0" fontId="12" fillId="0" borderId="0" xfId="84" applyFont="1"/>
    <xf numFmtId="203" fontId="12" fillId="0" borderId="0" xfId="84" applyNumberFormat="1" applyFont="1"/>
    <xf numFmtId="2" fontId="12" fillId="0" borderId="0" xfId="84" applyNumberFormat="1" applyFont="1"/>
    <xf numFmtId="203" fontId="12" fillId="0" borderId="1" xfId="84" applyNumberFormat="1" applyFont="1" applyBorder="1" applyAlignment="1">
      <alignment horizontal="center" vertical="center"/>
    </xf>
    <xf numFmtId="49" fontId="98" fillId="0" borderId="0" xfId="84" applyNumberFormat="1" applyAlignment="1">
      <alignment horizontal="center"/>
    </xf>
    <xf numFmtId="205" fontId="12" fillId="0" borderId="0" xfId="84" applyNumberFormat="1" applyFont="1"/>
    <xf numFmtId="206" fontId="12" fillId="0" borderId="0" xfId="84" applyNumberFormat="1" applyFont="1"/>
    <xf numFmtId="206" fontId="98" fillId="0" borderId="0" xfId="84" applyNumberFormat="1"/>
    <xf numFmtId="206" fontId="98" fillId="0" borderId="0" xfId="84" applyNumberFormat="1" applyFont="1"/>
    <xf numFmtId="49" fontId="12" fillId="0" borderId="0" xfId="84" applyNumberFormat="1" applyFont="1" applyAlignment="1">
      <alignment horizontal="center"/>
    </xf>
    <xf numFmtId="49" fontId="98" fillId="0" borderId="0" xfId="84" applyNumberFormat="1" applyFont="1" applyAlignment="1">
      <alignment horizontal="center"/>
    </xf>
    <xf numFmtId="0" fontId="98" fillId="0" borderId="0" xfId="84"/>
    <xf numFmtId="205" fontId="98" fillId="0" borderId="0" xfId="84" applyNumberFormat="1"/>
    <xf numFmtId="206" fontId="66" fillId="0" borderId="0" xfId="84" applyNumberFormat="1" applyFont="1"/>
    <xf numFmtId="204" fontId="98" fillId="0" borderId="0" xfId="84" applyNumberFormat="1"/>
    <xf numFmtId="205" fontId="12" fillId="0" borderId="0" xfId="84" applyNumberFormat="1" applyFont="1" applyFill="1"/>
    <xf numFmtId="205" fontId="98" fillId="0" borderId="0" xfId="84" applyNumberFormat="1" applyFont="1" applyFill="1"/>
    <xf numFmtId="207" fontId="12" fillId="0" borderId="0" xfId="84" applyNumberFormat="1" applyFont="1" applyBorder="1" applyAlignment="1">
      <alignment horizontal="left"/>
    </xf>
    <xf numFmtId="207" fontId="12" fillId="0" borderId="0" xfId="84" applyNumberFormat="1" applyFont="1" applyBorder="1" applyAlignment="1"/>
    <xf numFmtId="0" fontId="12" fillId="0" borderId="0" xfId="16" applyFont="1"/>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Alignment="1">
      <alignment horizontal="lef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0" fontId="12" fillId="0" borderId="0" xfId="16" applyFont="1"/>
    <xf numFmtId="0" fontId="97" fillId="0" borderId="0" xfId="82"/>
    <xf numFmtId="0" fontId="97" fillId="0" borderId="0" xfId="85"/>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xf numFmtId="183" fontId="12" fillId="0" borderId="0" xfId="16" applyNumberFormat="1" applyFont="1" applyAlignment="1">
      <alignment horizontal="left"/>
    </xf>
    <xf numFmtId="1" fontId="12" fillId="0" borderId="0" xfId="16" applyNumberFormat="1" applyFont="1" applyBorder="1" applyAlignment="1">
      <alignment horizontal="left"/>
    </xf>
    <xf numFmtId="180" fontId="12" fillId="0" borderId="0" xfId="16" applyNumberFormat="1" applyFont="1" applyBorder="1" applyAlignment="1">
      <alignment horizontal="left"/>
    </xf>
    <xf numFmtId="0" fontId="99" fillId="0" borderId="0" xfId="82" applyFont="1" applyAlignment="1">
      <alignment vertical="center"/>
    </xf>
    <xf numFmtId="0" fontId="12" fillId="0" borderId="0" xfId="82" applyFont="1" applyBorder="1" applyAlignment="1">
      <alignment vertical="center"/>
    </xf>
    <xf numFmtId="0" fontId="12" fillId="0" borderId="21" xfId="82" applyFont="1" applyBorder="1" applyAlignment="1">
      <alignment horizontal="center"/>
    </xf>
    <xf numFmtId="0" fontId="12" fillId="0" borderId="1" xfId="82" applyFont="1" applyBorder="1" applyAlignment="1">
      <alignment horizontal="center" wrapText="1"/>
    </xf>
    <xf numFmtId="0" fontId="12" fillId="0" borderId="1" xfId="82" applyFont="1" applyBorder="1" applyAlignment="1">
      <alignment horizontal="center"/>
    </xf>
    <xf numFmtId="0" fontId="12" fillId="0" borderId="22" xfId="82" applyFont="1" applyBorder="1" applyAlignment="1">
      <alignment horizontal="center"/>
    </xf>
    <xf numFmtId="49" fontId="12" fillId="0" borderId="22" xfId="82" applyNumberFormat="1" applyFont="1" applyBorder="1" applyAlignment="1">
      <alignment horizontal="center"/>
    </xf>
    <xf numFmtId="243" fontId="12" fillId="0" borderId="0" xfId="82" applyNumberFormat="1" applyFont="1" applyAlignment="1">
      <alignment vertical="center"/>
    </xf>
    <xf numFmtId="245" fontId="12" fillId="0" borderId="0" xfId="82" applyNumberFormat="1" applyFont="1" applyBorder="1" applyAlignment="1">
      <alignment horizontal="center" vertical="center"/>
    </xf>
    <xf numFmtId="246" fontId="12" fillId="0" borderId="0" xfId="82" applyNumberFormat="1" applyFont="1" applyAlignment="1">
      <alignment horizontal="center" vertical="center"/>
    </xf>
    <xf numFmtId="245" fontId="12" fillId="0" borderId="0" xfId="82" applyNumberFormat="1" applyFont="1" applyAlignment="1">
      <alignment horizontal="center" vertical="center"/>
    </xf>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0" fillId="0" borderId="0" xfId="0"/>
    <xf numFmtId="0" fontId="12" fillId="0" borderId="0" xfId="0" applyFont="1" applyAlignment="1">
      <alignment horizontal="left"/>
    </xf>
    <xf numFmtId="169" fontId="12" fillId="0" borderId="0" xfId="0" applyNumberFormat="1" applyFont="1" applyAlignment="1">
      <alignment horizontal="left"/>
    </xf>
    <xf numFmtId="0" fontId="12" fillId="0" borderId="8" xfId="0" applyFont="1" applyBorder="1" applyAlignment="1">
      <alignment horizontal="center"/>
    </xf>
    <xf numFmtId="1" fontId="12" fillId="0" borderId="0" xfId="0" applyNumberFormat="1" applyFont="1" applyAlignment="1">
      <alignment horizontal="left"/>
    </xf>
    <xf numFmtId="0" fontId="12" fillId="0" borderId="11"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194" fontId="12" fillId="0" borderId="0" xfId="0" applyNumberFormat="1" applyFont="1" applyBorder="1" applyAlignment="1">
      <alignment horizontal="center"/>
    </xf>
    <xf numFmtId="0" fontId="12" fillId="0" borderId="0" xfId="0" applyFont="1" applyAlignment="1">
      <alignment horizontal="right"/>
    </xf>
    <xf numFmtId="0" fontId="12" fillId="0" borderId="0" xfId="82" applyFont="1" applyAlignment="1">
      <alignment horizontal="left"/>
    </xf>
    <xf numFmtId="0" fontId="12" fillId="0" borderId="0" xfId="82" applyFont="1" applyAlignment="1">
      <alignment horizontal="left" vertical="center"/>
    </xf>
    <xf numFmtId="0" fontId="12" fillId="0" borderId="0" xfId="82" applyFont="1" applyBorder="1" applyAlignment="1">
      <alignment horizontal="center" vertical="center" wrapText="1"/>
    </xf>
    <xf numFmtId="0" fontId="12" fillId="0" borderId="22" xfId="82" applyFont="1" applyBorder="1" applyAlignment="1">
      <alignment horizontal="center" vertical="center"/>
    </xf>
    <xf numFmtId="0" fontId="12" fillId="0" borderId="21" xfId="82" applyFont="1" applyBorder="1" applyAlignment="1">
      <alignment horizontal="center" vertical="center"/>
    </xf>
    <xf numFmtId="0" fontId="12" fillId="0" borderId="0" xfId="82" applyFont="1" applyBorder="1" applyAlignment="1">
      <alignment horizontal="center"/>
    </xf>
    <xf numFmtId="0" fontId="12" fillId="0" borderId="0" xfId="82" applyFont="1" applyAlignment="1">
      <alignment horizontal="center"/>
    </xf>
    <xf numFmtId="0" fontId="12" fillId="0" borderId="0" xfId="82" applyFont="1" applyBorder="1" applyAlignment="1">
      <alignment horizontal="left"/>
    </xf>
    <xf numFmtId="0" fontId="12" fillId="0" borderId="0" xfId="82" applyFont="1" applyBorder="1" applyAlignment="1">
      <alignment horizontal="center" vertical="center"/>
    </xf>
    <xf numFmtId="0" fontId="12" fillId="0" borderId="0" xfId="82" applyFont="1" applyAlignment="1">
      <alignment horizontal="center" vertical="center"/>
    </xf>
    <xf numFmtId="0" fontId="12" fillId="0" borderId="0" xfId="82" applyFont="1" applyBorder="1" applyAlignment="1">
      <alignment horizontal="left" vertical="center"/>
    </xf>
    <xf numFmtId="49" fontId="12" fillId="0" borderId="0" xfId="82" applyNumberFormat="1" applyFont="1" applyBorder="1" applyAlignment="1">
      <alignment horizontal="left"/>
    </xf>
    <xf numFmtId="0" fontId="12" fillId="0" borderId="9" xfId="82" applyFont="1" applyBorder="1" applyAlignment="1">
      <alignment horizontal="left" vertical="center"/>
    </xf>
    <xf numFmtId="49" fontId="12" fillId="0" borderId="0" xfId="82" applyNumberFormat="1"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0" fontId="12" fillId="0" borderId="0" xfId="16" applyFont="1"/>
    <xf numFmtId="0" fontId="12" fillId="0" borderId="0" xfId="0" applyFont="1" applyAlignment="1">
      <alignment horizontal="left"/>
    </xf>
    <xf numFmtId="0" fontId="11" fillId="0" borderId="0" xfId="0" applyFont="1" applyAlignment="1">
      <alignment horizontal="left"/>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0" xfId="0" applyFont="1" applyAlignment="1">
      <alignment horizontal="right"/>
    </xf>
    <xf numFmtId="49" fontId="12" fillId="0" borderId="0" xfId="82" applyNumberFormat="1" applyFont="1" applyBorder="1" applyAlignment="1" applyProtection="1">
      <alignment horizontal="left"/>
      <protection locked="0"/>
    </xf>
    <xf numFmtId="0" fontId="12" fillId="0" borderId="0" xfId="82" quotePrefix="1" applyFont="1" applyBorder="1" applyAlignment="1">
      <alignment horizontal="left"/>
    </xf>
    <xf numFmtId="0" fontId="30" fillId="0" borderId="33" xfId="82" applyFont="1" applyBorder="1" applyAlignment="1">
      <alignment horizontal="center"/>
    </xf>
    <xf numFmtId="0" fontId="12" fillId="0" borderId="0" xfId="82" applyFont="1" applyFill="1" applyBorder="1" applyAlignment="1">
      <alignment horizontal="center"/>
    </xf>
    <xf numFmtId="0" fontId="12" fillId="0" borderId="0" xfId="82" applyFont="1" applyFill="1"/>
    <xf numFmtId="0" fontId="12" fillId="0" borderId="0" xfId="82" quotePrefix="1" applyFont="1"/>
    <xf numFmtId="0" fontId="12" fillId="0" borderId="0" xfId="82" applyFont="1" applyFill="1" applyBorder="1" applyAlignment="1">
      <alignment horizontal="center" vertical="center"/>
    </xf>
    <xf numFmtId="0" fontId="12" fillId="0" borderId="33" xfId="82" applyFont="1" applyBorder="1" applyAlignment="1">
      <alignment horizontal="center"/>
    </xf>
    <xf numFmtId="0" fontId="30" fillId="0" borderId="0" xfId="82" applyFont="1" applyBorder="1" applyAlignment="1">
      <alignment horizontal="center" vertical="center"/>
    </xf>
    <xf numFmtId="0" fontId="30" fillId="0" borderId="0" xfId="82" applyFont="1" applyBorder="1" applyAlignment="1">
      <alignment horizontal="center"/>
    </xf>
    <xf numFmtId="0" fontId="30" fillId="0" borderId="0" xfId="82" applyFont="1" applyFill="1" applyBorder="1" applyAlignment="1">
      <alignment horizontal="center"/>
    </xf>
    <xf numFmtId="1" fontId="12" fillId="0" borderId="0" xfId="82" applyNumberFormat="1" applyFont="1" applyAlignment="1">
      <alignment horizontal="left"/>
    </xf>
    <xf numFmtId="169" fontId="12" fillId="0" borderId="0" xfId="82" applyNumberFormat="1" applyFont="1" applyBorder="1" applyAlignment="1">
      <alignment horizontal="center" vertical="center"/>
    </xf>
    <xf numFmtId="169" fontId="12" fillId="0" borderId="0" xfId="82" applyNumberFormat="1" applyFont="1" applyFill="1" applyBorder="1" applyAlignment="1">
      <alignment horizontal="center" vertical="center"/>
    </xf>
    <xf numFmtId="2" fontId="12" fillId="0" borderId="0" xfId="82" applyNumberFormat="1" applyFont="1" applyBorder="1" applyAlignment="1">
      <alignment horizontal="center"/>
    </xf>
    <xf numFmtId="2" fontId="12" fillId="0" borderId="0" xfId="82" applyNumberFormat="1" applyFont="1" applyFill="1" applyBorder="1" applyAlignment="1">
      <alignment horizontal="center"/>
    </xf>
    <xf numFmtId="173" fontId="12" fillId="0" borderId="0" xfId="82" applyNumberFormat="1" applyFont="1" applyBorder="1" applyAlignment="1">
      <alignment horizontal="center"/>
    </xf>
    <xf numFmtId="173" fontId="12" fillId="0" borderId="0" xfId="82" applyNumberFormat="1" applyFont="1" applyFill="1" applyBorder="1" applyAlignment="1">
      <alignment horizontal="center"/>
    </xf>
    <xf numFmtId="2" fontId="12" fillId="0" borderId="0" xfId="82" applyNumberFormat="1" applyFont="1" applyBorder="1" applyAlignment="1">
      <alignment horizontal="center" vertical="center"/>
    </xf>
    <xf numFmtId="2" fontId="12" fillId="0" borderId="0" xfId="82" applyNumberFormat="1" applyFont="1" applyFill="1" applyBorder="1" applyAlignment="1">
      <alignment horizontal="center" vertical="center"/>
    </xf>
    <xf numFmtId="0" fontId="31" fillId="0" borderId="0" xfId="82" applyFont="1"/>
    <xf numFmtId="0" fontId="12" fillId="0" borderId="0" xfId="82" applyFont="1" applyFill="1" applyAlignment="1">
      <alignment horizontal="left"/>
    </xf>
    <xf numFmtId="172" fontId="29" fillId="0" borderId="0" xfId="0" applyNumberFormat="1" applyFont="1" applyProtection="1"/>
    <xf numFmtId="0" fontId="12" fillId="0" borderId="0" xfId="20" applyFont="1" applyAlignment="1">
      <alignment horizontal="left"/>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0" fontId="12" fillId="0" borderId="0" xfId="16" applyFont="1" applyAlignment="1">
      <alignment horizontal="righ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0" fillId="0" borderId="0" xfId="0"/>
    <xf numFmtId="0" fontId="12" fillId="0" borderId="0" xfId="82" applyFont="1" applyBorder="1" applyAlignment="1">
      <alignment horizontal="center" vertical="center"/>
    </xf>
    <xf numFmtId="0" fontId="12" fillId="0" borderId="22" xfId="82" applyFont="1" applyBorder="1" applyAlignment="1">
      <alignment horizontal="center" vertical="center"/>
    </xf>
    <xf numFmtId="0" fontId="12" fillId="0" borderId="21" xfId="82" applyFont="1" applyBorder="1" applyAlignment="1">
      <alignment horizontal="center" vertical="center"/>
    </xf>
    <xf numFmtId="0" fontId="12" fillId="0" borderId="0" xfId="82" applyFont="1" applyBorder="1" applyAlignment="1">
      <alignment horizontal="center"/>
    </xf>
    <xf numFmtId="0" fontId="12" fillId="0" borderId="0" xfId="82" applyFont="1" applyAlignment="1">
      <alignment horizontal="center"/>
    </xf>
    <xf numFmtId="49" fontId="12" fillId="0" borderId="0" xfId="82" applyNumberFormat="1" applyFont="1" applyAlignment="1">
      <alignment horizontal="left"/>
    </xf>
    <xf numFmtId="0" fontId="12" fillId="0" borderId="0" xfId="82" applyFont="1" applyAlignment="1">
      <alignment horizontal="center" vertical="center"/>
    </xf>
    <xf numFmtId="0" fontId="12" fillId="0" borderId="0" xfId="16" applyFont="1"/>
    <xf numFmtId="0" fontId="100" fillId="0" borderId="0" xfId="6" applyFont="1" applyAlignment="1" applyProtection="1"/>
    <xf numFmtId="0" fontId="12" fillId="0" borderId="0" xfId="0" applyFont="1" applyAlignment="1">
      <alignment horizontal="left"/>
    </xf>
    <xf numFmtId="0" fontId="12" fillId="0" borderId="6" xfId="0" applyFont="1" applyBorder="1" applyAlignment="1">
      <alignment horizontal="center" vertical="center"/>
    </xf>
    <xf numFmtId="0" fontId="12" fillId="0" borderId="9" xfId="0" applyFont="1" applyBorder="1" applyAlignment="1">
      <alignment horizontal="center" vertical="center"/>
    </xf>
    <xf numFmtId="0" fontId="12" fillId="0" borderId="22" xfId="0" applyFont="1" applyBorder="1" applyAlignment="1">
      <alignment horizont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2"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21" xfId="0" applyFont="1" applyBorder="1" applyAlignment="1">
      <alignment horizontal="center" vertical="center"/>
    </xf>
    <xf numFmtId="0" fontId="30" fillId="0" borderId="0" xfId="0" applyFont="1" applyAlignment="1">
      <alignment horizontal="right"/>
    </xf>
    <xf numFmtId="0" fontId="12" fillId="0" borderId="1" xfId="0" applyFont="1" applyBorder="1" applyAlignment="1">
      <alignment horizontal="center" vertical="center"/>
    </xf>
    <xf numFmtId="0" fontId="12" fillId="0" borderId="1" xfId="0" applyFont="1" applyBorder="1" applyAlignment="1">
      <alignment vertical="center"/>
    </xf>
    <xf numFmtId="183" fontId="12" fillId="0" borderId="0" xfId="16" applyNumberFormat="1" applyFont="1" applyBorder="1" applyAlignment="1">
      <alignment horizontal="left"/>
    </xf>
    <xf numFmtId="204" fontId="98" fillId="0" borderId="0" xfId="84" applyNumberFormat="1" applyBorder="1"/>
    <xf numFmtId="0" fontId="98" fillId="0" borderId="0" xfId="84" applyBorder="1"/>
    <xf numFmtId="49" fontId="98" fillId="0" borderId="0" xfId="84" applyNumberFormat="1" applyBorder="1" applyAlignment="1">
      <alignment horizontal="center"/>
    </xf>
    <xf numFmtId="205" fontId="12" fillId="0" borderId="0" xfId="84" applyNumberFormat="1" applyFont="1" applyBorder="1"/>
    <xf numFmtId="203" fontId="12" fillId="0" borderId="0" xfId="84" applyNumberFormat="1" applyFont="1" applyBorder="1"/>
    <xf numFmtId="238" fontId="9" fillId="0" borderId="0" xfId="0" applyNumberFormat="1" applyFont="1" applyFill="1" applyBorder="1" applyAlignment="1"/>
    <xf numFmtId="0" fontId="41" fillId="0" borderId="9" xfId="49" applyFont="1" applyBorder="1" applyAlignment="1"/>
    <xf numFmtId="0" fontId="93" fillId="0" borderId="9" xfId="49" applyFont="1" applyBorder="1" applyAlignment="1"/>
    <xf numFmtId="0" fontId="18" fillId="0" borderId="0" xfId="49" applyFont="1" applyAlignment="1" applyProtection="1">
      <alignment vertical="center"/>
      <protection locked="0"/>
    </xf>
    <xf numFmtId="0" fontId="9" fillId="0" borderId="0" xfId="49" applyFont="1" applyAlignment="1" applyProtection="1">
      <alignment vertical="center"/>
      <protection locked="0"/>
    </xf>
    <xf numFmtId="0" fontId="9" fillId="0" borderId="0" xfId="49" applyFont="1" applyAlignment="1"/>
    <xf numFmtId="0" fontId="10" fillId="0" borderId="0" xfId="49" applyAlignment="1"/>
    <xf numFmtId="0" fontId="9" fillId="0" borderId="0" xfId="11" applyFont="1" applyAlignment="1">
      <alignment wrapText="1"/>
    </xf>
    <xf numFmtId="169" fontId="9" fillId="0" borderId="0" xfId="14" applyNumberFormat="1" applyFont="1" applyAlignment="1">
      <alignment horizontal="left"/>
    </xf>
    <xf numFmtId="169" fontId="12" fillId="0" borderId="0" xfId="14" applyNumberFormat="1" applyFont="1" applyAlignment="1">
      <alignment horizontal="left"/>
    </xf>
    <xf numFmtId="0" fontId="12" fillId="0" borderId="0" xfId="14"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9"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169" fontId="12" fillId="0" borderId="0" xfId="0" applyNumberFormat="1" applyFont="1" applyAlignment="1">
      <alignment horizontal="left"/>
    </xf>
    <xf numFmtId="169" fontId="64" fillId="0" borderId="0" xfId="0" applyNumberFormat="1" applyFont="1" applyAlignment="1">
      <alignment horizontal="left"/>
    </xf>
    <xf numFmtId="0" fontId="12" fillId="0" borderId="0" xfId="0" applyFont="1" applyAlignment="1">
      <alignment horizontal="left"/>
    </xf>
    <xf numFmtId="169" fontId="52" fillId="0" borderId="0" xfId="0" applyNumberFormat="1" applyFont="1" applyAlignment="1">
      <alignment horizontal="left"/>
    </xf>
    <xf numFmtId="169" fontId="61"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17" fillId="0" borderId="0" xfId="0" applyNumberFormat="1" applyFont="1" applyAlignment="1">
      <alignment horizontal="left"/>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12" xfId="0" applyFont="1" applyBorder="1" applyAlignment="1">
      <alignment horizontal="center" vertical="center"/>
    </xf>
    <xf numFmtId="0" fontId="12" fillId="0" borderId="7"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79"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82" applyFont="1" applyBorder="1" applyAlignment="1">
      <alignment horizontal="center" vertical="center"/>
    </xf>
    <xf numFmtId="0" fontId="12" fillId="0" borderId="12" xfId="82" applyFont="1" applyBorder="1" applyAlignment="1">
      <alignment horizontal="center" vertical="center"/>
    </xf>
    <xf numFmtId="0" fontId="12" fillId="0" borderId="34" xfId="82" applyFont="1" applyBorder="1" applyAlignment="1">
      <alignment horizontal="center" vertical="center"/>
    </xf>
    <xf numFmtId="242" fontId="12" fillId="0" borderId="2" xfId="82" applyNumberFormat="1" applyFont="1" applyBorder="1" applyAlignment="1">
      <alignment horizontal="center" vertical="center"/>
    </xf>
    <xf numFmtId="242" fontId="12" fillId="0" borderId="3" xfId="82" applyNumberFormat="1" applyFont="1" applyBorder="1" applyAlignment="1">
      <alignment horizontal="center" vertical="center"/>
    </xf>
    <xf numFmtId="242" fontId="12" fillId="0" borderId="4" xfId="82" applyNumberFormat="1" applyFont="1" applyBorder="1" applyAlignment="1">
      <alignment horizontal="center" vertical="center"/>
    </xf>
    <xf numFmtId="171" fontId="12" fillId="0" borderId="22" xfId="82" applyNumberFormat="1" applyFont="1" applyBorder="1" applyAlignment="1">
      <alignment horizontal="center"/>
    </xf>
    <xf numFmtId="171" fontId="12" fillId="0" borderId="21" xfId="82" applyNumberFormat="1" applyFont="1" applyBorder="1" applyAlignment="1">
      <alignment horizontal="center"/>
    </xf>
    <xf numFmtId="171" fontId="12" fillId="0" borderId="24" xfId="82" applyNumberFormat="1" applyFont="1" applyBorder="1" applyAlignment="1">
      <alignment horizontal="center" vertical="center" wrapText="1"/>
    </xf>
    <xf numFmtId="171" fontId="12" fillId="0" borderId="19" xfId="82" applyNumberFormat="1" applyFont="1" applyBorder="1" applyAlignment="1">
      <alignment horizontal="center" vertical="center"/>
    </xf>
    <xf numFmtId="171" fontId="12" fillId="0" borderId="23" xfId="82" applyNumberFormat="1" applyFont="1" applyBorder="1" applyAlignment="1">
      <alignment horizontal="center" vertical="center"/>
    </xf>
    <xf numFmtId="0" fontId="12" fillId="0" borderId="37" xfId="82" applyFont="1" applyBorder="1" applyAlignment="1">
      <alignment horizontal="center" vertical="center"/>
    </xf>
    <xf numFmtId="0" fontId="12" fillId="0" borderId="40" xfId="82" applyFont="1" applyBorder="1" applyAlignment="1">
      <alignment horizontal="center" vertical="center"/>
    </xf>
    <xf numFmtId="0" fontId="12" fillId="0" borderId="38" xfId="82" applyFont="1" applyBorder="1" applyAlignment="1">
      <alignment horizontal="center" vertical="center" wrapText="1"/>
    </xf>
    <xf numFmtId="0" fontId="12" fillId="0" borderId="39" xfId="82" applyFont="1" applyBorder="1" applyAlignment="1">
      <alignment horizontal="center" vertical="center" wrapText="1"/>
    </xf>
    <xf numFmtId="0" fontId="12" fillId="0" borderId="41" xfId="82"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1" fontId="12" fillId="0" borderId="0" xfId="0" applyNumberFormat="1" applyFont="1" applyAlignment="1">
      <alignment horizontal="left"/>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11" xfId="16" applyFont="1" applyBorder="1" applyAlignment="1">
      <alignment horizontal="center"/>
    </xf>
    <xf numFmtId="0" fontId="30" fillId="0" borderId="8" xfId="16" applyFont="1" applyBorder="1" applyAlignment="1">
      <alignment horizontal="center"/>
    </xf>
    <xf numFmtId="0" fontId="30" fillId="0" borderId="10" xfId="16" applyFont="1" applyBorder="1" applyAlignment="1">
      <alignment horizontal="center"/>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30" fillId="0" borderId="8"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9" xfId="16" applyFont="1" applyBorder="1" applyAlignment="1">
      <alignment horizontal="center" vertical="center" wrapText="1"/>
    </xf>
    <xf numFmtId="0" fontId="12" fillId="0" borderId="11" xfId="0" applyFont="1" applyBorder="1" applyAlignment="1">
      <alignment horizontal="center"/>
    </xf>
    <xf numFmtId="0" fontId="12" fillId="0" borderId="10" xfId="0" applyFont="1" applyBorder="1" applyAlignment="1">
      <alignment horizont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5" xfId="0" applyFont="1" applyBorder="1" applyAlignment="1">
      <alignment horizontal="center" vertical="center" wrapText="1"/>
    </xf>
    <xf numFmtId="0" fontId="30" fillId="0" borderId="36" xfId="0" applyFont="1" applyBorder="1" applyAlignment="1">
      <alignment horizontal="center" vertical="center"/>
    </xf>
    <xf numFmtId="0" fontId="30" fillId="0" borderId="8" xfId="0" applyFont="1" applyBorder="1" applyAlignment="1">
      <alignment horizont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0" xfId="0" applyFont="1" applyAlignment="1">
      <alignment horizontal="left" wrapText="1"/>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27" applyFont="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82" applyFont="1" applyBorder="1" applyAlignment="1">
      <alignment horizontal="center" vertical="center" wrapText="1"/>
    </xf>
    <xf numFmtId="0" fontId="30" fillId="0" borderId="5" xfId="82" applyFont="1" applyBorder="1" applyAlignment="1">
      <alignment horizontal="center" vertical="center" wrapText="1"/>
    </xf>
    <xf numFmtId="0" fontId="30" fillId="0" borderId="6" xfId="82" applyFont="1" applyBorder="1" applyAlignment="1">
      <alignment horizontal="center" vertical="center" wrapText="1"/>
    </xf>
    <xf numFmtId="0" fontId="30" fillId="0" borderId="22" xfId="82" applyFont="1" applyBorder="1" applyAlignment="1">
      <alignment horizontal="center"/>
    </xf>
    <xf numFmtId="0" fontId="30" fillId="0" borderId="21" xfId="82" applyFont="1" applyBorder="1" applyAlignment="1">
      <alignment horizontal="center"/>
    </xf>
    <xf numFmtId="0" fontId="30" fillId="0" borderId="31" xfId="82" applyFont="1" applyBorder="1" applyAlignment="1">
      <alignment horizontal="center"/>
    </xf>
    <xf numFmtId="0" fontId="30" fillId="0" borderId="32" xfId="82" applyFont="1" applyBorder="1" applyAlignment="1">
      <alignment horizontal="center"/>
    </xf>
    <xf numFmtId="0" fontId="12" fillId="0" borderId="10" xfId="82" applyFont="1" applyBorder="1" applyAlignment="1">
      <alignment horizontal="center" vertical="center" wrapText="1"/>
    </xf>
    <xf numFmtId="0" fontId="12" fillId="0" borderId="12" xfId="82" applyFont="1" applyBorder="1" applyAlignment="1">
      <alignment horizontal="center" vertical="center" wrapText="1"/>
    </xf>
    <xf numFmtId="0" fontId="12" fillId="0" borderId="7" xfId="82" applyFont="1" applyBorder="1" applyAlignment="1">
      <alignment horizontal="center" vertical="center" wrapText="1"/>
    </xf>
    <xf numFmtId="0" fontId="12" fillId="0" borderId="2" xfId="82" applyFont="1" applyBorder="1" applyAlignment="1">
      <alignment horizontal="center" vertical="center"/>
    </xf>
    <xf numFmtId="0" fontId="12" fillId="0" borderId="3" xfId="82" applyFont="1" applyBorder="1" applyAlignment="1">
      <alignment horizontal="center" vertical="center"/>
    </xf>
    <xf numFmtId="0" fontId="12" fillId="0" borderId="4" xfId="82" applyFont="1" applyBorder="1" applyAlignment="1">
      <alignment horizontal="center" vertical="center"/>
    </xf>
    <xf numFmtId="0" fontId="30" fillId="0" borderId="2" xfId="82" applyFont="1" applyBorder="1" applyAlignment="1">
      <alignment horizontal="center" vertical="center" wrapText="1"/>
    </xf>
    <xf numFmtId="0" fontId="30" fillId="0" borderId="3" xfId="82" applyFont="1" applyBorder="1" applyAlignment="1">
      <alignment horizontal="center" vertical="center" wrapText="1"/>
    </xf>
    <xf numFmtId="0" fontId="30" fillId="0" borderId="4" xfId="82" applyFont="1" applyBorder="1" applyAlignment="1">
      <alignment horizontal="center" vertical="center" wrapText="1"/>
    </xf>
    <xf numFmtId="0" fontId="30" fillId="0" borderId="8" xfId="82" applyFont="1" applyBorder="1" applyAlignment="1">
      <alignment horizontal="center" vertical="center" wrapText="1"/>
    </xf>
    <xf numFmtId="0" fontId="30" fillId="0" borderId="0" xfId="82" applyFont="1" applyBorder="1" applyAlignment="1">
      <alignment horizontal="center" vertical="center" wrapText="1"/>
    </xf>
    <xf numFmtId="0" fontId="30" fillId="0" borderId="9" xfId="82" applyFont="1" applyBorder="1" applyAlignment="1">
      <alignment horizontal="center" vertical="center" wrapText="1"/>
    </xf>
    <xf numFmtId="0" fontId="12" fillId="0" borderId="0" xfId="82" applyFont="1" applyBorder="1" applyAlignment="1">
      <alignment horizontal="left"/>
    </xf>
    <xf numFmtId="0" fontId="12" fillId="0" borderId="0" xfId="82" applyNumberFormat="1" applyFont="1" applyBorder="1" applyAlignment="1">
      <alignment horizontal="left"/>
    </xf>
    <xf numFmtId="0" fontId="12" fillId="0" borderId="0" xfId="82" quotePrefix="1" applyFont="1" applyBorder="1" applyAlignment="1">
      <alignment horizontal="left"/>
    </xf>
    <xf numFmtId="0" fontId="12" fillId="0" borderId="9" xfId="82" applyFont="1" applyBorder="1" applyAlignment="1">
      <alignment horizontal="left" vertical="center"/>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82" applyFont="1" applyBorder="1" applyAlignment="1">
      <alignment horizontal="center" vertical="center" wrapText="1"/>
    </xf>
    <xf numFmtId="0" fontId="12" fillId="0" borderId="5" xfId="82" applyFont="1" applyBorder="1" applyAlignment="1">
      <alignment horizontal="center" vertical="center" wrapText="1"/>
    </xf>
    <xf numFmtId="0" fontId="12" fillId="0" borderId="6" xfId="82" applyFont="1" applyBorder="1" applyAlignment="1">
      <alignment horizontal="center" vertical="center" wrapText="1"/>
    </xf>
    <xf numFmtId="0" fontId="12" fillId="0" borderId="22" xfId="82" applyFont="1" applyBorder="1" applyAlignment="1">
      <alignment horizontal="center"/>
    </xf>
    <xf numFmtId="0" fontId="12" fillId="0" borderId="21" xfId="82" applyFont="1" applyBorder="1" applyAlignment="1">
      <alignment horizontal="center"/>
    </xf>
    <xf numFmtId="0" fontId="12" fillId="0" borderId="31" xfId="82" applyFont="1" applyBorder="1" applyAlignment="1">
      <alignment horizontal="center"/>
    </xf>
    <xf numFmtId="0" fontId="12" fillId="0" borderId="32" xfId="82" applyFont="1" applyBorder="1" applyAlignment="1">
      <alignment horizontal="center"/>
    </xf>
    <xf numFmtId="0" fontId="12" fillId="0" borderId="8" xfId="82" applyFont="1" applyBorder="1" applyAlignment="1">
      <alignment horizontal="center" vertical="center"/>
    </xf>
    <xf numFmtId="0" fontId="12" fillId="0" borderId="10" xfId="82" applyFont="1" applyBorder="1" applyAlignment="1">
      <alignment horizontal="center" vertical="center"/>
    </xf>
    <xf numFmtId="0" fontId="12" fillId="0" borderId="0" xfId="82" applyFont="1" applyBorder="1" applyAlignment="1">
      <alignment horizontal="center" vertical="center"/>
    </xf>
    <xf numFmtId="0" fontId="12" fillId="0" borderId="9" xfId="82" applyFont="1" applyBorder="1" applyAlignment="1">
      <alignment horizontal="center" vertical="center"/>
    </xf>
    <xf numFmtId="0" fontId="12" fillId="0" borderId="7" xfId="82" applyFont="1" applyBorder="1" applyAlignment="1">
      <alignment horizontal="center" vertical="center"/>
    </xf>
    <xf numFmtId="0" fontId="12" fillId="0" borderId="2" xfId="82" applyFont="1" applyBorder="1" applyAlignment="1">
      <alignment horizontal="center" vertical="center" wrapText="1"/>
    </xf>
    <xf numFmtId="0" fontId="12" fillId="0" borderId="3" xfId="82" applyFont="1" applyBorder="1" applyAlignment="1">
      <alignment horizontal="center" vertical="center" wrapText="1"/>
    </xf>
    <xf numFmtId="0" fontId="12" fillId="0" borderId="4" xfId="82" applyFont="1" applyBorder="1" applyAlignment="1">
      <alignment horizontal="center" vertical="center" wrapText="1"/>
    </xf>
    <xf numFmtId="0" fontId="12" fillId="0" borderId="8" xfId="82" applyFont="1" applyBorder="1" applyAlignment="1">
      <alignment horizontal="center" vertical="center" wrapText="1"/>
    </xf>
    <xf numFmtId="0" fontId="12" fillId="0" borderId="0" xfId="82" applyFont="1" applyBorder="1" applyAlignment="1">
      <alignment horizontal="center" vertical="center" wrapText="1"/>
    </xf>
    <xf numFmtId="0" fontId="12" fillId="0" borderId="9" xfId="82" applyFont="1" applyBorder="1" applyAlignment="1">
      <alignment horizontal="center" vertical="center" wrapText="1"/>
    </xf>
    <xf numFmtId="0" fontId="12" fillId="0" borderId="11" xfId="82" applyFont="1" applyFill="1" applyBorder="1" applyAlignment="1">
      <alignment horizontal="center" vertical="center" wrapText="1"/>
    </xf>
    <xf numFmtId="0" fontId="12" fillId="0" borderId="5" xfId="82" applyFont="1" applyFill="1" applyBorder="1" applyAlignment="1">
      <alignment horizontal="center" vertical="center" wrapText="1"/>
    </xf>
    <xf numFmtId="0" fontId="12" fillId="0" borderId="6" xfId="82" applyFont="1" applyFill="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13"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11" xfId="49" applyFont="1" applyBorder="1" applyAlignment="1">
      <alignment horizontal="center" vertical="center" wrapText="1"/>
    </xf>
    <xf numFmtId="0" fontId="30" fillId="0" borderId="10"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7"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9" xfId="49" applyFont="1" applyBorder="1" applyAlignment="1">
      <alignment horizontal="center" vertical="center" wrapText="1"/>
    </xf>
    <xf numFmtId="0" fontId="12" fillId="0" borderId="22"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13" xfId="0" applyFont="1" applyFill="1" applyBorder="1" applyAlignment="1">
      <alignment horizontal="center" vertical="center"/>
    </xf>
    <xf numFmtId="0" fontId="12" fillId="0" borderId="8" xfId="0" applyFont="1" applyFill="1" applyBorder="1" applyAlignment="1">
      <alignment horizontal="center"/>
    </xf>
    <xf numFmtId="0" fontId="11" fillId="0" borderId="0" xfId="0" applyFont="1" applyAlignment="1">
      <alignment horizontal="right"/>
    </xf>
    <xf numFmtId="0" fontId="12"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21" xfId="0" applyFont="1" applyBorder="1" applyAlignment="1">
      <alignment horizontal="center" vertical="center"/>
    </xf>
    <xf numFmtId="0" fontId="30" fillId="0" borderId="0" xfId="0" applyFont="1" applyAlignment="1">
      <alignment horizontal="right"/>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205" fontId="12" fillId="0" borderId="0" xfId="0" applyNumberFormat="1" applyFont="1" applyAlignment="1">
      <alignment horizontal="center"/>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1" xfId="0" applyFont="1" applyBorder="1" applyAlignment="1">
      <alignment horizontal="center" vertical="center" wrapText="1"/>
    </xf>
    <xf numFmtId="0" fontId="12" fillId="0" borderId="22" xfId="0" applyFont="1" applyBorder="1" applyAlignment="1">
      <alignment vertical="center"/>
    </xf>
    <xf numFmtId="0" fontId="12" fillId="0" borderId="0" xfId="82" applyFont="1" applyBorder="1" applyAlignment="1">
      <alignment horizontal="left" wrapText="1"/>
    </xf>
    <xf numFmtId="0" fontId="12" fillId="0" borderId="0" xfId="82" applyFont="1" applyAlignment="1">
      <alignment horizontal="left"/>
    </xf>
    <xf numFmtId="0" fontId="12" fillId="0" borderId="0" xfId="82" applyFont="1" applyAlignment="1">
      <alignment horizontal="left" vertical="center"/>
    </xf>
    <xf numFmtId="49" fontId="12" fillId="0" borderId="9" xfId="82" applyNumberFormat="1" applyFont="1" applyBorder="1" applyAlignment="1">
      <alignment horizontal="left" vertical="center"/>
    </xf>
    <xf numFmtId="0" fontId="12" fillId="0" borderId="22" xfId="82" applyFont="1" applyBorder="1" applyAlignment="1">
      <alignment horizontal="center" vertical="center"/>
    </xf>
    <xf numFmtId="0" fontId="12" fillId="0" borderId="13" xfId="82" applyFont="1" applyBorder="1" applyAlignment="1">
      <alignment horizontal="center" vertical="center"/>
    </xf>
    <xf numFmtId="0" fontId="12" fillId="0" borderId="10" xfId="82" applyFont="1" applyBorder="1" applyAlignment="1" applyProtection="1">
      <alignment horizontal="center" vertical="center" wrapText="1"/>
      <protection locked="0"/>
    </xf>
    <xf numFmtId="0" fontId="12" fillId="0" borderId="7" xfId="82" applyFont="1" applyBorder="1" applyAlignment="1" applyProtection="1">
      <alignment horizontal="center" vertical="center" wrapText="1"/>
      <protection locked="0"/>
    </xf>
    <xf numFmtId="0" fontId="12" fillId="0" borderId="21" xfId="82" applyFont="1" applyBorder="1" applyAlignment="1">
      <alignment horizontal="center" vertical="center"/>
    </xf>
    <xf numFmtId="0" fontId="12" fillId="0" borderId="0" xfId="82" applyFont="1" applyBorder="1" applyAlignment="1">
      <alignment horizontal="center"/>
    </xf>
    <xf numFmtId="0" fontId="12" fillId="0" borderId="0" xfId="82" applyFont="1" applyAlignment="1">
      <alignment horizontal="center"/>
    </xf>
    <xf numFmtId="0" fontId="12" fillId="0" borderId="8" xfId="82" applyFont="1" applyBorder="1" applyAlignment="1">
      <alignment horizontal="left"/>
    </xf>
    <xf numFmtId="0" fontId="12" fillId="0" borderId="8" xfId="82" applyFont="1" applyBorder="1" applyAlignment="1">
      <alignment horizontal="center"/>
    </xf>
    <xf numFmtId="0" fontId="12" fillId="0" borderId="2" xfId="82" applyFont="1" applyBorder="1" applyAlignment="1" applyProtection="1">
      <alignment horizontal="center" vertical="center" wrapText="1"/>
      <protection locked="0"/>
    </xf>
    <xf numFmtId="0" fontId="12" fillId="0" borderId="4" xfId="82" applyFont="1" applyBorder="1" applyAlignment="1" applyProtection="1">
      <alignment horizontal="center" vertical="center" wrapText="1"/>
      <protection locked="0"/>
    </xf>
    <xf numFmtId="49" fontId="12" fillId="0" borderId="0" xfId="82" applyNumberFormat="1" applyFont="1" applyAlignment="1">
      <alignment horizontal="left" vertical="center"/>
    </xf>
    <xf numFmtId="0" fontId="12" fillId="0" borderId="0" xfId="82" applyFont="1" applyBorder="1" applyAlignment="1">
      <alignment horizontal="left" vertical="center"/>
    </xf>
    <xf numFmtId="49" fontId="12" fillId="0" borderId="0" xfId="82" applyNumberFormat="1" applyFont="1" applyAlignment="1">
      <alignment horizontal="left"/>
    </xf>
    <xf numFmtId="49" fontId="12" fillId="0" borderId="0" xfId="82" applyNumberFormat="1" applyFont="1" applyBorder="1" applyAlignment="1">
      <alignment horizontal="left"/>
    </xf>
    <xf numFmtId="0" fontId="12" fillId="0" borderId="0" xfId="82" applyFont="1" applyAlignment="1">
      <alignment horizontal="center" vertical="center"/>
    </xf>
    <xf numFmtId="0" fontId="12" fillId="0" borderId="0" xfId="82" applyFont="1" applyAlignment="1">
      <alignment horizontal="left" wrapText="1"/>
    </xf>
    <xf numFmtId="49" fontId="12" fillId="0" borderId="0" xfId="82" applyNumberFormat="1" applyFont="1" applyAlignment="1">
      <alignment horizontal="left" wrapText="1"/>
    </xf>
    <xf numFmtId="49" fontId="12" fillId="0" borderId="0" xfId="82" applyNumberFormat="1" applyFont="1" applyBorder="1" applyAlignment="1">
      <alignment horizontal="left" wrapText="1"/>
    </xf>
    <xf numFmtId="49" fontId="12" fillId="0" borderId="0" xfId="82" applyNumberFormat="1" applyFont="1" applyBorder="1" applyAlignment="1">
      <alignment horizontal="left" vertical="center"/>
    </xf>
    <xf numFmtId="0" fontId="12" fillId="0" borderId="0" xfId="82" applyFont="1" applyAlignment="1">
      <alignment horizontal="left" vertical="center" wrapText="1"/>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8" xfId="84" applyNumberFormat="1" applyFont="1" applyBorder="1" applyAlignment="1">
      <alignment horizontal="left"/>
    </xf>
    <xf numFmtId="0" fontId="30" fillId="0" borderId="8" xfId="84" applyFont="1" applyBorder="1" applyAlignment="1">
      <alignment horizontal="left"/>
    </xf>
    <xf numFmtId="203" fontId="12" fillId="0" borderId="2" xfId="84" applyNumberFormat="1" applyFont="1" applyBorder="1" applyAlignment="1">
      <alignment horizontal="center" vertical="center"/>
    </xf>
    <xf numFmtId="203" fontId="12" fillId="0" borderId="4" xfId="84" applyNumberFormat="1" applyFont="1" applyBorder="1" applyAlignment="1">
      <alignment horizontal="center" vertical="center"/>
    </xf>
    <xf numFmtId="203" fontId="12" fillId="0" borderId="3" xfId="84" applyNumberFormat="1" applyFont="1" applyBorder="1" applyAlignment="1">
      <alignment horizontal="center" vertical="center"/>
    </xf>
    <xf numFmtId="203" fontId="12" fillId="0" borderId="11" xfId="84" applyNumberFormat="1" applyFont="1" applyBorder="1" applyAlignment="1">
      <alignment horizontal="center" vertical="center"/>
    </xf>
    <xf numFmtId="203" fontId="12" fillId="0" borderId="10" xfId="84" applyNumberFormat="1" applyFont="1" applyBorder="1" applyAlignment="1">
      <alignment horizontal="center" vertical="center"/>
    </xf>
    <xf numFmtId="203" fontId="12" fillId="0" borderId="5" xfId="84" applyNumberFormat="1" applyFont="1" applyBorder="1" applyAlignment="1">
      <alignment horizontal="center" vertical="center"/>
    </xf>
    <xf numFmtId="203" fontId="12" fillId="0" borderId="12" xfId="84" applyNumberFormat="1" applyFont="1" applyBorder="1" applyAlignment="1">
      <alignment horizontal="center" vertical="center"/>
    </xf>
    <xf numFmtId="203" fontId="12" fillId="0" borderId="6" xfId="84" applyNumberFormat="1" applyFont="1" applyBorder="1" applyAlignment="1">
      <alignment horizontal="center" vertical="center"/>
    </xf>
    <xf numFmtId="203" fontId="12" fillId="0" borderId="7" xfId="84" applyNumberFormat="1" applyFont="1" applyBorder="1" applyAlignment="1">
      <alignment horizontal="center" vertical="center"/>
    </xf>
    <xf numFmtId="203" fontId="12" fillId="0" borderId="1" xfId="84" applyNumberFormat="1" applyFont="1" applyBorder="1" applyAlignment="1">
      <alignment horizontal="center" vertical="center"/>
    </xf>
    <xf numFmtId="203" fontId="12" fillId="0" borderId="22" xfId="84" applyNumberFormat="1" applyFont="1" applyBorder="1" applyAlignment="1">
      <alignment horizontal="center" vertical="center"/>
    </xf>
    <xf numFmtId="203" fontId="12" fillId="0" borderId="21" xfId="84" applyNumberFormat="1" applyFont="1" applyBorder="1" applyAlignment="1">
      <alignment horizontal="center" vertical="center"/>
    </xf>
    <xf numFmtId="203" fontId="12" fillId="0" borderId="13" xfId="84" applyNumberFormat="1" applyFont="1" applyBorder="1" applyAlignment="1">
      <alignment horizontal="center" vertical="center"/>
    </xf>
    <xf numFmtId="0" fontId="12" fillId="0" borderId="22" xfId="84" applyFont="1" applyBorder="1" applyAlignment="1">
      <alignment horizontal="center" vertical="center"/>
    </xf>
    <xf numFmtId="0" fontId="12" fillId="0" borderId="21" xfId="84" applyFont="1" applyBorder="1" applyAlignment="1">
      <alignment horizontal="center" vertical="center"/>
    </xf>
    <xf numFmtId="204" fontId="30" fillId="0" borderId="0" xfId="84" applyNumberFormat="1" applyFont="1" applyAlignment="1">
      <alignment horizontal="left" vertical="center"/>
    </xf>
    <xf numFmtId="0" fontId="30" fillId="0" borderId="0" xfId="84" applyFont="1" applyAlignment="1">
      <alignment horizontal="left" vertical="center"/>
    </xf>
    <xf numFmtId="0" fontId="98" fillId="0" borderId="13" xfId="84" applyBorder="1" applyAlignment="1">
      <alignment horizontal="center" vertical="center"/>
    </xf>
    <xf numFmtId="0" fontId="98" fillId="0" borderId="21" xfId="84" applyBorder="1" applyAlignment="1">
      <alignment horizontal="center" vertical="center"/>
    </xf>
    <xf numFmtId="203" fontId="12" fillId="0" borderId="11" xfId="84" applyNumberFormat="1" applyFont="1" applyBorder="1" applyAlignment="1">
      <alignment horizontal="center" vertical="center" wrapText="1"/>
    </xf>
    <xf numFmtId="0" fontId="98" fillId="0" borderId="5" xfId="84" applyBorder="1"/>
    <xf numFmtId="0" fontId="98" fillId="0" borderId="6" xfId="84" applyBorder="1"/>
    <xf numFmtId="203" fontId="30" fillId="0" borderId="0" xfId="84" applyNumberFormat="1" applyFont="1" applyAlignment="1">
      <alignment horizontal="left" vertical="center"/>
    </xf>
    <xf numFmtId="0" fontId="12" fillId="0" borderId="12" xfId="84" applyFont="1" applyBorder="1" applyAlignment="1">
      <alignment horizontal="center" vertical="center"/>
    </xf>
    <xf numFmtId="203" fontId="12" fillId="0" borderId="2" xfId="84" applyNumberFormat="1" applyFont="1" applyBorder="1" applyAlignment="1">
      <alignment horizontal="center" vertical="center" wrapText="1"/>
    </xf>
    <xf numFmtId="0" fontId="98" fillId="0" borderId="3" xfId="84" applyBorder="1" applyAlignment="1">
      <alignment horizontal="center"/>
    </xf>
    <xf numFmtId="0" fontId="98" fillId="0" borderId="4" xfId="84" applyBorder="1" applyAlignment="1">
      <alignment horizontal="center"/>
    </xf>
    <xf numFmtId="203" fontId="12" fillId="0" borderId="22" xfId="84" applyNumberFormat="1" applyFont="1" applyBorder="1" applyAlignment="1">
      <alignment horizontal="center" vertical="center" wrapText="1"/>
    </xf>
    <xf numFmtId="203" fontId="12" fillId="0" borderId="2" xfId="84" applyNumberFormat="1" applyFont="1" applyBorder="1" applyAlignment="1">
      <alignment vertical="center"/>
    </xf>
    <xf numFmtId="203" fontId="12" fillId="0" borderId="4" xfId="84" applyNumberFormat="1" applyFont="1" applyBorder="1" applyAlignment="1">
      <alignment vertical="center"/>
    </xf>
    <xf numFmtId="203" fontId="12" fillId="0" borderId="8" xfId="84" applyNumberFormat="1" applyFont="1" applyBorder="1" applyAlignment="1">
      <alignment horizontal="center" vertical="center"/>
    </xf>
    <xf numFmtId="203" fontId="12" fillId="0" borderId="9" xfId="84" applyNumberFormat="1" applyFont="1" applyBorder="1" applyAlignment="1">
      <alignment horizontal="center"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9" xfId="20" applyFont="1" applyBorder="1" applyAlignment="1">
      <alignment horizontal="left" vertic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0" xfId="20" applyFont="1" applyAlignment="1">
      <alignment horizontal="left" vertic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179" fontId="12" fillId="0" borderId="0" xfId="16" applyNumberFormat="1" applyFont="1" applyBorder="1" applyAlignment="1" applyProtection="1"/>
    <xf numFmtId="179" fontId="12" fillId="0" borderId="8" xfId="16" applyNumberFormat="1" applyFont="1" applyBorder="1" applyProtection="1"/>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1" fillId="0" borderId="0" xfId="16" applyNumberFormat="1" applyFont="1" applyFill="1" applyBorder="1" applyAlignment="1" applyProtection="1">
      <alignment horizontal="right"/>
    </xf>
    <xf numFmtId="0" fontId="12" fillId="0" borderId="0" xfId="16" applyFont="1" applyAlignment="1">
      <alignment horizontal="left"/>
    </xf>
    <xf numFmtId="170" fontId="12" fillId="0" borderId="0" xfId="16" applyNumberFormat="1" applyFont="1" applyAlignment="1" applyProtection="1">
      <alignment horizontal="left"/>
    </xf>
    <xf numFmtId="0" fontId="12" fillId="0" borderId="0" xfId="16" applyFont="1" applyAlignment="1">
      <alignment horizontal="right"/>
    </xf>
    <xf numFmtId="179" fontId="12" fillId="0" borderId="9" xfId="16" applyNumberFormat="1" applyFont="1" applyBorder="1" applyProtection="1"/>
    <xf numFmtId="0" fontId="12" fillId="0" borderId="8" xfId="16" applyFont="1" applyBorder="1" applyAlignment="1">
      <alignment horizontal="left"/>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center"/>
    </xf>
    <xf numFmtId="0" fontId="12" fillId="0" borderId="5" xfId="16" quotePrefix="1" applyFont="1" applyBorder="1" applyAlignment="1">
      <alignment horizontal="center" vertical="center"/>
    </xf>
    <xf numFmtId="0" fontId="12" fillId="0" borderId="0" xfId="20" applyFont="1" applyBorder="1" applyAlignment="1">
      <alignment horizontal="left"/>
    </xf>
    <xf numFmtId="0" fontId="12" fillId="0" borderId="2" xfId="20" applyFont="1" applyBorder="1" applyAlignment="1">
      <alignment horizontal="center" vertical="center"/>
    </xf>
    <xf numFmtId="0" fontId="12" fillId="0" borderId="8" xfId="20" applyFont="1" applyBorder="1" applyAlignment="1">
      <alignment horizontal="left"/>
    </xf>
    <xf numFmtId="0" fontId="12" fillId="0" borderId="2" xfId="16" applyFont="1" applyBorder="1" applyAlignment="1">
      <alignment horizontal="center" vertical="center" wrapText="1"/>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20"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20" applyNumberFormat="1" applyFont="1" applyBorder="1" applyAlignment="1">
      <alignment horizontal="left" vertical="center"/>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173" fontId="12" fillId="0" borderId="0" xfId="0" applyNumberFormat="1" applyFont="1" applyBorder="1" applyAlignment="1">
      <alignment horizontal="right"/>
    </xf>
    <xf numFmtId="0" fontId="0" fillId="0" borderId="0" xfId="0"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vertic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189" fontId="12" fillId="0" borderId="0" xfId="16" applyNumberFormat="1" applyFont="1" applyAlignment="1">
      <alignment vertical="center"/>
    </xf>
    <xf numFmtId="0" fontId="9" fillId="0" borderId="8" xfId="16" applyBorder="1"/>
    <xf numFmtId="0" fontId="12" fillId="0" borderId="21" xfId="16" applyFont="1" applyBorder="1" applyAlignment="1">
      <alignment horizontal="center" vertical="center"/>
    </xf>
    <xf numFmtId="0" fontId="12" fillId="0" borderId="0" xfId="16" applyFont="1" applyAlignment="1">
      <alignment vertical="center"/>
    </xf>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192" fontId="12" fillId="0" borderId="0" xfId="16" quotePrefix="1" applyNumberFormat="1" applyFont="1" applyAlignment="1">
      <alignment horizontal="right"/>
    </xf>
    <xf numFmtId="183"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0" fontId="12" fillId="0" borderId="0" xfId="16" quotePrefix="1" applyNumberFormat="1" applyFont="1" applyAlignment="1">
      <alignment horizontal="left"/>
    </xf>
    <xf numFmtId="192" fontId="12" fillId="0" borderId="0" xfId="16" applyNumberFormat="1" applyFont="1" applyAlignment="1"/>
    <xf numFmtId="0" fontId="12" fillId="0" borderId="0" xfId="16" quotePrefix="1" applyFont="1" applyAlignment="1">
      <alignment horizontal="right"/>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Border="1" applyAlignment="1">
      <alignment horizontal="center" vertical="center" wrapText="1"/>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11"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3" xfId="16" applyNumberFormat="1" applyFont="1" applyBorder="1" applyAlignment="1">
      <alignment horizontal="center" vertical="center" wrapText="1"/>
    </xf>
    <xf numFmtId="0" fontId="12" fillId="0" borderId="4"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0" xfId="16" applyNumberFormat="1" applyFont="1" applyBorder="1" applyAlignment="1">
      <alignment horizontal="center"/>
    </xf>
    <xf numFmtId="0" fontId="12" fillId="0" borderId="0" xfId="16" applyNumberFormat="1" applyFont="1" applyBorder="1" applyAlignment="1">
      <alignment horizontal="left"/>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6">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4"/>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85"/>
    <cellStyle name="Standard_Tabelle1" xfId="13"/>
    <cellStyle name="Standard_Tabelle1_Mappe1" xfId="14"/>
    <cellStyle name="Standard_Tabelle421_Vo" xfId="8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pt idx="62">
                <c:v>11469</c:v>
              </c:pt>
              <c:pt idx="63">
                <c:v>13707</c:v>
              </c:pt>
              <c:pt idx="64">
                <c:v>14455</c:v>
              </c:pt>
              <c:pt idx="65">
                <c:v>14138</c:v>
              </c:pt>
              <c:pt idx="66">
                <c:v>15760</c:v>
              </c:pt>
            </c:numLit>
          </c:val>
          <c:smooth val="0"/>
          <c:extLst>
            <c:ext xmlns:c16="http://schemas.microsoft.com/office/drawing/2014/chart" uri="{C3380CC4-5D6E-409C-BE32-E72D297353CC}">
              <c16:uniqueId val="{00000000-997D-4CF0-B11D-B933CE337DD6}"/>
            </c:ext>
          </c:extLst>
        </c:ser>
        <c:dLbls>
          <c:showLegendKey val="0"/>
          <c:showVal val="0"/>
          <c:showCatName val="0"/>
          <c:showSerName val="0"/>
          <c:showPercent val="0"/>
          <c:showBubbleSize val="0"/>
        </c:dLbls>
        <c:smooth val="0"/>
        <c:axId val="297736456"/>
        <c:axId val="1"/>
      </c:lineChart>
      <c:dateAx>
        <c:axId val="29773645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9773645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pt idx="62">
                <c:v>17740</c:v>
              </c:pt>
              <c:pt idx="63">
                <c:v>16249</c:v>
              </c:pt>
              <c:pt idx="64">
                <c:v>23105</c:v>
              </c:pt>
              <c:pt idx="65">
                <c:v>17887</c:v>
              </c:pt>
              <c:pt idx="66">
                <c:v>22534</c:v>
              </c:pt>
            </c:numLit>
          </c:val>
          <c:smooth val="0"/>
          <c:extLst>
            <c:ext xmlns:c16="http://schemas.microsoft.com/office/drawing/2014/chart" uri="{C3380CC4-5D6E-409C-BE32-E72D297353CC}">
              <c16:uniqueId val="{00000000-3FDE-44B6-9834-6A7D5CE2F37B}"/>
            </c:ext>
          </c:extLst>
        </c:ser>
        <c:dLbls>
          <c:showLegendKey val="0"/>
          <c:showVal val="0"/>
          <c:showCatName val="0"/>
          <c:showSerName val="0"/>
          <c:showPercent val="0"/>
          <c:showBubbleSize val="0"/>
        </c:dLbls>
        <c:smooth val="0"/>
        <c:axId val="297738096"/>
        <c:axId val="1"/>
      </c:lineChart>
      <c:dateAx>
        <c:axId val="29773809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9773809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pt idx="62">
                <c:v>24309</c:v>
              </c:pt>
              <c:pt idx="63">
                <c:v>28748</c:v>
              </c:pt>
              <c:pt idx="64">
                <c:v>30293</c:v>
              </c:pt>
              <c:pt idx="65">
                <c:v>31558</c:v>
              </c:pt>
              <c:pt idx="66">
                <c:v>34305</c:v>
              </c:pt>
            </c:numLit>
          </c:val>
          <c:smooth val="0"/>
          <c:extLst>
            <c:ext xmlns:c16="http://schemas.microsoft.com/office/drawing/2014/chart" uri="{C3380CC4-5D6E-409C-BE32-E72D297353CC}">
              <c16:uniqueId val="{00000000-A313-4B5F-828D-AD4315C7A330}"/>
            </c:ext>
          </c:extLst>
        </c:ser>
        <c:dLbls>
          <c:showLegendKey val="0"/>
          <c:showVal val="0"/>
          <c:showCatName val="0"/>
          <c:showSerName val="0"/>
          <c:showPercent val="0"/>
          <c:showBubbleSize val="0"/>
        </c:dLbls>
        <c:smooth val="0"/>
        <c:axId val="429778808"/>
        <c:axId val="1"/>
      </c:lineChart>
      <c:dateAx>
        <c:axId val="4297788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977880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pt idx="62">
                <c:v>8482.732</c:v>
              </c:pt>
              <c:pt idx="63">
                <c:v>9155.4889999999996</c:v>
              </c:pt>
              <c:pt idx="64">
                <c:v>9983.7469999999994</c:v>
              </c:pt>
              <c:pt idx="65">
                <c:v>10082.834999999999</c:v>
              </c:pt>
              <c:pt idx="66">
                <c:v>10784.861000000001</c:v>
              </c:pt>
            </c:numLit>
          </c:val>
          <c:smooth val="0"/>
          <c:extLst>
            <c:ext xmlns:c16="http://schemas.microsoft.com/office/drawing/2014/chart" uri="{C3380CC4-5D6E-409C-BE32-E72D297353CC}">
              <c16:uniqueId val="{00000000-9338-4D34-A11A-B06FB15B0361}"/>
            </c:ext>
          </c:extLst>
        </c:ser>
        <c:dLbls>
          <c:showLegendKey val="0"/>
          <c:showVal val="0"/>
          <c:showCatName val="0"/>
          <c:showSerName val="0"/>
          <c:showPercent val="0"/>
          <c:showBubbleSize val="0"/>
        </c:dLbls>
        <c:smooth val="0"/>
        <c:axId val="429773560"/>
        <c:axId val="1"/>
      </c:lineChart>
      <c:dateAx>
        <c:axId val="42977356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9773560"/>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pt idx="62">
                <c:v>9169</c:v>
              </c:pt>
              <c:pt idx="63">
                <c:v>9163</c:v>
              </c:pt>
              <c:pt idx="64">
                <c:v>9144</c:v>
              </c:pt>
              <c:pt idx="65">
                <c:v>9135</c:v>
              </c:pt>
              <c:pt idx="66">
                <c:v>9126</c:v>
              </c:pt>
            </c:numLit>
          </c:val>
          <c:smooth val="0"/>
          <c:extLst>
            <c:ext xmlns:c16="http://schemas.microsoft.com/office/drawing/2014/chart" uri="{C3380CC4-5D6E-409C-BE32-E72D297353CC}">
              <c16:uniqueId val="{00000000-7B50-443D-BF8B-2FEBCC5AB7FC}"/>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pt idx="62">
                <c:v>496043</c:v>
              </c:pt>
              <c:pt idx="63">
                <c:v>501520</c:v>
              </c:pt>
              <c:pt idx="64">
                <c:v>502140</c:v>
              </c:pt>
              <c:pt idx="65">
                <c:v>502672</c:v>
              </c:pt>
              <c:pt idx="66">
                <c:v>505421</c:v>
              </c:pt>
            </c:numLit>
          </c:val>
          <c:smooth val="0"/>
          <c:extLst>
            <c:ext xmlns:c16="http://schemas.microsoft.com/office/drawing/2014/chart" uri="{C3380CC4-5D6E-409C-BE32-E72D297353CC}">
              <c16:uniqueId val="{00000000-9ECD-4A9A-93A0-85B7305176D6}"/>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1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pt idx="62">
                <c:v>6585053</c:v>
              </c:pt>
              <c:pt idx="63">
                <c:v>7896470</c:v>
              </c:pt>
              <c:pt idx="64">
                <c:v>7400807</c:v>
              </c:pt>
              <c:pt idx="65">
                <c:v>6726377</c:v>
              </c:pt>
              <c:pt idx="66">
                <c:v>8273797</c:v>
              </c:pt>
            </c:numLit>
          </c:val>
          <c:smooth val="0"/>
          <c:extLst>
            <c:ext xmlns:c16="http://schemas.microsoft.com/office/drawing/2014/chart" uri="{C3380CC4-5D6E-409C-BE32-E72D297353CC}">
              <c16:uniqueId val="{00000000-2ACA-423A-8212-C9EF20B7224F}"/>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pt idx="62">
                <c:v>5778282</c:v>
              </c:pt>
              <c:pt idx="63">
                <c:v>7725103</c:v>
              </c:pt>
              <c:pt idx="64">
                <c:v>7847674</c:v>
              </c:pt>
              <c:pt idx="65">
                <c:v>8049853</c:v>
              </c:pt>
              <c:pt idx="66">
                <c:v>8875634</c:v>
              </c:pt>
            </c:numLit>
          </c:val>
          <c:smooth val="0"/>
          <c:extLst>
            <c:ext xmlns:c16="http://schemas.microsoft.com/office/drawing/2014/chart" uri="{C3380CC4-5D6E-409C-BE32-E72D297353CC}">
              <c16:uniqueId val="{00000000-8494-4641-858B-0BADE15B51A5}"/>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numLit>
          </c:val>
          <c:smooth val="0"/>
          <c:extLst>
            <c:ext xmlns:c16="http://schemas.microsoft.com/office/drawing/2014/chart" uri="{C3380CC4-5D6E-409C-BE32-E72D297353CC}">
              <c16:uniqueId val="{00000000-452F-4ED6-93AC-69515CB0893F}"/>
            </c:ext>
          </c:extLst>
        </c:ser>
        <c:dLbls>
          <c:showLegendKey val="0"/>
          <c:showVal val="0"/>
          <c:showCatName val="0"/>
          <c:showSerName val="0"/>
          <c:showPercent val="0"/>
          <c:showBubbleSize val="0"/>
        </c:dLbls>
        <c:smooth val="0"/>
        <c:axId val="193217536"/>
        <c:axId val="188946624"/>
      </c:lineChart>
      <c:dateAx>
        <c:axId val="193217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0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numLit>
          </c:val>
          <c:smooth val="0"/>
          <c:extLst>
            <c:ext xmlns:c16="http://schemas.microsoft.com/office/drawing/2014/chart" uri="{C3380CC4-5D6E-409C-BE32-E72D297353CC}">
              <c16:uniqueId val="{00000000-7F90-432A-A165-CEB111CA531B}"/>
            </c:ext>
          </c:extLst>
        </c:ser>
        <c:dLbls>
          <c:showLegendKey val="0"/>
          <c:showVal val="0"/>
          <c:showCatName val="0"/>
          <c:showSerName val="0"/>
          <c:showPercent val="0"/>
          <c:showBubbleSize val="0"/>
        </c:dLbls>
        <c:smooth val="0"/>
        <c:axId val="193840128"/>
        <c:axId val="190461568"/>
      </c:lineChart>
      <c:dateAx>
        <c:axId val="19384012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104775</xdr:rowOff>
    </xdr:from>
    <xdr:to>
      <xdr:col>5</xdr:col>
      <xdr:colOff>247650</xdr:colOff>
      <xdr:row>5</xdr:row>
      <xdr:rowOff>171450</xdr:rowOff>
    </xdr:to>
    <xdr:sp macro="" textlink="">
      <xdr:nvSpPr>
        <xdr:cNvPr id="2" name="AutoShape 105"/>
        <xdr:cNvSpPr>
          <a:spLocks noChangeArrowheads="1"/>
        </xdr:cNvSpPr>
      </xdr:nvSpPr>
      <xdr:spPr bwMode="auto">
        <a:xfrm>
          <a:off x="4572000" y="128587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66675</xdr:rowOff>
    </xdr:from>
    <xdr:to>
      <xdr:col>0</xdr:col>
      <xdr:colOff>790575</xdr:colOff>
      <xdr:row>8</xdr:row>
      <xdr:rowOff>133350</xdr:rowOff>
    </xdr:to>
    <xdr:sp macro="" textlink="">
      <xdr:nvSpPr>
        <xdr:cNvPr id="3" name="AutoShape 106"/>
        <xdr:cNvSpPr>
          <a:spLocks noChangeArrowheads="1"/>
        </xdr:cNvSpPr>
      </xdr:nvSpPr>
      <xdr:spPr bwMode="auto">
        <a:xfrm>
          <a:off x="561975"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66675</xdr:rowOff>
    </xdr:from>
    <xdr:to>
      <xdr:col>5</xdr:col>
      <xdr:colOff>428625</xdr:colOff>
      <xdr:row>8</xdr:row>
      <xdr:rowOff>133350</xdr:rowOff>
    </xdr:to>
    <xdr:sp macro="" textlink="">
      <xdr:nvSpPr>
        <xdr:cNvPr id="4" name="AutoShape 107"/>
        <xdr:cNvSpPr>
          <a:spLocks noChangeArrowheads="1"/>
        </xdr:cNvSpPr>
      </xdr:nvSpPr>
      <xdr:spPr bwMode="auto">
        <a:xfrm>
          <a:off x="483870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4"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5"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6"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7"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style="774" customWidth="1"/>
    <col min="2" max="6" width="11.42578125" style="774"/>
    <col min="7" max="7" width="9.85546875" style="774" customWidth="1"/>
    <col min="8" max="8" width="38" style="774" customWidth="1"/>
    <col min="9" max="16384" width="11.42578125" style="774"/>
  </cols>
  <sheetData>
    <row r="1" spans="1:9" ht="45.75" customHeight="1">
      <c r="A1" s="773"/>
      <c r="B1" s="1004"/>
      <c r="C1" s="1005"/>
      <c r="D1" s="1005"/>
      <c r="E1" s="1005"/>
      <c r="F1" s="1005"/>
      <c r="G1" s="1005"/>
      <c r="H1" s="1005"/>
    </row>
    <row r="2" spans="1:9" ht="14.25" customHeight="1">
      <c r="A2" s="775"/>
      <c r="B2" s="775"/>
      <c r="C2" s="775"/>
      <c r="D2" s="775"/>
      <c r="E2" s="775"/>
      <c r="F2" s="775"/>
      <c r="G2" s="775"/>
      <c r="H2" s="775"/>
    </row>
    <row r="3" spans="1:9" ht="11.25" customHeight="1">
      <c r="A3" s="775"/>
      <c r="B3" s="775"/>
      <c r="C3" s="775"/>
      <c r="D3" s="775"/>
      <c r="E3" s="775"/>
      <c r="F3" s="775"/>
      <c r="G3" s="775"/>
      <c r="H3" s="1006" t="s">
        <v>1696</v>
      </c>
      <c r="I3" s="776"/>
    </row>
    <row r="4" spans="1:9">
      <c r="A4" s="775"/>
      <c r="B4" s="775"/>
      <c r="C4" s="775"/>
      <c r="D4" s="775"/>
      <c r="E4" s="775"/>
      <c r="F4" s="775"/>
      <c r="G4" s="775"/>
      <c r="H4" s="1007"/>
    </row>
    <row r="5" spans="1:9">
      <c r="A5" s="775"/>
      <c r="B5" s="775"/>
      <c r="C5" s="775"/>
      <c r="D5" s="775"/>
      <c r="E5" s="775"/>
      <c r="F5" s="775"/>
      <c r="G5" s="775"/>
      <c r="H5" s="775"/>
    </row>
    <row r="6" spans="1:9">
      <c r="A6" s="775"/>
      <c r="B6" s="775"/>
      <c r="C6" s="775"/>
      <c r="D6" s="775"/>
      <c r="E6" s="775"/>
      <c r="F6" s="775"/>
      <c r="G6" s="775"/>
      <c r="H6" s="775"/>
    </row>
    <row r="7" spans="1:9">
      <c r="A7" s="775"/>
      <c r="B7" s="775"/>
      <c r="C7" s="775"/>
      <c r="D7" s="775"/>
      <c r="E7" s="775"/>
      <c r="F7" s="775"/>
      <c r="G7" s="775"/>
      <c r="H7" s="775"/>
    </row>
    <row r="8" spans="1:9">
      <c r="A8" s="775"/>
      <c r="B8" s="775"/>
      <c r="C8" s="775"/>
      <c r="D8" s="775"/>
      <c r="E8" s="775"/>
      <c r="F8" s="775"/>
      <c r="G8" s="775"/>
      <c r="H8" s="775"/>
    </row>
    <row r="9" spans="1:9">
      <c r="A9" s="775"/>
      <c r="B9" s="775"/>
      <c r="C9" s="775"/>
      <c r="D9" s="775"/>
      <c r="E9" s="775"/>
      <c r="F9" s="775"/>
      <c r="G9" s="775"/>
      <c r="H9" s="775"/>
    </row>
    <row r="10" spans="1:9" s="779" customFormat="1" ht="34.5">
      <c r="A10" s="777"/>
      <c r="B10" s="32" t="s">
        <v>834</v>
      </c>
      <c r="C10" s="778"/>
      <c r="D10" s="777"/>
      <c r="E10" s="777"/>
      <c r="F10" s="777"/>
      <c r="G10" s="777"/>
      <c r="H10" s="777"/>
    </row>
    <row r="11" spans="1:9">
      <c r="A11" s="775"/>
      <c r="B11" s="775"/>
      <c r="C11" s="775"/>
      <c r="D11" s="775"/>
      <c r="E11" s="775"/>
      <c r="F11" s="775"/>
      <c r="G11" s="775"/>
      <c r="H11" s="775"/>
    </row>
    <row r="12" spans="1:9">
      <c r="A12" s="775"/>
      <c r="B12" s="775"/>
      <c r="C12" s="775"/>
      <c r="D12" s="775"/>
      <c r="E12" s="775"/>
      <c r="F12" s="775"/>
      <c r="G12" s="775"/>
      <c r="H12" s="775"/>
    </row>
    <row r="13" spans="1:9">
      <c r="A13" s="775"/>
      <c r="B13" s="775"/>
      <c r="C13" s="775"/>
      <c r="D13" s="775"/>
      <c r="E13" s="775"/>
      <c r="F13" s="775"/>
      <c r="G13" s="775"/>
      <c r="H13" s="775"/>
    </row>
    <row r="14" spans="1:9" s="779" customFormat="1" ht="27">
      <c r="A14" s="777"/>
      <c r="B14" s="780"/>
      <c r="C14" s="781"/>
      <c r="D14" s="781"/>
      <c r="E14" s="782"/>
      <c r="F14" s="777"/>
      <c r="G14" s="777"/>
      <c r="H14" s="777"/>
    </row>
    <row r="15" spans="1:9" s="779" customFormat="1" ht="27">
      <c r="A15" s="777"/>
      <c r="B15" s="780"/>
      <c r="C15" s="781"/>
      <c r="D15" s="781"/>
      <c r="E15" s="782"/>
      <c r="F15" s="777"/>
      <c r="G15" s="777"/>
      <c r="H15" s="777"/>
    </row>
    <row r="16" spans="1:9" s="779" customFormat="1" ht="27">
      <c r="A16" s="777"/>
      <c r="B16" s="780"/>
      <c r="C16" s="781"/>
      <c r="D16" s="781"/>
      <c r="E16" s="782"/>
      <c r="F16" s="777"/>
      <c r="G16" s="777"/>
      <c r="H16" s="777"/>
    </row>
    <row r="17" spans="1:8">
      <c r="A17" s="775"/>
      <c r="B17" s="775"/>
      <c r="C17" s="775"/>
      <c r="D17" s="775"/>
      <c r="E17" s="775"/>
      <c r="F17" s="775"/>
      <c r="G17" s="775"/>
      <c r="H17" s="775"/>
    </row>
    <row r="18" spans="1:8">
      <c r="A18" s="775"/>
      <c r="B18" s="783"/>
      <c r="C18" s="783"/>
      <c r="D18" s="783"/>
      <c r="E18" s="783"/>
      <c r="F18" s="775"/>
      <c r="G18" s="775"/>
      <c r="H18" s="775"/>
    </row>
    <row r="19" spans="1:8">
      <c r="A19" s="775"/>
      <c r="B19" s="783"/>
      <c r="C19" s="783"/>
      <c r="D19" s="783"/>
      <c r="E19" s="783"/>
      <c r="F19" s="775"/>
      <c r="G19" s="775"/>
      <c r="H19" s="775"/>
    </row>
    <row r="20" spans="1:8">
      <c r="A20" s="775"/>
      <c r="B20" s="1008"/>
      <c r="C20" s="1009"/>
      <c r="D20" s="1009"/>
      <c r="E20" s="1009"/>
      <c r="F20" s="784"/>
      <c r="G20" s="775"/>
      <c r="H20" s="775"/>
    </row>
    <row r="21" spans="1:8">
      <c r="A21" s="775"/>
      <c r="B21" s="1009"/>
      <c r="C21" s="1009"/>
      <c r="D21" s="1009"/>
      <c r="E21" s="1009"/>
      <c r="F21" s="784"/>
      <c r="G21" s="775"/>
      <c r="H21" s="775"/>
    </row>
    <row r="22" spans="1:8">
      <c r="A22" s="775"/>
      <c r="B22" s="1009"/>
      <c r="C22" s="1009"/>
      <c r="D22" s="1009"/>
      <c r="E22" s="1009"/>
      <c r="F22" s="784"/>
      <c r="G22" s="775"/>
      <c r="H22" s="775"/>
    </row>
    <row r="23" spans="1:8">
      <c r="A23" s="775"/>
      <c r="B23" s="1009"/>
      <c r="C23" s="1009"/>
      <c r="D23" s="1009"/>
      <c r="E23" s="1009"/>
      <c r="F23" s="784"/>
      <c r="G23" s="775"/>
      <c r="H23" s="775"/>
    </row>
    <row r="24" spans="1:8">
      <c r="A24" s="775"/>
      <c r="B24" s="1009"/>
      <c r="C24" s="1009"/>
      <c r="D24" s="1009"/>
      <c r="E24" s="1009"/>
      <c r="F24" s="784"/>
      <c r="G24" s="775"/>
      <c r="H24" s="775"/>
    </row>
    <row r="25" spans="1:8">
      <c r="A25" s="775"/>
      <c r="B25" s="1009"/>
      <c r="C25" s="1009"/>
      <c r="D25" s="1009"/>
      <c r="E25" s="1009"/>
      <c r="F25" s="784"/>
      <c r="G25" s="775"/>
      <c r="H25" s="775"/>
    </row>
    <row r="26" spans="1:8">
      <c r="A26" s="775"/>
      <c r="B26" s="1009"/>
      <c r="C26" s="1009"/>
      <c r="D26" s="1009"/>
      <c r="E26" s="1009"/>
      <c r="F26" s="784"/>
      <c r="G26" s="775"/>
      <c r="H26" s="775"/>
    </row>
    <row r="27" spans="1:8">
      <c r="A27" s="775"/>
      <c r="B27" s="1009"/>
      <c r="C27" s="1009"/>
      <c r="D27" s="1009"/>
      <c r="E27" s="1009"/>
      <c r="F27" s="784"/>
      <c r="G27" s="775"/>
      <c r="H27" s="775"/>
    </row>
    <row r="28" spans="1:8">
      <c r="A28" s="775"/>
      <c r="B28" s="1009"/>
      <c r="C28" s="1009"/>
      <c r="D28" s="1009"/>
      <c r="E28" s="1009"/>
      <c r="F28" s="784"/>
      <c r="G28" s="775"/>
      <c r="H28" s="775"/>
    </row>
    <row r="29" spans="1:8">
      <c r="A29" s="775"/>
      <c r="B29" s="1009"/>
      <c r="C29" s="1009"/>
      <c r="D29" s="1009"/>
      <c r="E29" s="1009"/>
      <c r="F29" s="784"/>
      <c r="G29" s="775"/>
      <c r="H29" s="775"/>
    </row>
    <row r="30" spans="1:8">
      <c r="A30" s="775"/>
      <c r="B30" s="1009"/>
      <c r="C30" s="1009"/>
      <c r="D30" s="1009"/>
      <c r="E30" s="1009"/>
      <c r="F30" s="784"/>
      <c r="G30" s="775"/>
      <c r="H30" s="775"/>
    </row>
    <row r="31" spans="1:8">
      <c r="A31" s="775"/>
      <c r="B31" s="1009"/>
      <c r="C31" s="1009"/>
      <c r="D31" s="1009"/>
      <c r="E31" s="1009"/>
      <c r="F31" s="784"/>
      <c r="G31" s="775"/>
      <c r="H31" s="775"/>
    </row>
    <row r="32" spans="1:8">
      <c r="A32" s="775"/>
      <c r="B32" s="1009"/>
      <c r="C32" s="1009"/>
      <c r="D32" s="1009"/>
      <c r="E32" s="1009"/>
      <c r="F32" s="784"/>
      <c r="G32" s="775"/>
      <c r="H32" s="775"/>
    </row>
    <row r="33" spans="1:8">
      <c r="A33" s="775"/>
      <c r="B33" s="1009"/>
      <c r="C33" s="1009"/>
      <c r="D33" s="1009"/>
      <c r="E33" s="1009"/>
      <c r="F33" s="784"/>
      <c r="G33" s="775"/>
      <c r="H33" s="775"/>
    </row>
    <row r="34" spans="1:8">
      <c r="A34" s="775"/>
      <c r="B34" s="1009"/>
      <c r="C34" s="1009"/>
      <c r="D34" s="1009"/>
      <c r="E34" s="1009"/>
      <c r="F34" s="784"/>
      <c r="G34" s="775"/>
      <c r="H34" s="775"/>
    </row>
    <row r="35" spans="1:8">
      <c r="A35" s="775"/>
      <c r="B35" s="1009"/>
      <c r="C35" s="1009"/>
      <c r="D35" s="1009"/>
      <c r="E35" s="1009"/>
      <c r="F35" s="784"/>
      <c r="G35" s="775"/>
      <c r="H35" s="775"/>
    </row>
    <row r="36" spans="1:8">
      <c r="A36" s="775"/>
      <c r="B36" s="1009"/>
      <c r="C36" s="1009"/>
      <c r="D36" s="1009"/>
      <c r="E36" s="1009"/>
      <c r="F36" s="784"/>
      <c r="G36" s="775"/>
      <c r="H36" s="775"/>
    </row>
    <row r="37" spans="1:8">
      <c r="A37" s="775"/>
      <c r="B37" s="1009"/>
      <c r="C37" s="1009"/>
      <c r="D37" s="1009"/>
      <c r="E37" s="1009"/>
      <c r="F37" s="784"/>
      <c r="G37" s="775"/>
      <c r="H37" s="775"/>
    </row>
    <row r="38" spans="1:8">
      <c r="A38" s="775"/>
      <c r="B38" s="1009"/>
      <c r="C38" s="1009"/>
      <c r="D38" s="1009"/>
      <c r="E38" s="1009"/>
      <c r="F38" s="784"/>
      <c r="G38" s="775"/>
      <c r="H38" s="775"/>
    </row>
    <row r="39" spans="1:8">
      <c r="A39" s="775"/>
      <c r="B39" s="784"/>
      <c r="C39" s="784"/>
      <c r="D39" s="784"/>
      <c r="E39" s="784"/>
      <c r="F39" s="784"/>
      <c r="G39" s="775"/>
      <c r="H39" s="775"/>
    </row>
    <row r="40" spans="1:8">
      <c r="A40" s="775"/>
      <c r="B40" s="784"/>
      <c r="C40" s="784"/>
      <c r="D40" s="784"/>
      <c r="E40" s="784"/>
      <c r="F40" s="784"/>
      <c r="G40" s="775"/>
      <c r="H40" s="775"/>
    </row>
    <row r="41" spans="1:8">
      <c r="A41" s="775"/>
      <c r="B41" s="775"/>
      <c r="C41" s="775"/>
      <c r="D41" s="775"/>
      <c r="E41" s="775"/>
      <c r="F41" s="775"/>
      <c r="G41" s="775"/>
      <c r="H41" s="775"/>
    </row>
    <row r="42" spans="1:8">
      <c r="A42" s="775"/>
      <c r="B42" s="775"/>
      <c r="C42" s="775"/>
      <c r="D42" s="775"/>
      <c r="E42" s="775"/>
      <c r="F42" s="775"/>
      <c r="G42" s="775"/>
      <c r="H42" s="775"/>
    </row>
    <row r="43" spans="1:8">
      <c r="A43" s="775"/>
      <c r="B43" s="775"/>
      <c r="C43" s="775"/>
      <c r="D43" s="775"/>
      <c r="E43" s="775"/>
      <c r="F43" s="775"/>
      <c r="G43" s="775"/>
      <c r="H43" s="775"/>
    </row>
    <row r="44" spans="1:8">
      <c r="A44" s="775"/>
      <c r="B44" s="775"/>
      <c r="C44" s="775"/>
      <c r="D44" s="775"/>
      <c r="E44" s="775"/>
      <c r="F44" s="775"/>
      <c r="G44" s="775"/>
      <c r="H44" s="775"/>
    </row>
    <row r="45" spans="1:8">
      <c r="A45" s="775"/>
      <c r="B45" s="775"/>
      <c r="C45" s="775"/>
      <c r="D45" s="775"/>
      <c r="E45" s="775"/>
      <c r="F45" s="775"/>
      <c r="G45" s="775"/>
      <c r="H45" s="775"/>
    </row>
    <row r="46" spans="1:8">
      <c r="A46" s="775"/>
      <c r="B46" s="775"/>
      <c r="C46" s="775"/>
      <c r="D46" s="775"/>
      <c r="E46" s="775"/>
      <c r="F46" s="775"/>
      <c r="G46" s="775"/>
      <c r="H46" s="775"/>
    </row>
    <row r="47" spans="1:8">
      <c r="A47" s="775"/>
      <c r="B47" s="775"/>
      <c r="C47" s="775"/>
      <c r="D47" s="775"/>
      <c r="E47" s="775"/>
      <c r="F47" s="775"/>
      <c r="G47" s="775"/>
      <c r="H47" s="775"/>
    </row>
    <row r="48" spans="1:8" s="779" customFormat="1" ht="33">
      <c r="A48" s="777"/>
      <c r="B48" s="33" t="s">
        <v>1739</v>
      </c>
      <c r="C48" s="785"/>
      <c r="D48" s="785"/>
      <c r="E48" s="785"/>
      <c r="F48" s="785"/>
      <c r="G48" s="785"/>
      <c r="H48" s="785"/>
    </row>
    <row r="49" spans="1:8">
      <c r="A49" s="775"/>
      <c r="B49" s="786"/>
      <c r="C49" s="786"/>
      <c r="D49" s="786"/>
      <c r="E49" s="786"/>
      <c r="F49" s="786"/>
      <c r="G49" s="786"/>
      <c r="H49" s="786"/>
    </row>
    <row r="50" spans="1:8">
      <c r="A50" s="775"/>
      <c r="B50" s="786"/>
      <c r="C50" s="786"/>
      <c r="D50" s="786"/>
      <c r="E50" s="786"/>
      <c r="F50" s="786"/>
      <c r="G50" s="786"/>
      <c r="H50" s="786"/>
    </row>
    <row r="51" spans="1:8">
      <c r="A51" s="775"/>
      <c r="B51" s="786"/>
      <c r="C51" s="786"/>
      <c r="D51" s="786"/>
      <c r="E51" s="786"/>
      <c r="F51" s="786"/>
      <c r="G51" s="786"/>
      <c r="H51" s="786"/>
    </row>
    <row r="52" spans="1:8" s="779" customFormat="1">
      <c r="A52" s="777"/>
      <c r="B52" s="125" t="s">
        <v>213</v>
      </c>
      <c r="C52" s="785"/>
      <c r="D52" s="785"/>
      <c r="E52" s="785"/>
      <c r="F52" s="785"/>
      <c r="G52" s="785"/>
      <c r="H52" s="785"/>
    </row>
    <row r="53" spans="1:8" s="779" customFormat="1">
      <c r="A53" s="777"/>
      <c r="B53" s="125" t="s">
        <v>1740</v>
      </c>
      <c r="C53" s="785"/>
      <c r="D53" s="785"/>
      <c r="E53" s="785"/>
      <c r="F53" s="785"/>
      <c r="G53" s="785"/>
      <c r="H53" s="785"/>
    </row>
    <row r="54" spans="1:8" s="779" customFormat="1">
      <c r="A54" s="777"/>
      <c r="B54" s="125" t="s">
        <v>1776</v>
      </c>
      <c r="C54" s="785"/>
      <c r="D54" s="785"/>
      <c r="E54" s="785"/>
      <c r="F54" s="785"/>
      <c r="G54" s="785"/>
      <c r="H54" s="785"/>
    </row>
    <row r="55" spans="1:8" ht="15" customHeight="1">
      <c r="A55" s="775"/>
      <c r="B55" s="786"/>
      <c r="C55" s="786"/>
      <c r="D55" s="786"/>
      <c r="E55" s="786"/>
      <c r="F55" s="786"/>
      <c r="G55" s="786"/>
      <c r="H55" s="786"/>
    </row>
    <row r="56" spans="1:8" s="779" customFormat="1">
      <c r="A56" s="777"/>
      <c r="B56" s="775" t="s">
        <v>718</v>
      </c>
      <c r="C56" s="785"/>
      <c r="D56" s="785"/>
      <c r="E56" s="785"/>
      <c r="F56" s="785"/>
      <c r="G56" s="785"/>
      <c r="H56" s="785"/>
    </row>
    <row r="57" spans="1:8" s="779" customFormat="1">
      <c r="A57" s="777"/>
      <c r="B57" s="787" t="s">
        <v>214</v>
      </c>
      <c r="C57" s="785"/>
      <c r="D57" s="785"/>
      <c r="E57" s="785"/>
      <c r="F57" s="785"/>
      <c r="G57" s="785"/>
      <c r="H57" s="785"/>
    </row>
    <row r="58" spans="1:8" s="779" customFormat="1">
      <c r="A58" s="777"/>
      <c r="B58" s="775" t="s">
        <v>1473</v>
      </c>
      <c r="C58" s="785"/>
      <c r="D58" s="785"/>
      <c r="E58" s="785"/>
      <c r="F58" s="785"/>
      <c r="G58" s="785"/>
      <c r="H58" s="785"/>
    </row>
    <row r="59" spans="1:8" ht="15" customHeight="1">
      <c r="A59" s="775"/>
      <c r="B59" s="786"/>
      <c r="C59" s="786"/>
      <c r="D59" s="786"/>
      <c r="E59" s="786"/>
      <c r="F59" s="786"/>
      <c r="G59" s="786"/>
      <c r="H59" s="786"/>
    </row>
    <row r="60" spans="1:8" ht="18">
      <c r="A60" s="775"/>
      <c r="B60" s="788" t="s">
        <v>1644</v>
      </c>
      <c r="C60" s="786"/>
      <c r="D60" s="786"/>
      <c r="E60" s="786"/>
      <c r="F60" s="786"/>
      <c r="G60" s="786"/>
      <c r="H60" s="786"/>
    </row>
    <row r="61" spans="1:8">
      <c r="A61" s="775"/>
      <c r="B61" s="789" t="s">
        <v>647</v>
      </c>
      <c r="C61" s="786"/>
      <c r="D61" s="786"/>
      <c r="E61" s="786"/>
      <c r="F61" s="786"/>
      <c r="G61" s="786"/>
      <c r="H61" s="786"/>
    </row>
    <row r="62" spans="1:8">
      <c r="A62" s="775"/>
      <c r="B62" s="786"/>
      <c r="C62" s="786"/>
      <c r="D62" s="786"/>
      <c r="E62" s="786"/>
      <c r="F62" s="786"/>
      <c r="G62" s="786"/>
      <c r="H62" s="786"/>
    </row>
    <row r="63" spans="1:8">
      <c r="A63" s="775"/>
      <c r="B63" s="775"/>
      <c r="C63" s="775"/>
      <c r="D63" s="775"/>
      <c r="E63" s="775"/>
      <c r="F63" s="775"/>
      <c r="G63" s="775"/>
      <c r="H63" s="77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5" customWidth="1"/>
    <col min="2" max="2" width="6" style="315" customWidth="1"/>
    <col min="3" max="256" width="11.42578125" style="315"/>
    <col min="257" max="257" width="3.140625" style="315" customWidth="1"/>
    <col min="258" max="258" width="6" style="315" customWidth="1"/>
    <col min="259" max="512" width="11.42578125" style="315"/>
    <col min="513" max="513" width="3.140625" style="315" customWidth="1"/>
    <col min="514" max="514" width="6" style="315" customWidth="1"/>
    <col min="515" max="768" width="11.42578125" style="315"/>
    <col min="769" max="769" width="3.140625" style="315" customWidth="1"/>
    <col min="770" max="770" width="6" style="315" customWidth="1"/>
    <col min="771" max="1024" width="11.42578125" style="315"/>
    <col min="1025" max="1025" width="3.140625" style="315" customWidth="1"/>
    <col min="1026" max="1026" width="6" style="315" customWidth="1"/>
    <col min="1027" max="1280" width="11.42578125" style="315"/>
    <col min="1281" max="1281" width="3.140625" style="315" customWidth="1"/>
    <col min="1282" max="1282" width="6" style="315" customWidth="1"/>
    <col min="1283" max="1536" width="11.42578125" style="315"/>
    <col min="1537" max="1537" width="3.140625" style="315" customWidth="1"/>
    <col min="1538" max="1538" width="6" style="315" customWidth="1"/>
    <col min="1539" max="1792" width="11.42578125" style="315"/>
    <col min="1793" max="1793" width="3.140625" style="315" customWidth="1"/>
    <col min="1794" max="1794" width="6" style="315" customWidth="1"/>
    <col min="1795" max="2048" width="11.42578125" style="315"/>
    <col min="2049" max="2049" width="3.140625" style="315" customWidth="1"/>
    <col min="2050" max="2050" width="6" style="315" customWidth="1"/>
    <col min="2051" max="2304" width="11.42578125" style="315"/>
    <col min="2305" max="2305" width="3.140625" style="315" customWidth="1"/>
    <col min="2306" max="2306" width="6" style="315" customWidth="1"/>
    <col min="2307" max="2560" width="11.42578125" style="315"/>
    <col min="2561" max="2561" width="3.140625" style="315" customWidth="1"/>
    <col min="2562" max="2562" width="6" style="315" customWidth="1"/>
    <col min="2563" max="2816" width="11.42578125" style="315"/>
    <col min="2817" max="2817" width="3.140625" style="315" customWidth="1"/>
    <col min="2818" max="2818" width="6" style="315" customWidth="1"/>
    <col min="2819" max="3072" width="11.42578125" style="315"/>
    <col min="3073" max="3073" width="3.140625" style="315" customWidth="1"/>
    <col min="3074" max="3074" width="6" style="315" customWidth="1"/>
    <col min="3075" max="3328" width="11.42578125" style="315"/>
    <col min="3329" max="3329" width="3.140625" style="315" customWidth="1"/>
    <col min="3330" max="3330" width="6" style="315" customWidth="1"/>
    <col min="3331" max="3584" width="11.42578125" style="315"/>
    <col min="3585" max="3585" width="3.140625" style="315" customWidth="1"/>
    <col min="3586" max="3586" width="6" style="315" customWidth="1"/>
    <col min="3587" max="3840" width="11.42578125" style="315"/>
    <col min="3841" max="3841" width="3.140625" style="315" customWidth="1"/>
    <col min="3842" max="3842" width="6" style="315" customWidth="1"/>
    <col min="3843" max="4096" width="11.42578125" style="315"/>
    <col min="4097" max="4097" width="3.140625" style="315" customWidth="1"/>
    <col min="4098" max="4098" width="6" style="315" customWidth="1"/>
    <col min="4099" max="4352" width="11.42578125" style="315"/>
    <col min="4353" max="4353" width="3.140625" style="315" customWidth="1"/>
    <col min="4354" max="4354" width="6" style="315" customWidth="1"/>
    <col min="4355" max="4608" width="11.42578125" style="315"/>
    <col min="4609" max="4609" width="3.140625" style="315" customWidth="1"/>
    <col min="4610" max="4610" width="6" style="315" customWidth="1"/>
    <col min="4611" max="4864" width="11.42578125" style="315"/>
    <col min="4865" max="4865" width="3.140625" style="315" customWidth="1"/>
    <col min="4866" max="4866" width="6" style="315" customWidth="1"/>
    <col min="4867" max="5120" width="11.42578125" style="315"/>
    <col min="5121" max="5121" width="3.140625" style="315" customWidth="1"/>
    <col min="5122" max="5122" width="6" style="315" customWidth="1"/>
    <col min="5123" max="5376" width="11.42578125" style="315"/>
    <col min="5377" max="5377" width="3.140625" style="315" customWidth="1"/>
    <col min="5378" max="5378" width="6" style="315" customWidth="1"/>
    <col min="5379" max="5632" width="11.42578125" style="315"/>
    <col min="5633" max="5633" width="3.140625" style="315" customWidth="1"/>
    <col min="5634" max="5634" width="6" style="315" customWidth="1"/>
    <col min="5635" max="5888" width="11.42578125" style="315"/>
    <col min="5889" max="5889" width="3.140625" style="315" customWidth="1"/>
    <col min="5890" max="5890" width="6" style="315" customWidth="1"/>
    <col min="5891" max="6144" width="11.42578125" style="315"/>
    <col min="6145" max="6145" width="3.140625" style="315" customWidth="1"/>
    <col min="6146" max="6146" width="6" style="315" customWidth="1"/>
    <col min="6147" max="6400" width="11.42578125" style="315"/>
    <col min="6401" max="6401" width="3.140625" style="315" customWidth="1"/>
    <col min="6402" max="6402" width="6" style="315" customWidth="1"/>
    <col min="6403" max="6656" width="11.42578125" style="315"/>
    <col min="6657" max="6657" width="3.140625" style="315" customWidth="1"/>
    <col min="6658" max="6658" width="6" style="315" customWidth="1"/>
    <col min="6659" max="6912" width="11.42578125" style="315"/>
    <col min="6913" max="6913" width="3.140625" style="315" customWidth="1"/>
    <col min="6914" max="6914" width="6" style="315" customWidth="1"/>
    <col min="6915" max="7168" width="11.42578125" style="315"/>
    <col min="7169" max="7169" width="3.140625" style="315" customWidth="1"/>
    <col min="7170" max="7170" width="6" style="315" customWidth="1"/>
    <col min="7171" max="7424" width="11.42578125" style="315"/>
    <col min="7425" max="7425" width="3.140625" style="315" customWidth="1"/>
    <col min="7426" max="7426" width="6" style="315" customWidth="1"/>
    <col min="7427" max="7680" width="11.42578125" style="315"/>
    <col min="7681" max="7681" width="3.140625" style="315" customWidth="1"/>
    <col min="7682" max="7682" width="6" style="315" customWidth="1"/>
    <col min="7683" max="7936" width="11.42578125" style="315"/>
    <col min="7937" max="7937" width="3.140625" style="315" customWidth="1"/>
    <col min="7938" max="7938" width="6" style="315" customWidth="1"/>
    <col min="7939" max="8192" width="11.42578125" style="315"/>
    <col min="8193" max="8193" width="3.140625" style="315" customWidth="1"/>
    <col min="8194" max="8194" width="6" style="315" customWidth="1"/>
    <col min="8195" max="8448" width="11.42578125" style="315"/>
    <col min="8449" max="8449" width="3.140625" style="315" customWidth="1"/>
    <col min="8450" max="8450" width="6" style="315" customWidth="1"/>
    <col min="8451" max="8704" width="11.42578125" style="315"/>
    <col min="8705" max="8705" width="3.140625" style="315" customWidth="1"/>
    <col min="8706" max="8706" width="6" style="315" customWidth="1"/>
    <col min="8707" max="8960" width="11.42578125" style="315"/>
    <col min="8961" max="8961" width="3.140625" style="315" customWidth="1"/>
    <col min="8962" max="8962" width="6" style="315" customWidth="1"/>
    <col min="8963" max="9216" width="11.42578125" style="315"/>
    <col min="9217" max="9217" width="3.140625" style="315" customWidth="1"/>
    <col min="9218" max="9218" width="6" style="315" customWidth="1"/>
    <col min="9219" max="9472" width="11.42578125" style="315"/>
    <col min="9473" max="9473" width="3.140625" style="315" customWidth="1"/>
    <col min="9474" max="9474" width="6" style="315" customWidth="1"/>
    <col min="9475" max="9728" width="11.42578125" style="315"/>
    <col min="9729" max="9729" width="3.140625" style="315" customWidth="1"/>
    <col min="9730" max="9730" width="6" style="315" customWidth="1"/>
    <col min="9731" max="9984" width="11.42578125" style="315"/>
    <col min="9985" max="9985" width="3.140625" style="315" customWidth="1"/>
    <col min="9986" max="9986" width="6" style="315" customWidth="1"/>
    <col min="9987" max="10240" width="11.42578125" style="315"/>
    <col min="10241" max="10241" width="3.140625" style="315" customWidth="1"/>
    <col min="10242" max="10242" width="6" style="315" customWidth="1"/>
    <col min="10243" max="10496" width="11.42578125" style="315"/>
    <col min="10497" max="10497" width="3.140625" style="315" customWidth="1"/>
    <col min="10498" max="10498" width="6" style="315" customWidth="1"/>
    <col min="10499" max="10752" width="11.42578125" style="315"/>
    <col min="10753" max="10753" width="3.140625" style="315" customWidth="1"/>
    <col min="10754" max="10754" width="6" style="315" customWidth="1"/>
    <col min="10755" max="11008" width="11.42578125" style="315"/>
    <col min="11009" max="11009" width="3.140625" style="315" customWidth="1"/>
    <col min="11010" max="11010" width="6" style="315" customWidth="1"/>
    <col min="11011" max="11264" width="11.42578125" style="315"/>
    <col min="11265" max="11265" width="3.140625" style="315" customWidth="1"/>
    <col min="11266" max="11266" width="6" style="315" customWidth="1"/>
    <col min="11267" max="11520" width="11.42578125" style="315"/>
    <col min="11521" max="11521" width="3.140625" style="315" customWidth="1"/>
    <col min="11522" max="11522" width="6" style="315" customWidth="1"/>
    <col min="11523" max="11776" width="11.42578125" style="315"/>
    <col min="11777" max="11777" width="3.140625" style="315" customWidth="1"/>
    <col min="11778" max="11778" width="6" style="315" customWidth="1"/>
    <col min="11779" max="12032" width="11.42578125" style="315"/>
    <col min="12033" max="12033" width="3.140625" style="315" customWidth="1"/>
    <col min="12034" max="12034" width="6" style="315" customWidth="1"/>
    <col min="12035" max="12288" width="11.42578125" style="315"/>
    <col min="12289" max="12289" width="3.140625" style="315" customWidth="1"/>
    <col min="12290" max="12290" width="6" style="315" customWidth="1"/>
    <col min="12291" max="12544" width="11.42578125" style="315"/>
    <col min="12545" max="12545" width="3.140625" style="315" customWidth="1"/>
    <col min="12546" max="12546" width="6" style="315" customWidth="1"/>
    <col min="12547" max="12800" width="11.42578125" style="315"/>
    <col min="12801" max="12801" width="3.140625" style="315" customWidth="1"/>
    <col min="12802" max="12802" width="6" style="315" customWidth="1"/>
    <col min="12803" max="13056" width="11.42578125" style="315"/>
    <col min="13057" max="13057" width="3.140625" style="315" customWidth="1"/>
    <col min="13058" max="13058" width="6" style="315" customWidth="1"/>
    <col min="13059" max="13312" width="11.42578125" style="315"/>
    <col min="13313" max="13313" width="3.140625" style="315" customWidth="1"/>
    <col min="13314" max="13314" width="6" style="315" customWidth="1"/>
    <col min="13315" max="13568" width="11.42578125" style="315"/>
    <col min="13569" max="13569" width="3.140625" style="315" customWidth="1"/>
    <col min="13570" max="13570" width="6" style="315" customWidth="1"/>
    <col min="13571" max="13824" width="11.42578125" style="315"/>
    <col min="13825" max="13825" width="3.140625" style="315" customWidth="1"/>
    <col min="13826" max="13826" width="6" style="315" customWidth="1"/>
    <col min="13827" max="14080" width="11.42578125" style="315"/>
    <col min="14081" max="14081" width="3.140625" style="315" customWidth="1"/>
    <col min="14082" max="14082" width="6" style="315" customWidth="1"/>
    <col min="14083" max="14336" width="11.42578125" style="315"/>
    <col min="14337" max="14337" width="3.140625" style="315" customWidth="1"/>
    <col min="14338" max="14338" width="6" style="315" customWidth="1"/>
    <col min="14339" max="14592" width="11.42578125" style="315"/>
    <col min="14593" max="14593" width="3.140625" style="315" customWidth="1"/>
    <col min="14594" max="14594" width="6" style="315" customWidth="1"/>
    <col min="14595" max="14848" width="11.42578125" style="315"/>
    <col min="14849" max="14849" width="3.140625" style="315" customWidth="1"/>
    <col min="14850" max="14850" width="6" style="315" customWidth="1"/>
    <col min="14851" max="15104" width="11.42578125" style="315"/>
    <col min="15105" max="15105" width="3.140625" style="315" customWidth="1"/>
    <col min="15106" max="15106" width="6" style="315" customWidth="1"/>
    <col min="15107" max="15360" width="11.42578125" style="315"/>
    <col min="15361" max="15361" width="3.140625" style="315" customWidth="1"/>
    <col min="15362" max="15362" width="6" style="315" customWidth="1"/>
    <col min="15363" max="15616" width="11.42578125" style="315"/>
    <col min="15617" max="15617" width="3.140625" style="315" customWidth="1"/>
    <col min="15618" max="15618" width="6" style="315" customWidth="1"/>
    <col min="15619" max="15872" width="11.42578125" style="315"/>
    <col min="15873" max="15873" width="3.140625" style="315" customWidth="1"/>
    <col min="15874" max="15874" width="6" style="315" customWidth="1"/>
    <col min="15875" max="16128" width="11.42578125" style="315"/>
    <col min="16129" max="16129" width="3.140625" style="315" customWidth="1"/>
    <col min="16130" max="16130" width="6" style="315" customWidth="1"/>
    <col min="16131" max="16384" width="11.42578125" style="315"/>
  </cols>
  <sheetData>
    <row r="1" spans="1:5" ht="14.1" customHeight="1">
      <c r="A1" s="499"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895</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2">
        <v>1</v>
      </c>
      <c r="C10" s="283" t="s">
        <v>656</v>
      </c>
    </row>
    <row r="11" spans="1:5" ht="14.1" customHeight="1">
      <c r="A11" s="3"/>
      <c r="B11" s="48" t="s">
        <v>717</v>
      </c>
      <c r="C11" s="49" t="s">
        <v>234</v>
      </c>
    </row>
    <row r="12" spans="1:5" ht="14.1" customHeight="1">
      <c r="A12" s="3"/>
      <c r="B12" s="48" t="s">
        <v>1375</v>
      </c>
      <c r="C12" s="49" t="s">
        <v>345</v>
      </c>
    </row>
    <row r="13" spans="1:5" ht="14.1" customHeight="1">
      <c r="A13" s="3"/>
      <c r="B13" s="48" t="s">
        <v>1376</v>
      </c>
      <c r="C13" s="49" t="s">
        <v>346</v>
      </c>
      <c r="D13" s="3"/>
      <c r="E13" s="48"/>
    </row>
    <row r="14" spans="1:5" ht="14.1" customHeight="1">
      <c r="A14" s="3"/>
      <c r="B14" s="48" t="s">
        <v>1377</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952</v>
      </c>
      <c r="C21" s="49" t="s">
        <v>346</v>
      </c>
      <c r="D21" s="3"/>
      <c r="E21" s="48"/>
    </row>
    <row r="22" spans="1:5" ht="14.1" customHeight="1">
      <c r="A22" s="3"/>
      <c r="B22" s="48" t="s">
        <v>953</v>
      </c>
      <c r="C22" s="49" t="s">
        <v>347</v>
      </c>
      <c r="D22" s="3"/>
      <c r="E22" s="48"/>
    </row>
    <row r="23" spans="1:5" ht="14.1" customHeight="1">
      <c r="A23" s="3"/>
      <c r="B23" s="48" t="s">
        <v>143</v>
      </c>
      <c r="C23" s="49" t="s">
        <v>145</v>
      </c>
      <c r="D23" s="3"/>
      <c r="E23" s="48"/>
    </row>
    <row r="24" spans="1:5" ht="14.1" customHeight="1">
      <c r="A24" s="3"/>
      <c r="B24" s="48" t="s">
        <v>954</v>
      </c>
      <c r="C24" s="49" t="s">
        <v>345</v>
      </c>
      <c r="D24" s="3"/>
      <c r="E24" s="48"/>
    </row>
    <row r="25" spans="1:5" ht="14.1" customHeight="1">
      <c r="A25" s="3"/>
      <c r="B25" s="48" t="s">
        <v>955</v>
      </c>
      <c r="C25" s="49" t="s">
        <v>346</v>
      </c>
      <c r="D25" s="3"/>
      <c r="E25" s="48"/>
    </row>
    <row r="26" spans="1:5" ht="14.1" customHeight="1">
      <c r="A26" s="3"/>
      <c r="B26" s="48" t="s">
        <v>852</v>
      </c>
      <c r="C26" s="49" t="s">
        <v>347</v>
      </c>
      <c r="D26" s="3"/>
      <c r="E26" s="48"/>
    </row>
    <row r="27" spans="1:5" ht="14.1" customHeight="1">
      <c r="A27" s="3"/>
      <c r="B27" s="48" t="s">
        <v>144</v>
      </c>
      <c r="C27" s="49" t="s">
        <v>702</v>
      </c>
      <c r="D27" s="3"/>
      <c r="E27" s="48"/>
    </row>
    <row r="28" spans="1:5" ht="14.1" customHeight="1">
      <c r="A28" s="3"/>
      <c r="B28" s="48" t="s">
        <v>853</v>
      </c>
      <c r="C28" s="49" t="s">
        <v>345</v>
      </c>
      <c r="D28" s="3"/>
      <c r="E28" s="48"/>
    </row>
    <row r="29" spans="1:5" ht="14.1" customHeight="1">
      <c r="A29" s="3"/>
      <c r="B29" s="48" t="s">
        <v>854</v>
      </c>
      <c r="C29" s="49" t="s">
        <v>346</v>
      </c>
      <c r="D29" s="3"/>
      <c r="E29" s="48"/>
    </row>
    <row r="30" spans="1:5" ht="14.1" customHeight="1">
      <c r="A30" s="3"/>
      <c r="B30" s="48" t="s">
        <v>855</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948</v>
      </c>
      <c r="C33" s="49" t="s">
        <v>1533</v>
      </c>
      <c r="D33" s="3"/>
    </row>
    <row r="34" spans="1:4" ht="14.1" customHeight="1">
      <c r="A34" s="3"/>
      <c r="B34" s="48" t="s">
        <v>856</v>
      </c>
      <c r="C34" s="49" t="s">
        <v>1275</v>
      </c>
      <c r="D34" s="3"/>
    </row>
    <row r="35" spans="1:4" ht="14.1" customHeight="1">
      <c r="A35" s="3"/>
      <c r="B35" s="48" t="s">
        <v>857</v>
      </c>
      <c r="C35" s="49" t="s">
        <v>425</v>
      </c>
      <c r="D35" s="3"/>
    </row>
    <row r="36" spans="1:4" ht="14.1" customHeight="1">
      <c r="A36" s="3"/>
      <c r="B36" s="48"/>
      <c r="C36" s="49"/>
    </row>
    <row r="37" spans="1:4" ht="14.1" customHeight="1">
      <c r="A37" s="1"/>
      <c r="B37" s="130" t="s">
        <v>26</v>
      </c>
      <c r="C37" s="283"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1410</v>
      </c>
      <c r="D40" s="3"/>
    </row>
    <row r="41" spans="1:4" ht="14.1" customHeight="1">
      <c r="A41" s="3"/>
      <c r="B41" s="48" t="s">
        <v>30</v>
      </c>
      <c r="C41" s="49" t="s">
        <v>456</v>
      </c>
      <c r="D41" s="3"/>
    </row>
    <row r="42" spans="1:4" ht="14.1" customHeight="1">
      <c r="A42" s="3"/>
      <c r="B42" s="48" t="s">
        <v>980</v>
      </c>
      <c r="C42" s="49" t="s">
        <v>287</v>
      </c>
      <c r="D42" s="3"/>
    </row>
    <row r="43" spans="1:4" ht="14.1" customHeight="1">
      <c r="A43" s="3"/>
      <c r="B43" s="48" t="s">
        <v>136</v>
      </c>
      <c r="C43" s="49" t="s">
        <v>950</v>
      </c>
      <c r="D43" s="3"/>
    </row>
    <row r="44" spans="1:4" ht="14.1" customHeight="1">
      <c r="A44" s="3"/>
      <c r="B44" s="48" t="s">
        <v>1408</v>
      </c>
      <c r="C44" s="49" t="s">
        <v>949</v>
      </c>
      <c r="D44" s="3"/>
    </row>
    <row r="45" spans="1:4" ht="14.1" customHeight="1">
      <c r="A45" s="3"/>
      <c r="B45" s="48" t="s">
        <v>1409</v>
      </c>
      <c r="C45" s="49" t="s">
        <v>1471</v>
      </c>
      <c r="D45" s="3"/>
    </row>
    <row r="46" spans="1:4" ht="14.1" customHeight="1">
      <c r="A46" s="3"/>
      <c r="B46" s="48" t="s">
        <v>1472</v>
      </c>
      <c r="C46" s="49" t="s">
        <v>1411</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1042</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2"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956</v>
      </c>
    </row>
    <row r="79" spans="1:3" ht="14.1" customHeight="1">
      <c r="A79" s="3"/>
      <c r="B79" s="48"/>
      <c r="C79" s="49" t="s">
        <v>174</v>
      </c>
    </row>
    <row r="80" spans="1:3" ht="14.1" customHeight="1"/>
    <row r="81" spans="1:3" ht="14.1" customHeight="1">
      <c r="A81" s="3"/>
      <c r="B81" s="5" t="s">
        <v>478</v>
      </c>
      <c r="C81" s="1" t="s">
        <v>957</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840</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4"/>
      <c r="C107" s="314" t="s">
        <v>781</v>
      </c>
    </row>
    <row r="108" spans="1:4" ht="14.1" customHeight="1">
      <c r="A108" s="3"/>
      <c r="B108" s="48" t="s">
        <v>26</v>
      </c>
      <c r="C108" s="49" t="s">
        <v>257</v>
      </c>
    </row>
    <row r="109" spans="1:4" ht="14.1" customHeight="1">
      <c r="A109" s="3"/>
      <c r="B109" s="48"/>
      <c r="C109" s="49" t="s">
        <v>1305</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84" t="s">
        <v>1775</v>
      </c>
    </row>
    <row r="2" spans="1:9" ht="45" customHeight="1">
      <c r="A2" s="498" t="s">
        <v>427</v>
      </c>
    </row>
    <row r="3" spans="1:9" s="220" customFormat="1" ht="15" customHeight="1"/>
    <row r="4" spans="1:9" s="53" customFormat="1" ht="15" customHeight="1">
      <c r="A4" s="221" t="s">
        <v>366</v>
      </c>
      <c r="B4" s="221"/>
      <c r="C4" s="221"/>
      <c r="D4" s="221"/>
      <c r="E4" s="221"/>
      <c r="F4" s="221"/>
      <c r="G4" s="221"/>
      <c r="H4" s="221"/>
      <c r="I4" s="221"/>
    </row>
    <row r="5" spans="1:9" s="53" customFormat="1" ht="15" customHeight="1">
      <c r="A5" s="221" t="s">
        <v>934</v>
      </c>
      <c r="B5" s="221"/>
      <c r="C5" s="221"/>
      <c r="D5" s="221"/>
      <c r="E5" s="221"/>
      <c r="F5" s="221"/>
      <c r="G5" s="221"/>
      <c r="H5" s="221"/>
      <c r="I5" s="221"/>
    </row>
    <row r="6" spans="1:9" s="53" customFormat="1" ht="15" customHeight="1">
      <c r="A6" s="221"/>
      <c r="B6" s="221"/>
      <c r="C6" s="221"/>
      <c r="D6" s="221"/>
      <c r="E6" s="221"/>
      <c r="F6" s="221"/>
      <c r="G6" s="221"/>
      <c r="H6" s="221"/>
      <c r="I6" s="221"/>
    </row>
    <row r="7" spans="1:9" s="53" customFormat="1" ht="15" customHeight="1">
      <c r="A7" s="221"/>
      <c r="B7" s="221"/>
      <c r="C7" s="221"/>
      <c r="D7" s="221"/>
      <c r="E7" s="221"/>
      <c r="F7" s="221"/>
      <c r="G7" s="221"/>
      <c r="H7" s="221"/>
      <c r="I7" s="221"/>
    </row>
    <row r="8" spans="1:9" s="53" customFormat="1" ht="15" customHeight="1">
      <c r="A8" s="57" t="s">
        <v>651</v>
      </c>
      <c r="B8" s="221"/>
      <c r="C8" s="221"/>
      <c r="D8" s="221"/>
      <c r="E8" s="221"/>
      <c r="F8" s="221"/>
      <c r="G8" s="221"/>
      <c r="H8" s="221"/>
      <c r="I8" s="221"/>
    </row>
    <row r="9" spans="1:9" s="53" customFormat="1" ht="15" customHeight="1">
      <c r="A9" s="56"/>
      <c r="B9" s="221"/>
      <c r="C9" s="221"/>
      <c r="D9" s="221"/>
      <c r="E9" s="221"/>
      <c r="F9" s="221"/>
      <c r="G9" s="221"/>
      <c r="H9" s="221"/>
      <c r="I9" s="221"/>
    </row>
    <row r="10" spans="1:9" s="53" customFormat="1" ht="15" customHeight="1">
      <c r="A10" s="221" t="s">
        <v>109</v>
      </c>
      <c r="B10" s="222" t="s">
        <v>936</v>
      </c>
      <c r="C10" s="221" t="s">
        <v>243</v>
      </c>
      <c r="D10" s="221"/>
      <c r="E10" s="221"/>
      <c r="F10" s="221"/>
      <c r="G10" s="221"/>
      <c r="H10" s="221"/>
      <c r="I10" s="221"/>
    </row>
    <row r="11" spans="1:9" s="53" customFormat="1" ht="15" customHeight="1">
      <c r="A11" s="221"/>
      <c r="B11" s="222"/>
      <c r="C11" s="221"/>
      <c r="D11" s="221"/>
      <c r="E11" s="221"/>
      <c r="F11" s="221"/>
      <c r="G11" s="221"/>
      <c r="H11" s="221"/>
      <c r="I11" s="221"/>
    </row>
    <row r="12" spans="1:9" s="53" customFormat="1" ht="15" customHeight="1">
      <c r="A12" s="221" t="s">
        <v>652</v>
      </c>
      <c r="B12" s="222" t="s">
        <v>936</v>
      </c>
      <c r="C12" s="221" t="s">
        <v>244</v>
      </c>
      <c r="D12" s="221"/>
      <c r="E12" s="221"/>
      <c r="F12" s="221"/>
      <c r="G12" s="221"/>
      <c r="H12" s="221"/>
      <c r="I12" s="221"/>
    </row>
    <row r="13" spans="1:9" s="53" customFormat="1" ht="15" customHeight="1">
      <c r="A13" s="221"/>
      <c r="B13" s="222"/>
      <c r="C13" s="221"/>
      <c r="D13" s="221"/>
      <c r="E13" s="221"/>
      <c r="F13" s="221"/>
      <c r="G13" s="221"/>
      <c r="H13" s="221"/>
      <c r="I13" s="221"/>
    </row>
    <row r="14" spans="1:9" s="53" customFormat="1" ht="15" customHeight="1">
      <c r="A14" s="221" t="s">
        <v>663</v>
      </c>
      <c r="B14" s="222" t="s">
        <v>936</v>
      </c>
      <c r="C14" s="221" t="s">
        <v>245</v>
      </c>
      <c r="D14" s="221"/>
      <c r="E14" s="221"/>
      <c r="F14" s="221"/>
      <c r="G14" s="221"/>
      <c r="H14" s="221"/>
      <c r="I14" s="221"/>
    </row>
    <row r="15" spans="1:9" s="53" customFormat="1" ht="15" customHeight="1">
      <c r="A15" s="221"/>
      <c r="B15" s="222"/>
      <c r="C15" s="221"/>
      <c r="D15" s="221"/>
      <c r="E15" s="221"/>
      <c r="F15" s="221"/>
      <c r="G15" s="221"/>
      <c r="H15" s="221"/>
      <c r="I15" s="221"/>
    </row>
    <row r="16" spans="1:9" s="53" customFormat="1" ht="15" customHeight="1">
      <c r="A16" s="221" t="s">
        <v>653</v>
      </c>
      <c r="B16" s="222" t="s">
        <v>936</v>
      </c>
      <c r="C16" s="221" t="s">
        <v>798</v>
      </c>
      <c r="D16" s="221"/>
      <c r="E16" s="221"/>
      <c r="F16" s="221"/>
      <c r="G16" s="221"/>
      <c r="H16" s="221"/>
      <c r="I16" s="221"/>
    </row>
    <row r="17" spans="1:9" s="53" customFormat="1" ht="15" customHeight="1">
      <c r="A17" s="221"/>
      <c r="B17" s="222"/>
      <c r="C17" s="221"/>
      <c r="D17" s="221"/>
      <c r="E17" s="221"/>
      <c r="F17" s="221"/>
      <c r="G17" s="221"/>
      <c r="H17" s="221"/>
      <c r="I17" s="221"/>
    </row>
    <row r="18" spans="1:9" s="53" customFormat="1" ht="15" customHeight="1">
      <c r="A18" s="221" t="s">
        <v>654</v>
      </c>
      <c r="B18" s="222" t="s">
        <v>936</v>
      </c>
      <c r="C18" s="221" t="s">
        <v>799</v>
      </c>
      <c r="D18" s="221"/>
      <c r="E18" s="221"/>
      <c r="F18" s="221"/>
      <c r="G18" s="221"/>
      <c r="H18" s="221"/>
      <c r="I18" s="221"/>
    </row>
    <row r="19" spans="1:9" s="53" customFormat="1" ht="15" customHeight="1">
      <c r="A19" s="221"/>
      <c r="B19" s="222"/>
      <c r="C19" s="221"/>
      <c r="D19" s="221"/>
      <c r="E19" s="221"/>
      <c r="F19" s="221"/>
      <c r="G19" s="221"/>
      <c r="H19" s="221"/>
      <c r="I19" s="221"/>
    </row>
    <row r="20" spans="1:9" s="53" customFormat="1" ht="15" customHeight="1">
      <c r="A20" s="221" t="s">
        <v>416</v>
      </c>
      <c r="B20" s="222" t="s">
        <v>936</v>
      </c>
      <c r="C20" s="221" t="s">
        <v>399</v>
      </c>
      <c r="D20" s="221"/>
      <c r="E20" s="221"/>
      <c r="F20" s="221"/>
      <c r="G20" s="221"/>
      <c r="H20" s="221"/>
      <c r="I20" s="221"/>
    </row>
    <row r="21" spans="1:9" s="53" customFormat="1" ht="15" customHeight="1">
      <c r="A21" s="221"/>
      <c r="B21" s="222"/>
      <c r="C21" s="221"/>
      <c r="D21" s="221"/>
      <c r="E21" s="221"/>
      <c r="F21" s="221"/>
      <c r="G21" s="221"/>
      <c r="H21" s="221"/>
      <c r="I21" s="221"/>
    </row>
    <row r="22" spans="1:9" s="53" customFormat="1" ht="15" customHeight="1">
      <c r="A22" s="221" t="s">
        <v>97</v>
      </c>
      <c r="B22" s="222" t="s">
        <v>936</v>
      </c>
      <c r="C22" s="221" t="s">
        <v>243</v>
      </c>
      <c r="D22" s="221"/>
      <c r="E22" s="221"/>
      <c r="F22" s="221"/>
      <c r="G22" s="221"/>
      <c r="H22" s="221"/>
      <c r="I22" s="221"/>
    </row>
    <row r="23" spans="1:9" s="53" customFormat="1" ht="15" customHeight="1">
      <c r="A23" s="221"/>
      <c r="B23" s="222"/>
      <c r="C23" s="221"/>
      <c r="D23" s="221"/>
      <c r="E23" s="221"/>
      <c r="F23" s="221"/>
      <c r="G23" s="221"/>
      <c r="H23" s="221"/>
      <c r="I23" s="221"/>
    </row>
    <row r="24" spans="1:9" s="53" customFormat="1" ht="15" customHeight="1">
      <c r="A24" s="221"/>
      <c r="B24" s="222"/>
      <c r="C24" s="221"/>
      <c r="D24" s="221"/>
      <c r="E24" s="221"/>
      <c r="F24" s="221"/>
      <c r="G24" s="221"/>
      <c r="H24" s="221"/>
      <c r="I24" s="221"/>
    </row>
    <row r="25" spans="1:9" s="53" customFormat="1" ht="15" customHeight="1">
      <c r="A25" s="57" t="s">
        <v>400</v>
      </c>
      <c r="B25" s="222"/>
      <c r="C25" s="221"/>
      <c r="D25" s="221"/>
      <c r="E25" s="221"/>
      <c r="F25" s="221"/>
      <c r="G25" s="221"/>
      <c r="H25" s="221"/>
      <c r="I25" s="221"/>
    </row>
    <row r="26" spans="1:9" s="53" customFormat="1" ht="15" customHeight="1">
      <c r="A26" s="56"/>
      <c r="B26" s="222"/>
      <c r="C26" s="221"/>
      <c r="D26" s="221"/>
      <c r="E26" s="221"/>
      <c r="F26" s="221"/>
      <c r="G26" s="221"/>
      <c r="H26" s="221"/>
      <c r="I26" s="221"/>
    </row>
    <row r="27" spans="1:9" s="53" customFormat="1" ht="15" customHeight="1">
      <c r="A27" s="221" t="s">
        <v>401</v>
      </c>
      <c r="B27" s="222" t="s">
        <v>936</v>
      </c>
      <c r="C27" s="221" t="s">
        <v>1057</v>
      </c>
      <c r="D27" s="221"/>
      <c r="E27" s="221"/>
      <c r="F27" s="221"/>
      <c r="G27" s="221"/>
      <c r="H27" s="221"/>
      <c r="I27" s="221"/>
    </row>
    <row r="28" spans="1:9" s="53" customFormat="1" ht="15" customHeight="1">
      <c r="A28" s="221"/>
      <c r="B28" s="222"/>
      <c r="C28" s="221"/>
      <c r="D28" s="221"/>
      <c r="E28" s="221"/>
      <c r="F28" s="221"/>
      <c r="G28" s="221"/>
      <c r="H28" s="221"/>
      <c r="I28" s="221"/>
    </row>
    <row r="29" spans="1:9" s="53" customFormat="1" ht="15" customHeight="1">
      <c r="A29" s="221" t="s">
        <v>402</v>
      </c>
      <c r="B29" s="222" t="s">
        <v>936</v>
      </c>
      <c r="C29" s="221" t="s">
        <v>406</v>
      </c>
      <c r="D29" s="221"/>
      <c r="E29" s="221"/>
      <c r="F29" s="221"/>
      <c r="G29" s="221"/>
      <c r="H29" s="221"/>
      <c r="I29" s="221"/>
    </row>
    <row r="30" spans="1:9" s="53" customFormat="1" ht="15" customHeight="1">
      <c r="A30" s="221"/>
      <c r="B30" s="222"/>
      <c r="C30" s="221"/>
      <c r="D30" s="221"/>
      <c r="E30" s="221"/>
      <c r="F30" s="221"/>
      <c r="G30" s="221"/>
      <c r="H30" s="221"/>
      <c r="I30" s="221"/>
    </row>
    <row r="31" spans="1:9" s="53" customFormat="1" ht="15" customHeight="1">
      <c r="A31" s="221" t="s">
        <v>55</v>
      </c>
      <c r="B31" s="222" t="s">
        <v>936</v>
      </c>
      <c r="C31" s="221" t="s">
        <v>407</v>
      </c>
      <c r="D31" s="221"/>
      <c r="E31" s="221"/>
      <c r="F31" s="221"/>
      <c r="G31" s="221"/>
      <c r="H31" s="221"/>
      <c r="I31" s="221"/>
    </row>
    <row r="32" spans="1:9" s="53" customFormat="1" ht="15" customHeight="1">
      <c r="A32" s="221"/>
      <c r="B32" s="222"/>
      <c r="C32" s="221"/>
      <c r="D32" s="221"/>
      <c r="E32" s="221"/>
      <c r="F32" s="221"/>
      <c r="G32" s="221"/>
      <c r="H32" s="221"/>
      <c r="I32" s="221"/>
    </row>
    <row r="33" spans="1:9" s="53" customFormat="1" ht="15" customHeight="1">
      <c r="A33" s="221" t="s">
        <v>403</v>
      </c>
      <c r="B33" s="222" t="s">
        <v>936</v>
      </c>
      <c r="C33" s="221" t="s">
        <v>592</v>
      </c>
      <c r="D33" s="221"/>
      <c r="E33" s="221"/>
      <c r="F33" s="221"/>
      <c r="G33" s="221"/>
      <c r="H33" s="221"/>
      <c r="I33" s="221"/>
    </row>
    <row r="34" spans="1:9" s="53" customFormat="1" ht="15" customHeight="1">
      <c r="A34" s="221"/>
      <c r="B34" s="222"/>
      <c r="C34" s="221"/>
      <c r="D34" s="221"/>
      <c r="E34" s="221"/>
      <c r="F34" s="221"/>
      <c r="G34" s="221"/>
      <c r="H34" s="221"/>
      <c r="I34" s="221"/>
    </row>
    <row r="35" spans="1:9" s="53" customFormat="1" ht="15" customHeight="1">
      <c r="A35" s="221" t="s">
        <v>404</v>
      </c>
      <c r="B35" s="222" t="s">
        <v>936</v>
      </c>
      <c r="C35" s="221" t="s">
        <v>593</v>
      </c>
      <c r="D35" s="221"/>
      <c r="E35" s="221"/>
      <c r="F35" s="221"/>
      <c r="G35" s="221"/>
      <c r="H35" s="221"/>
      <c r="I35" s="221"/>
    </row>
    <row r="36" spans="1:9" s="53" customFormat="1" ht="15" customHeight="1">
      <c r="A36" s="221"/>
      <c r="B36" s="222"/>
      <c r="C36" s="221"/>
      <c r="D36" s="221"/>
      <c r="E36" s="221"/>
      <c r="F36" s="221"/>
      <c r="G36" s="221"/>
      <c r="H36" s="221"/>
      <c r="I36" s="221"/>
    </row>
    <row r="37" spans="1:9" s="53" customFormat="1" ht="15" customHeight="1">
      <c r="A37" s="221" t="s">
        <v>405</v>
      </c>
      <c r="B37" s="222" t="s">
        <v>936</v>
      </c>
      <c r="C37" s="221" t="s">
        <v>594</v>
      </c>
      <c r="D37" s="221"/>
      <c r="E37" s="221"/>
      <c r="F37" s="221"/>
      <c r="G37" s="221"/>
      <c r="H37" s="221"/>
      <c r="I37" s="221"/>
    </row>
    <row r="38" spans="1:9" s="53" customFormat="1" ht="15" customHeight="1">
      <c r="A38" s="221"/>
      <c r="B38" s="222"/>
      <c r="C38" s="221"/>
      <c r="D38" s="221"/>
      <c r="E38" s="221"/>
      <c r="F38" s="221"/>
      <c r="G38" s="221"/>
      <c r="H38" s="221"/>
      <c r="I38" s="221"/>
    </row>
    <row r="39" spans="1:9" s="53" customFormat="1" ht="15" customHeight="1">
      <c r="A39" s="221"/>
      <c r="B39" s="221"/>
      <c r="C39" s="221"/>
      <c r="D39" s="221"/>
      <c r="E39" s="221"/>
      <c r="F39" s="221"/>
      <c r="G39" s="221"/>
      <c r="H39" s="221"/>
      <c r="I39" s="221"/>
    </row>
    <row r="40" spans="1:9" s="53" customFormat="1" ht="15" customHeight="1">
      <c r="A40" s="58" t="s">
        <v>935</v>
      </c>
      <c r="B40" s="223"/>
      <c r="C40" s="223"/>
      <c r="D40" s="223"/>
      <c r="E40" s="223"/>
      <c r="F40" s="223"/>
      <c r="G40" s="223"/>
      <c r="H40" s="221"/>
      <c r="I40" s="221"/>
    </row>
    <row r="41" spans="1:9" s="53" customFormat="1" ht="15" customHeight="1">
      <c r="A41" s="223"/>
      <c r="B41" s="223"/>
      <c r="C41" s="223"/>
      <c r="D41" s="223"/>
      <c r="E41" s="223"/>
      <c r="F41" s="223"/>
      <c r="G41" s="223"/>
      <c r="H41" s="221"/>
      <c r="I41" s="221"/>
    </row>
    <row r="42" spans="1:9" s="53" customFormat="1" ht="15" customHeight="1">
      <c r="A42" s="222">
        <v>0</v>
      </c>
      <c r="B42" s="222" t="s">
        <v>936</v>
      </c>
      <c r="C42" s="223" t="s">
        <v>937</v>
      </c>
      <c r="D42" s="221"/>
      <c r="E42" s="221"/>
      <c r="F42" s="221"/>
      <c r="G42" s="221"/>
      <c r="H42" s="221"/>
      <c r="I42" s="221"/>
    </row>
    <row r="43" spans="1:9" s="53" customFormat="1" ht="15" customHeight="1">
      <c r="A43" s="222"/>
      <c r="B43" s="222"/>
      <c r="C43" s="223" t="s">
        <v>590</v>
      </c>
      <c r="D43" s="221"/>
      <c r="E43" s="221"/>
      <c r="F43" s="221"/>
      <c r="G43" s="221"/>
      <c r="H43" s="221"/>
      <c r="I43" s="221"/>
    </row>
    <row r="44" spans="1:9" s="53" customFormat="1" ht="15" customHeight="1">
      <c r="A44" s="222"/>
      <c r="B44" s="222"/>
      <c r="C44" s="223"/>
      <c r="D44" s="221"/>
      <c r="E44" s="221"/>
      <c r="F44" s="221"/>
      <c r="G44" s="221"/>
      <c r="H44" s="221"/>
      <c r="I44" s="221"/>
    </row>
    <row r="45" spans="1:9" s="53" customFormat="1" ht="15" customHeight="1">
      <c r="A45" s="222" t="s">
        <v>971</v>
      </c>
      <c r="B45" s="222" t="s">
        <v>936</v>
      </c>
      <c r="C45" s="223" t="s">
        <v>591</v>
      </c>
      <c r="D45" s="221"/>
      <c r="E45" s="221"/>
      <c r="F45" s="221"/>
      <c r="G45" s="221"/>
      <c r="H45" s="221"/>
      <c r="I45" s="221"/>
    </row>
    <row r="46" spans="1:9" s="53" customFormat="1" ht="15" customHeight="1">
      <c r="A46" s="222"/>
      <c r="B46" s="222"/>
      <c r="C46" s="54"/>
      <c r="D46" s="221"/>
      <c r="E46" s="221"/>
      <c r="F46" s="221"/>
      <c r="G46" s="221"/>
      <c r="H46" s="221"/>
      <c r="I46" s="221"/>
    </row>
    <row r="47" spans="1:9" s="53" customFormat="1" ht="15" customHeight="1">
      <c r="A47" s="222" t="s">
        <v>444</v>
      </c>
      <c r="B47" s="222" t="s">
        <v>936</v>
      </c>
      <c r="C47" s="223" t="s">
        <v>299</v>
      </c>
      <c r="D47" s="221"/>
      <c r="E47" s="221"/>
      <c r="F47" s="221"/>
      <c r="G47" s="221"/>
      <c r="H47" s="221"/>
      <c r="I47" s="221"/>
    </row>
    <row r="48" spans="1:9" s="53" customFormat="1" ht="15" customHeight="1">
      <c r="A48" s="222"/>
      <c r="B48" s="222"/>
      <c r="C48" s="223"/>
      <c r="D48" s="221"/>
      <c r="E48" s="221"/>
      <c r="F48" s="221"/>
      <c r="G48" s="221"/>
      <c r="H48" s="221"/>
      <c r="I48" s="221"/>
    </row>
    <row r="49" spans="1:9" s="53" customFormat="1" ht="15" customHeight="1">
      <c r="A49" s="222" t="s">
        <v>595</v>
      </c>
      <c r="B49" s="222" t="s">
        <v>936</v>
      </c>
      <c r="C49" s="223" t="s">
        <v>596</v>
      </c>
      <c r="D49" s="221"/>
      <c r="E49" s="221"/>
      <c r="F49" s="221"/>
      <c r="G49" s="221"/>
      <c r="H49" s="221"/>
      <c r="I49" s="221"/>
    </row>
    <row r="50" spans="1:9" s="53" customFormat="1" ht="15" customHeight="1">
      <c r="A50" s="222"/>
      <c r="B50" s="222"/>
      <c r="C50" s="223"/>
      <c r="D50" s="221"/>
      <c r="E50" s="221"/>
      <c r="F50" s="221"/>
      <c r="G50" s="221"/>
      <c r="H50" s="221"/>
      <c r="I50" s="221"/>
    </row>
    <row r="51" spans="1:9" s="53" customFormat="1" ht="15" customHeight="1">
      <c r="A51" s="222" t="s">
        <v>597</v>
      </c>
      <c r="B51" s="222" t="s">
        <v>936</v>
      </c>
      <c r="C51" s="223" t="s">
        <v>587</v>
      </c>
      <c r="D51" s="221"/>
      <c r="E51" s="221"/>
      <c r="F51" s="221"/>
      <c r="G51" s="221"/>
      <c r="H51" s="221"/>
      <c r="I51" s="221"/>
    </row>
    <row r="52" spans="1:9" s="53" customFormat="1" ht="15" customHeight="1">
      <c r="A52" s="222"/>
      <c r="B52" s="222"/>
      <c r="C52" s="223"/>
      <c r="D52" s="221"/>
      <c r="E52" s="221"/>
      <c r="F52" s="221"/>
      <c r="G52" s="221"/>
      <c r="H52" s="221"/>
      <c r="I52" s="221"/>
    </row>
    <row r="53" spans="1:9" s="53" customFormat="1" ht="15" customHeight="1">
      <c r="A53" s="222" t="s">
        <v>588</v>
      </c>
      <c r="B53" s="222" t="s">
        <v>936</v>
      </c>
      <c r="C53" s="223" t="s">
        <v>589</v>
      </c>
      <c r="D53" s="221"/>
      <c r="E53" s="221"/>
      <c r="F53" s="221"/>
      <c r="G53" s="221"/>
      <c r="H53" s="221"/>
      <c r="I53" s="221"/>
    </row>
    <row r="54" spans="1:9" s="53" customFormat="1" ht="15" customHeight="1">
      <c r="A54" s="55"/>
      <c r="B54" s="222"/>
      <c r="C54" s="223"/>
      <c r="D54" s="221"/>
      <c r="E54" s="221"/>
      <c r="F54" s="221"/>
      <c r="G54" s="221"/>
      <c r="H54" s="221"/>
      <c r="I54" s="221"/>
    </row>
    <row r="55" spans="1:9" ht="15" customHeight="1">
      <c r="A55" s="220"/>
      <c r="B55" s="220"/>
      <c r="C55" s="220"/>
      <c r="D55" s="220"/>
      <c r="E55" s="220"/>
      <c r="F55" s="220"/>
      <c r="G55" s="220"/>
      <c r="H55" s="220"/>
      <c r="I55" s="220"/>
    </row>
    <row r="56" spans="1:9" s="53" customFormat="1" ht="15" customHeight="1">
      <c r="A56" s="57" t="s">
        <v>785</v>
      </c>
      <c r="B56" s="221"/>
      <c r="C56" s="221"/>
      <c r="D56" s="221"/>
      <c r="E56" s="221"/>
      <c r="F56" s="221"/>
      <c r="G56" s="221"/>
      <c r="H56" s="221"/>
      <c r="I56" s="221"/>
    </row>
    <row r="57" spans="1:9" ht="15" customHeight="1">
      <c r="A57" s="220"/>
      <c r="B57" s="220"/>
      <c r="C57" s="220"/>
      <c r="D57" s="220"/>
      <c r="E57" s="220"/>
      <c r="F57" s="220"/>
      <c r="G57" s="220"/>
      <c r="H57" s="220"/>
      <c r="I57" s="220"/>
    </row>
    <row r="58" spans="1:9" ht="15" customHeight="1">
      <c r="A58" s="1010" t="s">
        <v>786</v>
      </c>
      <c r="B58" s="1010"/>
      <c r="C58" s="1010"/>
      <c r="D58" s="1010"/>
      <c r="E58" s="1010"/>
      <c r="F58" s="1010"/>
      <c r="G58" s="1010"/>
      <c r="H58" s="1010"/>
      <c r="I58" s="220"/>
    </row>
    <row r="59" spans="1:9" ht="15" customHeight="1">
      <c r="A59" s="224" t="s">
        <v>787</v>
      </c>
      <c r="B59" s="294"/>
      <c r="C59" s="294"/>
      <c r="D59" s="294"/>
      <c r="E59" s="294"/>
      <c r="F59" s="294"/>
      <c r="G59" s="294"/>
      <c r="H59" s="294"/>
      <c r="I59" s="220"/>
    </row>
    <row r="60" spans="1:9" ht="15" customHeight="1">
      <c r="A60" s="220"/>
      <c r="B60" s="220"/>
      <c r="C60" s="220"/>
      <c r="D60" s="220"/>
      <c r="E60" s="220"/>
      <c r="F60" s="220"/>
      <c r="G60" s="220"/>
      <c r="H60" s="220"/>
      <c r="I60" s="220"/>
    </row>
    <row r="61" spans="1:9" ht="15" customHeight="1">
      <c r="A61" s="220"/>
      <c r="B61" s="220"/>
      <c r="C61" s="220"/>
      <c r="D61" s="220"/>
      <c r="E61" s="220"/>
      <c r="F61" s="220"/>
      <c r="G61" s="220"/>
      <c r="H61" s="220"/>
      <c r="I61" s="220"/>
    </row>
    <row r="62" spans="1:9" ht="15" customHeight="1">
      <c r="A62" s="220"/>
      <c r="B62" s="220"/>
      <c r="C62" s="220"/>
      <c r="D62" s="220"/>
      <c r="E62" s="220"/>
      <c r="F62" s="220"/>
      <c r="G62" s="220"/>
      <c r="H62" s="220"/>
      <c r="I62" s="220"/>
    </row>
    <row r="63" spans="1:9" ht="15" customHeight="1">
      <c r="A63" s="220"/>
      <c r="B63" s="220"/>
      <c r="C63" s="220"/>
      <c r="D63" s="220"/>
      <c r="E63" s="220"/>
      <c r="F63" s="220"/>
      <c r="G63" s="220"/>
      <c r="H63" s="220"/>
      <c r="I63" s="220"/>
    </row>
    <row r="64" spans="1:9" ht="15" customHeight="1">
      <c r="A64" s="220"/>
      <c r="B64" s="220"/>
      <c r="C64" s="220"/>
      <c r="D64" s="220"/>
      <c r="E64" s="220"/>
      <c r="F64" s="220"/>
      <c r="G64" s="220"/>
      <c r="H64" s="220"/>
      <c r="I64" s="220"/>
    </row>
    <row r="65" spans="1:9" ht="15" customHeight="1">
      <c r="A65" s="295" t="s">
        <v>1741</v>
      </c>
      <c r="B65" s="220"/>
      <c r="C65" s="220"/>
      <c r="D65" s="220"/>
      <c r="E65" s="220"/>
      <c r="F65" s="220"/>
      <c r="G65" s="220"/>
      <c r="H65" s="220"/>
      <c r="I65" s="220"/>
    </row>
    <row r="66" spans="1:9" ht="15" customHeight="1">
      <c r="A66" s="220"/>
      <c r="B66" s="220"/>
      <c r="C66" s="220"/>
      <c r="D66" s="220"/>
      <c r="E66" s="220"/>
      <c r="F66" s="220"/>
      <c r="G66" s="220"/>
      <c r="H66" s="220"/>
      <c r="I66" s="220"/>
    </row>
    <row r="67" spans="1:9" ht="15" customHeight="1">
      <c r="A67" s="220"/>
      <c r="B67" s="220"/>
      <c r="C67" s="220"/>
      <c r="D67" s="220"/>
      <c r="E67" s="220"/>
      <c r="F67" s="220"/>
      <c r="G67" s="220"/>
      <c r="H67" s="220"/>
      <c r="I67" s="220"/>
    </row>
    <row r="68" spans="1:9" ht="15" customHeight="1">
      <c r="A68" s="220"/>
      <c r="B68" s="220"/>
      <c r="C68" s="220"/>
      <c r="D68" s="220"/>
      <c r="E68" s="220"/>
      <c r="F68" s="220"/>
      <c r="G68" s="220"/>
      <c r="H68" s="220"/>
      <c r="I68" s="220"/>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299" customWidth="1"/>
    <col min="2" max="2" width="36.7109375" style="299" customWidth="1"/>
    <col min="3" max="16384" width="11.42578125" style="299"/>
  </cols>
  <sheetData>
    <row r="1" spans="1:2" s="975" customFormat="1" ht="15" customHeight="1">
      <c r="A1" s="984" t="s">
        <v>1775</v>
      </c>
    </row>
    <row r="2" spans="1:2" ht="63.75" customHeight="1">
      <c r="A2" s="486" t="s">
        <v>331</v>
      </c>
      <c r="B2" s="486"/>
    </row>
    <row r="3" spans="1:2" ht="18" customHeight="1">
      <c r="A3" s="1012"/>
      <c r="B3" s="1012"/>
    </row>
    <row r="4" spans="1:2" ht="18" customHeight="1">
      <c r="A4" s="1012"/>
      <c r="B4" s="1012"/>
    </row>
    <row r="5" spans="1:2" ht="18" customHeight="1">
      <c r="A5" s="1012"/>
      <c r="B5" s="1012"/>
    </row>
    <row r="6" spans="1:2" ht="18" customHeight="1">
      <c r="A6" s="1011" t="s">
        <v>171</v>
      </c>
      <c r="B6" s="1011"/>
    </row>
    <row r="7" spans="1:2" ht="18" customHeight="1">
      <c r="A7" s="1011" t="s">
        <v>558</v>
      </c>
      <c r="B7" s="1011"/>
    </row>
    <row r="8" spans="1:2" ht="18" customHeight="1">
      <c r="A8" s="1011" t="s">
        <v>951</v>
      </c>
      <c r="B8" s="1011"/>
    </row>
    <row r="9" spans="1:2" ht="18" customHeight="1">
      <c r="A9" s="1011" t="s">
        <v>164</v>
      </c>
      <c r="B9" s="1011"/>
    </row>
    <row r="10" spans="1:2" ht="18" customHeight="1">
      <c r="A10" s="1011" t="s">
        <v>502</v>
      </c>
      <c r="B10" s="1011"/>
    </row>
    <row r="11" spans="1:2" ht="18" customHeight="1">
      <c r="A11" s="1011"/>
      <c r="B11" s="1011"/>
    </row>
    <row r="12" spans="1:2" ht="18" customHeight="1">
      <c r="A12" s="1011"/>
      <c r="B12" s="1011"/>
    </row>
    <row r="13" spans="1:2" ht="18" customHeight="1">
      <c r="A13" s="1011" t="s">
        <v>583</v>
      </c>
      <c r="B13" s="1011"/>
    </row>
    <row r="14" spans="1:2" ht="18" customHeight="1">
      <c r="A14" s="1011" t="s">
        <v>709</v>
      </c>
      <c r="B14" s="1011"/>
    </row>
    <row r="15" spans="1:2" ht="18" customHeight="1">
      <c r="A15" s="1011" t="s">
        <v>710</v>
      </c>
      <c r="B15" s="1011"/>
    </row>
    <row r="16" spans="1:2" ht="18" customHeight="1">
      <c r="A16" s="1011" t="s">
        <v>846</v>
      </c>
      <c r="B16" s="1011"/>
    </row>
    <row r="17" spans="1:2" ht="18" customHeight="1">
      <c r="A17" s="1011" t="s">
        <v>488</v>
      </c>
      <c r="B17" s="1011"/>
    </row>
    <row r="18" spans="1:2" ht="18" customHeight="1">
      <c r="A18" s="1011" t="s">
        <v>964</v>
      </c>
      <c r="B18" s="1011"/>
    </row>
    <row r="19" spans="1:2" ht="18" customHeight="1">
      <c r="A19" s="1011" t="s">
        <v>1435</v>
      </c>
      <c r="B19" s="1011"/>
    </row>
    <row r="20" spans="1:2" ht="18" customHeight="1">
      <c r="A20" s="1011"/>
      <c r="B20" s="1011"/>
    </row>
    <row r="21" spans="1:2" ht="18" customHeight="1">
      <c r="A21" s="1011"/>
      <c r="B21" s="1011"/>
    </row>
    <row r="22" spans="1:2" ht="18" customHeight="1">
      <c r="A22" s="1011" t="s">
        <v>155</v>
      </c>
      <c r="B22" s="1011"/>
    </row>
    <row r="23" spans="1:2" ht="18" customHeight="1">
      <c r="A23" s="1011" t="s">
        <v>809</v>
      </c>
      <c r="B23" s="1011"/>
    </row>
    <row r="24" spans="1:2" ht="18" customHeight="1">
      <c r="A24" s="1011" t="s">
        <v>226</v>
      </c>
      <c r="B24" s="1011"/>
    </row>
    <row r="25" spans="1:2" ht="18" customHeight="1">
      <c r="A25" s="1011"/>
      <c r="B25" s="1011"/>
    </row>
    <row r="26" spans="1:2" ht="18" customHeight="1">
      <c r="A26" s="1011"/>
      <c r="B26" s="1011"/>
    </row>
    <row r="27" spans="1:2" ht="18" customHeight="1">
      <c r="A27" s="1011" t="s">
        <v>824</v>
      </c>
      <c r="B27" s="1011"/>
    </row>
    <row r="28" spans="1:2" ht="18" customHeight="1">
      <c r="A28" s="1011" t="s">
        <v>961</v>
      </c>
      <c r="B28" s="1011"/>
    </row>
    <row r="29" spans="1:2" ht="18" customHeight="1">
      <c r="A29" s="1011" t="s">
        <v>606</v>
      </c>
      <c r="B29" s="1011"/>
    </row>
    <row r="30" spans="1:2" ht="18" customHeight="1">
      <c r="A30" s="1011"/>
      <c r="B30" s="1011"/>
    </row>
    <row r="31" spans="1:2" ht="18" customHeight="1">
      <c r="A31" s="1011"/>
      <c r="B31" s="1011"/>
    </row>
    <row r="32" spans="1:2" ht="18" customHeight="1">
      <c r="A32" s="1011"/>
      <c r="B32" s="1011"/>
    </row>
    <row r="33" spans="1:2" ht="18" customHeight="1">
      <c r="A33" s="1011"/>
      <c r="B33" s="1011"/>
    </row>
    <row r="34" spans="1:2" ht="18" customHeight="1">
      <c r="A34" s="1011"/>
      <c r="B34" s="1011"/>
    </row>
    <row r="35" spans="1:2" ht="18" customHeight="1">
      <c r="A35" s="1011"/>
      <c r="B35" s="1011"/>
    </row>
    <row r="36" spans="1:2" ht="18" customHeight="1">
      <c r="A36" s="1011"/>
      <c r="B36" s="1011"/>
    </row>
    <row r="37" spans="1:2" ht="18" customHeight="1">
      <c r="A37" s="1011"/>
      <c r="B37" s="1011"/>
    </row>
    <row r="38" spans="1:2" ht="18" customHeight="1">
      <c r="A38" s="1011"/>
      <c r="B38" s="1011"/>
    </row>
    <row r="39" spans="1:2" ht="18" customHeight="1">
      <c r="A39" s="1011"/>
      <c r="B39" s="1011"/>
    </row>
    <row r="40" spans="1:2" ht="18" customHeight="1">
      <c r="A40" s="1013" t="s">
        <v>1741</v>
      </c>
      <c r="B40" s="1013"/>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975" customFormat="1" ht="15" customHeight="1">
      <c r="A1" s="984" t="s">
        <v>1775</v>
      </c>
    </row>
    <row r="2" spans="1:2" ht="14.85" customHeight="1">
      <c r="A2" s="495" t="s">
        <v>68</v>
      </c>
      <c r="B2" s="488"/>
    </row>
    <row r="3" spans="1:2" ht="14.85" customHeight="1">
      <c r="A3" s="1015"/>
      <c r="B3" s="1016"/>
    </row>
    <row r="4" spans="1:2" ht="14.85" customHeight="1">
      <c r="A4" s="1015" t="s">
        <v>736</v>
      </c>
      <c r="B4" s="1016"/>
    </row>
    <row r="5" spans="1:2" ht="14.85" customHeight="1">
      <c r="A5" s="1016"/>
      <c r="B5" s="1016"/>
    </row>
    <row r="6" spans="1:2" ht="14.85" customHeight="1">
      <c r="A6" s="1014" t="s">
        <v>1239</v>
      </c>
      <c r="B6" s="1014"/>
    </row>
    <row r="7" spans="1:2" ht="14.85" customHeight="1">
      <c r="A7" s="1014" t="s">
        <v>1240</v>
      </c>
      <c r="B7" s="1014"/>
    </row>
    <row r="8" spans="1:2" ht="14.85" customHeight="1">
      <c r="A8" s="1014" t="s">
        <v>209</v>
      </c>
      <c r="B8" s="1014"/>
    </row>
    <row r="9" spans="1:2" ht="14.85" customHeight="1">
      <c r="A9" s="1014"/>
      <c r="B9" s="1014"/>
    </row>
    <row r="10" spans="1:2" ht="14.85" customHeight="1">
      <c r="A10" s="1014" t="s">
        <v>175</v>
      </c>
      <c r="B10" s="1014"/>
    </row>
    <row r="11" spans="1:2" ht="14.85" customHeight="1">
      <c r="A11" s="1014" t="s">
        <v>615</v>
      </c>
      <c r="B11" s="1014"/>
    </row>
    <row r="12" spans="1:2" ht="14.85" customHeight="1">
      <c r="A12" s="1014"/>
      <c r="B12" s="1014"/>
    </row>
    <row r="13" spans="1:2" ht="14.85" customHeight="1">
      <c r="A13" s="1014" t="s">
        <v>274</v>
      </c>
      <c r="B13" s="1014"/>
    </row>
    <row r="14" spans="1:2" ht="14.85" customHeight="1">
      <c r="A14" s="1014" t="s">
        <v>160</v>
      </c>
      <c r="B14" s="1014"/>
    </row>
    <row r="15" spans="1:2" ht="14.85" customHeight="1">
      <c r="A15" s="1014" t="s">
        <v>202</v>
      </c>
      <c r="B15" s="1014"/>
    </row>
    <row r="16" spans="1:2" ht="14.85" customHeight="1">
      <c r="A16" s="1014" t="s">
        <v>1054</v>
      </c>
      <c r="B16" s="1014"/>
    </row>
    <row r="17" spans="1:2" ht="14.85" customHeight="1">
      <c r="A17" s="1014" t="s">
        <v>623</v>
      </c>
      <c r="B17" s="1014"/>
    </row>
    <row r="18" spans="1:2" ht="14.85" customHeight="1">
      <c r="A18" s="1014"/>
      <c r="B18" s="1014"/>
    </row>
    <row r="19" spans="1:2" ht="14.85" customHeight="1">
      <c r="A19" s="1014" t="s">
        <v>685</v>
      </c>
      <c r="B19" s="1014"/>
    </row>
    <row r="20" spans="1:2" ht="14.85" customHeight="1">
      <c r="A20" s="1014" t="s">
        <v>743</v>
      </c>
      <c r="B20" s="1014"/>
    </row>
    <row r="21" spans="1:2" ht="14.85" customHeight="1">
      <c r="A21" s="1014"/>
      <c r="B21" s="1014"/>
    </row>
    <row r="22" spans="1:2" ht="14.85" customHeight="1">
      <c r="A22" s="1014" t="s">
        <v>1509</v>
      </c>
      <c r="B22" s="1014"/>
    </row>
    <row r="23" spans="1:2" ht="14.85" customHeight="1">
      <c r="A23" s="1014" t="s">
        <v>1510</v>
      </c>
      <c r="B23" s="1014"/>
    </row>
    <row r="24" spans="1:2" ht="14.85" customHeight="1">
      <c r="A24" s="1017"/>
      <c r="B24" s="1017"/>
    </row>
    <row r="25" spans="1:2" ht="14.85" customHeight="1">
      <c r="A25" s="1014" t="s">
        <v>1273</v>
      </c>
      <c r="B25" s="1014"/>
    </row>
    <row r="26" spans="1:2" ht="14.85" customHeight="1">
      <c r="A26" s="1014" t="s">
        <v>1430</v>
      </c>
      <c r="B26" s="1014"/>
    </row>
    <row r="27" spans="1:2" ht="14.85" customHeight="1">
      <c r="A27" s="1014" t="s">
        <v>1431</v>
      </c>
      <c r="B27" s="1014"/>
    </row>
    <row r="28" spans="1:2" ht="14.85" customHeight="1">
      <c r="A28" s="296" t="s">
        <v>1527</v>
      </c>
      <c r="B28" s="296"/>
    </row>
    <row r="29" spans="1:2" ht="14.85" customHeight="1">
      <c r="A29" s="408" t="s">
        <v>1528</v>
      </c>
      <c r="B29" s="296"/>
    </row>
    <row r="30" spans="1:2" ht="14.85" customHeight="1">
      <c r="A30" s="490" t="s">
        <v>1526</v>
      </c>
      <c r="B30" s="296"/>
    </row>
    <row r="31" spans="1:2" ht="14.85" customHeight="1">
      <c r="A31" s="296"/>
      <c r="B31" s="405"/>
    </row>
    <row r="32" spans="1:2" ht="14.85" customHeight="1">
      <c r="A32" s="487" t="s">
        <v>253</v>
      </c>
      <c r="B32" s="405"/>
    </row>
    <row r="33" spans="1:2" ht="14.85" customHeight="1">
      <c r="A33" s="487" t="s">
        <v>1274</v>
      </c>
      <c r="B33" s="406"/>
    </row>
    <row r="34" spans="1:2" ht="14.85" customHeight="1">
      <c r="A34" s="487" t="s">
        <v>899</v>
      </c>
    </row>
    <row r="35" spans="1:2" ht="14.85" customHeight="1"/>
    <row r="36" spans="1:2" ht="14.85" customHeight="1">
      <c r="A36" s="1018" t="s">
        <v>248</v>
      </c>
      <c r="B36" s="1019"/>
    </row>
    <row r="37" spans="1:2" ht="14.85" customHeight="1">
      <c r="A37" s="1017"/>
      <c r="B37" s="1017"/>
    </row>
    <row r="38" spans="1:2" ht="14.85" customHeight="1">
      <c r="A38" s="407" t="s">
        <v>249</v>
      </c>
      <c r="B38" s="405"/>
    </row>
    <row r="39" spans="1:2" ht="14.85" customHeight="1"/>
    <row r="40" spans="1:2" ht="14.85" customHeight="1">
      <c r="A40" s="1014" t="s">
        <v>782</v>
      </c>
      <c r="B40" s="1014"/>
    </row>
    <row r="41" spans="1:2" ht="14.85" customHeight="1">
      <c r="A41" s="1014" t="s">
        <v>1</v>
      </c>
      <c r="B41" s="1014"/>
    </row>
    <row r="42" spans="1:2" ht="14.85" customHeight="1">
      <c r="A42" s="405" t="s">
        <v>2</v>
      </c>
      <c r="B42" s="405"/>
    </row>
    <row r="43" spans="1:2" ht="14.85" customHeight="1">
      <c r="A43" s="1014" t="s">
        <v>148</v>
      </c>
      <c r="B43" s="1014"/>
    </row>
    <row r="44" spans="1:2" ht="14.85" customHeight="1">
      <c r="A44" s="1014" t="s">
        <v>119</v>
      </c>
      <c r="B44" s="1014"/>
    </row>
    <row r="45" spans="1:2" ht="14.85" customHeight="1">
      <c r="A45" s="1014" t="s">
        <v>557</v>
      </c>
      <c r="B45" s="1014"/>
    </row>
    <row r="46" spans="1:2" ht="14.85" customHeight="1">
      <c r="A46" s="1014" t="s">
        <v>648</v>
      </c>
      <c r="B46" s="1014"/>
    </row>
    <row r="47" spans="1:2" ht="14.85" customHeight="1">
      <c r="A47" s="1017"/>
      <c r="B47" s="1017"/>
    </row>
    <row r="48" spans="1:2" ht="14.85" customHeight="1">
      <c r="A48" s="1018" t="s">
        <v>301</v>
      </c>
      <c r="B48" s="1018"/>
    </row>
    <row r="49" spans="1:2" ht="14.85" customHeight="1"/>
    <row r="50" spans="1:2" ht="14.85" customHeight="1">
      <c r="A50" s="1014" t="s">
        <v>233</v>
      </c>
      <c r="B50" s="1014"/>
    </row>
    <row r="51" spans="1:2" ht="14.85" customHeight="1">
      <c r="A51" s="1014" t="s">
        <v>63</v>
      </c>
      <c r="B51" s="1014"/>
    </row>
    <row r="52" spans="1:2" ht="14.85" customHeight="1">
      <c r="A52" s="1020" t="s">
        <v>1412</v>
      </c>
      <c r="B52" s="1020"/>
    </row>
    <row r="53" spans="1:2" ht="14.85" customHeight="1">
      <c r="A53" s="1014" t="s">
        <v>614</v>
      </c>
      <c r="B53" s="1014"/>
    </row>
    <row r="54" spans="1:2" ht="14.85" customHeight="1">
      <c r="A54" s="1014" t="s">
        <v>812</v>
      </c>
      <c r="B54" s="1014"/>
    </row>
    <row r="55" spans="1:2" ht="14.85" customHeight="1">
      <c r="A55" s="1014" t="s">
        <v>813</v>
      </c>
      <c r="B55" s="1014"/>
    </row>
    <row r="56" spans="1:2" ht="14.85" customHeight="1">
      <c r="A56" s="1016"/>
      <c r="B56" s="1016"/>
    </row>
    <row r="57" spans="1:2" ht="14.85" customHeight="1">
      <c r="A57" s="1022" t="s">
        <v>1241</v>
      </c>
      <c r="B57" s="1022"/>
    </row>
    <row r="58" spans="1:2" ht="14.85" customHeight="1">
      <c r="A58" s="1022" t="s">
        <v>1242</v>
      </c>
      <c r="B58" s="1022"/>
    </row>
    <row r="59" spans="1:2" ht="15" customHeight="1">
      <c r="A59" s="1021" t="s">
        <v>1741</v>
      </c>
      <c r="B59" s="1021"/>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975" customFormat="1" ht="15" customHeight="1">
      <c r="A1" s="984" t="s">
        <v>1775</v>
      </c>
    </row>
    <row r="2" spans="1:2" ht="14.85" customHeight="1">
      <c r="A2" s="494" t="s">
        <v>142</v>
      </c>
      <c r="B2" s="487"/>
    </row>
    <row r="3" spans="1:2" ht="14.85" customHeight="1">
      <c r="A3" s="1017"/>
      <c r="B3" s="1017"/>
    </row>
    <row r="4" spans="1:2" ht="14.85" customHeight="1">
      <c r="A4" s="1014" t="s">
        <v>517</v>
      </c>
      <c r="B4" s="1014"/>
    </row>
    <row r="5" spans="1:2" ht="14.85" customHeight="1">
      <c r="A5" s="1014" t="s">
        <v>1086</v>
      </c>
      <c r="B5" s="1014"/>
    </row>
    <row r="6" spans="1:2" ht="14.85" customHeight="1">
      <c r="A6" s="1023"/>
      <c r="B6" s="1023"/>
    </row>
    <row r="7" spans="1:2" ht="14.85" customHeight="1">
      <c r="A7" s="1018" t="s">
        <v>39</v>
      </c>
      <c r="B7" s="1014"/>
    </row>
    <row r="8" spans="1:2" ht="14.85" customHeight="1">
      <c r="A8" s="297"/>
      <c r="B8" s="297"/>
    </row>
    <row r="9" spans="1:2" ht="14.85" customHeight="1">
      <c r="A9" s="1014" t="s">
        <v>1083</v>
      </c>
      <c r="B9" s="1014"/>
    </row>
    <row r="10" spans="1:2" ht="14.85" customHeight="1">
      <c r="A10" s="1014" t="s">
        <v>1413</v>
      </c>
      <c r="B10" s="1014"/>
    </row>
    <row r="11" spans="1:2" ht="14.85" customHeight="1">
      <c r="A11" s="1014" t="s">
        <v>1414</v>
      </c>
      <c r="B11" s="1014"/>
    </row>
    <row r="12" spans="1:2" ht="14.85" customHeight="1">
      <c r="A12" s="296" t="s">
        <v>1415</v>
      </c>
      <c r="B12" s="296"/>
    </row>
    <row r="13" spans="1:2" ht="14.85" customHeight="1">
      <c r="A13" s="1014" t="s">
        <v>1416</v>
      </c>
      <c r="B13" s="1014"/>
    </row>
    <row r="14" spans="1:2" ht="14.85" customHeight="1">
      <c r="A14" s="1014" t="s">
        <v>192</v>
      </c>
      <c r="B14" s="1014"/>
    </row>
    <row r="15" spans="1:2" ht="14.85" customHeight="1">
      <c r="A15" s="1014" t="s">
        <v>89</v>
      </c>
      <c r="B15" s="1014"/>
    </row>
    <row r="16" spans="1:2" ht="14.85" customHeight="1">
      <c r="A16" s="1014" t="s">
        <v>604</v>
      </c>
      <c r="B16" s="1014"/>
    </row>
    <row r="17" spans="1:2" ht="14.85" customHeight="1">
      <c r="A17" s="1014" t="s">
        <v>1085</v>
      </c>
      <c r="B17" s="1014"/>
    </row>
    <row r="18" spans="1:2" ht="14.85" customHeight="1">
      <c r="A18" s="1014"/>
      <c r="B18" s="1014"/>
    </row>
    <row r="19" spans="1:2" ht="14.85" customHeight="1">
      <c r="A19" s="1018" t="s">
        <v>823</v>
      </c>
      <c r="B19" s="1014"/>
    </row>
    <row r="20" spans="1:2" ht="14.85" customHeight="1">
      <c r="A20" s="1026"/>
      <c r="B20" s="1014"/>
    </row>
    <row r="21" spans="1:2" ht="14.85" customHeight="1">
      <c r="A21" s="1026" t="s">
        <v>1417</v>
      </c>
      <c r="B21" s="1014"/>
    </row>
    <row r="22" spans="1:2" ht="14.85" customHeight="1">
      <c r="A22" s="1026" t="s">
        <v>1418</v>
      </c>
      <c r="B22" s="1014"/>
    </row>
    <row r="23" spans="1:2" s="245" customFormat="1" ht="14.85" customHeight="1">
      <c r="A23" s="1024" t="s">
        <v>1419</v>
      </c>
      <c r="B23" s="1025"/>
    </row>
    <row r="24" spans="1:2" ht="14.85" customHeight="1">
      <c r="A24" s="1026" t="s">
        <v>1524</v>
      </c>
      <c r="B24" s="1014"/>
    </row>
    <row r="25" spans="1:2" ht="14.85" customHeight="1">
      <c r="A25" s="1026" t="s">
        <v>487</v>
      </c>
      <c r="B25" s="1014"/>
    </row>
    <row r="26" spans="1:2" ht="14.85" customHeight="1">
      <c r="A26" s="1026" t="s">
        <v>1420</v>
      </c>
      <c r="B26" s="1014"/>
    </row>
    <row r="27" spans="1:2" s="245" customFormat="1" ht="14.85" customHeight="1">
      <c r="A27" s="1024" t="s">
        <v>1421</v>
      </c>
      <c r="B27" s="1025"/>
    </row>
    <row r="28" spans="1:2" ht="14.85" customHeight="1">
      <c r="A28" s="298"/>
      <c r="B28" s="296"/>
    </row>
    <row r="29" spans="1:2" ht="14.85" customHeight="1">
      <c r="A29" s="1018" t="s">
        <v>1071</v>
      </c>
      <c r="B29" s="1014"/>
    </row>
    <row r="30" spans="1:2" ht="14.85" customHeight="1">
      <c r="A30" s="298"/>
      <c r="B30" s="296"/>
    </row>
    <row r="31" spans="1:2" ht="14.85" customHeight="1">
      <c r="A31" s="1024" t="s">
        <v>1427</v>
      </c>
      <c r="B31" s="1025"/>
    </row>
    <row r="32" spans="1:2" ht="14.85" customHeight="1">
      <c r="A32" s="1024" t="s">
        <v>1422</v>
      </c>
      <c r="B32" s="1025"/>
    </row>
    <row r="33" spans="1:2" ht="14.85" customHeight="1">
      <c r="A33" s="1024" t="s">
        <v>323</v>
      </c>
      <c r="B33" s="1025"/>
    </row>
    <row r="34" spans="1:2" ht="14.85" customHeight="1">
      <c r="A34" s="1024" t="s">
        <v>1423</v>
      </c>
      <c r="B34" s="1025"/>
    </row>
    <row r="35" spans="1:2" ht="14.85" customHeight="1">
      <c r="A35" s="1024" t="s">
        <v>708</v>
      </c>
      <c r="B35" s="1025"/>
    </row>
    <row r="36" spans="1:2" ht="14.85" customHeight="1">
      <c r="A36" s="1024"/>
      <c r="B36" s="1025"/>
    </row>
    <row r="37" spans="1:2" ht="14.85" customHeight="1">
      <c r="A37" s="1024"/>
      <c r="B37" s="1025"/>
    </row>
    <row r="38" spans="1:2" ht="14.85" customHeight="1">
      <c r="A38" s="1024"/>
      <c r="B38" s="1025"/>
    </row>
    <row r="39" spans="1:2" ht="14.85" customHeight="1">
      <c r="A39" s="1018" t="s">
        <v>1426</v>
      </c>
      <c r="B39" s="1014"/>
    </row>
    <row r="40" spans="1:2" s="245" customFormat="1" ht="14.85" customHeight="1">
      <c r="A40" s="1024"/>
      <c r="B40" s="1025"/>
    </row>
    <row r="41" spans="1:2" ht="14.85" customHeight="1">
      <c r="A41" s="1024" t="s">
        <v>1432</v>
      </c>
      <c r="B41" s="1025"/>
    </row>
    <row r="42" spans="1:2" ht="14.85" customHeight="1">
      <c r="A42" s="1024" t="s">
        <v>1424</v>
      </c>
      <c r="B42" s="1025"/>
    </row>
    <row r="43" spans="1:2" ht="14.85" customHeight="1">
      <c r="A43" s="1024" t="s">
        <v>1433</v>
      </c>
      <c r="B43" s="1025"/>
    </row>
    <row r="44" spans="1:2" s="245" customFormat="1" ht="14.85" customHeight="1">
      <c r="A44" s="1024" t="s">
        <v>1425</v>
      </c>
      <c r="B44" s="1025"/>
    </row>
    <row r="45" spans="1:2" ht="14.85" customHeight="1">
      <c r="A45" s="1024" t="s">
        <v>1511</v>
      </c>
      <c r="B45" s="1025"/>
    </row>
    <row r="46" spans="1:2" ht="14.85" customHeight="1">
      <c r="A46" s="1024" t="s">
        <v>1515</v>
      </c>
      <c r="B46" s="1025"/>
    </row>
    <row r="47" spans="1:2" ht="14.85" customHeight="1">
      <c r="A47" s="1024" t="s">
        <v>1513</v>
      </c>
      <c r="B47" s="1025"/>
    </row>
    <row r="48" spans="1:2" ht="14.85" customHeight="1">
      <c r="A48" s="1024" t="s">
        <v>1514</v>
      </c>
      <c r="B48" s="1025"/>
    </row>
    <row r="49" spans="1:2" ht="14.85" customHeight="1">
      <c r="A49" s="1014" t="s">
        <v>1512</v>
      </c>
      <c r="B49" s="1014"/>
    </row>
    <row r="50" spans="1:2" ht="14.85" customHeight="1"/>
    <row r="51" spans="1:2" ht="14.85" customHeight="1">
      <c r="A51" s="1024" t="s">
        <v>1428</v>
      </c>
      <c r="B51" s="1024"/>
    </row>
    <row r="52" spans="1:2" ht="14.85" customHeight="1">
      <c r="A52" s="1024" t="s">
        <v>1429</v>
      </c>
      <c r="B52" s="1025"/>
    </row>
    <row r="53" spans="1:2" ht="14.85" customHeight="1">
      <c r="A53" s="1024" t="s">
        <v>1434</v>
      </c>
      <c r="B53" s="1025"/>
    </row>
    <row r="54" spans="1:2" ht="14.85" customHeight="1"/>
    <row r="55" spans="1:2" ht="14.85" customHeight="1">
      <c r="A55" s="1024" t="s">
        <v>1516</v>
      </c>
      <c r="B55" s="1025"/>
    </row>
    <row r="56" spans="1:2" ht="14.85" customHeight="1">
      <c r="A56" s="1014"/>
      <c r="B56" s="1014"/>
    </row>
    <row r="57" spans="1:2" ht="14.85" customHeight="1"/>
    <row r="58" spans="1:2" ht="14.85" customHeight="1">
      <c r="A58" s="1014"/>
      <c r="B58" s="1014"/>
    </row>
    <row r="59" spans="1:2" ht="14.85" customHeight="1">
      <c r="A59" s="1027" t="s">
        <v>1257</v>
      </c>
      <c r="B59" s="1027"/>
    </row>
    <row r="60" spans="1:2" ht="14.85" customHeight="1">
      <c r="A60" s="1021" t="s">
        <v>1741</v>
      </c>
      <c r="B60" s="1021"/>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299" customWidth="1"/>
    <col min="4" max="4" width="3.7109375" style="299" customWidth="1"/>
    <col min="5" max="5" width="12.7109375" style="299" customWidth="1"/>
    <col min="6" max="6" width="21.7109375" style="299" customWidth="1"/>
    <col min="7" max="7" width="17.28515625" style="299" customWidth="1"/>
    <col min="8" max="16384" width="11.42578125" style="299"/>
  </cols>
  <sheetData>
    <row r="1" spans="1:7" s="975" customFormat="1" ht="15" customHeight="1">
      <c r="A1" s="984" t="s">
        <v>1775</v>
      </c>
    </row>
    <row r="2" spans="1:7" ht="20.100000000000001" customHeight="1">
      <c r="A2" s="494" t="s">
        <v>643</v>
      </c>
      <c r="B2" s="489"/>
      <c r="C2" s="489"/>
      <c r="D2" s="489"/>
      <c r="E2" s="489"/>
      <c r="F2" s="489"/>
      <c r="G2" s="489"/>
    </row>
    <row r="3" spans="1:7" ht="20.100000000000001" customHeight="1">
      <c r="A3" s="1014" t="s">
        <v>822</v>
      </c>
      <c r="B3" s="1014"/>
      <c r="C3" s="1014"/>
      <c r="D3" s="1014"/>
      <c r="E3" s="1014"/>
      <c r="F3" s="1014"/>
      <c r="G3" s="1014"/>
    </row>
    <row r="4" spans="1:7" ht="20.100000000000001" customHeight="1">
      <c r="A4" s="1014" t="s">
        <v>170</v>
      </c>
      <c r="B4" s="1014"/>
      <c r="C4" s="1014"/>
      <c r="D4" s="1014"/>
      <c r="E4" s="1014"/>
      <c r="F4" s="1014"/>
      <c r="G4" s="1014"/>
    </row>
    <row r="5" spans="1:7" ht="20.100000000000001" customHeight="1">
      <c r="A5" s="1029"/>
      <c r="B5" s="1029"/>
      <c r="C5" s="1029"/>
      <c r="D5" s="1029"/>
      <c r="E5" s="1029"/>
      <c r="F5" s="1029"/>
      <c r="G5" s="1029"/>
    </row>
    <row r="6" spans="1:7" ht="20.100000000000001" customHeight="1">
      <c r="A6" s="1030" t="s">
        <v>644</v>
      </c>
      <c r="B6" s="1030"/>
      <c r="C6" s="1030"/>
      <c r="D6" s="1030"/>
      <c r="E6" s="1030"/>
      <c r="F6" s="1030"/>
      <c r="G6" s="1030"/>
    </row>
    <row r="7" spans="1:7" ht="20.100000000000001" customHeight="1">
      <c r="A7" s="1028" t="s">
        <v>869</v>
      </c>
      <c r="B7" s="1028"/>
      <c r="C7" s="1028"/>
      <c r="D7" s="1028"/>
      <c r="E7" s="1028"/>
      <c r="F7" s="1028"/>
      <c r="G7" s="1028"/>
    </row>
    <row r="8" spans="1:7" ht="20.100000000000001" customHeight="1">
      <c r="A8" s="300"/>
      <c r="B8" s="300"/>
      <c r="C8" s="300"/>
      <c r="D8" s="300"/>
      <c r="E8" s="300"/>
      <c r="F8" s="300"/>
      <c r="G8" s="300"/>
    </row>
    <row r="9" spans="1:7" ht="20.100000000000001" customHeight="1">
      <c r="A9" s="1031" t="s">
        <v>870</v>
      </c>
      <c r="B9" s="1031"/>
      <c r="C9" s="8"/>
      <c r="D9" s="8"/>
      <c r="E9" s="1031" t="s">
        <v>871</v>
      </c>
      <c r="F9" s="1031"/>
      <c r="G9" s="8"/>
    </row>
    <row r="10" spans="1:7" ht="20.100000000000001" customHeight="1">
      <c r="A10" s="296"/>
      <c r="B10" s="296"/>
      <c r="C10" s="8"/>
      <c r="D10" s="8"/>
      <c r="E10" s="8"/>
      <c r="F10" s="8"/>
      <c r="G10" s="8"/>
    </row>
    <row r="11" spans="1:7" ht="20.100000000000001" customHeight="1">
      <c r="A11" s="9" t="s">
        <v>872</v>
      </c>
      <c r="B11" s="1032" t="s">
        <v>873</v>
      </c>
      <c r="C11" s="1033"/>
      <c r="D11" s="8"/>
      <c r="E11" s="1032" t="s">
        <v>873</v>
      </c>
      <c r="F11" s="1033"/>
      <c r="G11" s="9" t="s">
        <v>872</v>
      </c>
    </row>
    <row r="12" spans="1:7" ht="20.100000000000001" customHeight="1">
      <c r="A12" s="10"/>
      <c r="B12" s="1034" t="s">
        <v>906</v>
      </c>
      <c r="C12" s="1037" t="s">
        <v>907</v>
      </c>
      <c r="D12" s="8"/>
      <c r="E12" s="11"/>
      <c r="F12" s="1037" t="s">
        <v>1247</v>
      </c>
      <c r="G12" s="1034" t="s">
        <v>326</v>
      </c>
    </row>
    <row r="13" spans="1:7" ht="20.100000000000001" customHeight="1">
      <c r="A13" s="12" t="s">
        <v>1253</v>
      </c>
      <c r="B13" s="1035"/>
      <c r="C13" s="1038"/>
      <c r="D13" s="8"/>
      <c r="E13" s="13" t="s">
        <v>996</v>
      </c>
      <c r="F13" s="1038"/>
      <c r="G13" s="1036"/>
    </row>
    <row r="14" spans="1:7" ht="20.100000000000001" customHeight="1">
      <c r="A14" s="14"/>
      <c r="B14" s="1036"/>
      <c r="C14" s="1039"/>
      <c r="D14" s="8"/>
      <c r="E14" s="13" t="s">
        <v>997</v>
      </c>
      <c r="F14" s="1038"/>
      <c r="G14" s="1034" t="s">
        <v>998</v>
      </c>
    </row>
    <row r="15" spans="1:7" ht="20.100000000000001" customHeight="1">
      <c r="A15" s="15"/>
      <c r="B15" s="1040" t="s">
        <v>1243</v>
      </c>
      <c r="C15" s="1041"/>
      <c r="D15" s="8"/>
      <c r="E15" s="13"/>
      <c r="F15" s="1039"/>
      <c r="G15" s="1036"/>
    </row>
    <row r="16" spans="1:7" ht="20.100000000000001" customHeight="1">
      <c r="A16" s="15"/>
      <c r="B16" s="1042"/>
      <c r="C16" s="1043"/>
      <c r="D16" s="8"/>
      <c r="E16" s="16"/>
      <c r="F16" s="1037" t="s">
        <v>531</v>
      </c>
      <c r="G16" s="1034" t="s">
        <v>326</v>
      </c>
    </row>
    <row r="17" spans="1:7" ht="20.100000000000001" customHeight="1">
      <c r="A17" s="15"/>
      <c r="B17" s="1044"/>
      <c r="C17" s="1045"/>
      <c r="D17" s="8"/>
      <c r="E17" s="13" t="s">
        <v>165</v>
      </c>
      <c r="F17" s="1038"/>
      <c r="G17" s="1035"/>
    </row>
    <row r="18" spans="1:7" ht="20.100000000000001" customHeight="1">
      <c r="A18" s="15"/>
      <c r="B18" s="1040" t="s">
        <v>1244</v>
      </c>
      <c r="C18" s="1041"/>
      <c r="D18" s="8"/>
      <c r="E18" s="13" t="s">
        <v>997</v>
      </c>
      <c r="F18" s="1038"/>
      <c r="G18" s="1035"/>
    </row>
    <row r="19" spans="1:7" ht="20.100000000000001" customHeight="1">
      <c r="A19" s="15"/>
      <c r="B19" s="1042"/>
      <c r="C19" s="1043"/>
      <c r="D19" s="8"/>
      <c r="E19" s="17"/>
      <c r="F19" s="1038"/>
      <c r="G19" s="1035"/>
    </row>
    <row r="20" spans="1:7" ht="20.100000000000001" customHeight="1">
      <c r="A20" s="15"/>
      <c r="B20" s="1042"/>
      <c r="C20" s="1043"/>
      <c r="D20" s="8"/>
      <c r="E20" s="17"/>
      <c r="F20" s="1038"/>
      <c r="G20" s="1035"/>
    </row>
    <row r="21" spans="1:7" ht="20.100000000000001" customHeight="1">
      <c r="A21" s="14"/>
      <c r="B21" s="1044"/>
      <c r="C21" s="1045"/>
      <c r="D21" s="8"/>
      <c r="E21" s="17"/>
      <c r="F21" s="1039"/>
      <c r="G21" s="1036"/>
    </row>
    <row r="22" spans="1:7" ht="20.100000000000001" customHeight="1">
      <c r="A22" s="15"/>
      <c r="B22" s="1040" t="s">
        <v>1245</v>
      </c>
      <c r="C22" s="1041"/>
      <c r="D22" s="8"/>
      <c r="E22" s="17"/>
      <c r="F22" s="1037" t="s">
        <v>932</v>
      </c>
      <c r="G22" s="1034" t="s">
        <v>326</v>
      </c>
    </row>
    <row r="23" spans="1:7" ht="20.100000000000001" customHeight="1">
      <c r="A23" s="15"/>
      <c r="B23" s="1042"/>
      <c r="C23" s="1043"/>
      <c r="D23" s="8"/>
      <c r="E23" s="17"/>
      <c r="F23" s="1038"/>
      <c r="G23" s="1035"/>
    </row>
    <row r="24" spans="1:7" ht="20.100000000000001" customHeight="1">
      <c r="A24" s="18"/>
      <c r="B24" s="1044"/>
      <c r="C24" s="1045"/>
      <c r="D24" s="8"/>
      <c r="E24" s="17"/>
      <c r="F24" s="1038"/>
      <c r="G24" s="1035"/>
    </row>
    <row r="25" spans="1:7" ht="20.100000000000001" customHeight="1">
      <c r="A25" s="19"/>
      <c r="B25" s="1034" t="s">
        <v>874</v>
      </c>
      <c r="C25" s="1037" t="s">
        <v>907</v>
      </c>
      <c r="D25" s="8"/>
      <c r="E25" s="17"/>
      <c r="F25" s="1038"/>
      <c r="G25" s="1035"/>
    </row>
    <row r="26" spans="1:7" ht="20.100000000000001" customHeight="1">
      <c r="A26" s="12" t="s">
        <v>1254</v>
      </c>
      <c r="B26" s="1035"/>
      <c r="C26" s="1038"/>
      <c r="D26" s="8"/>
      <c r="E26" s="17"/>
      <c r="F26" s="1039"/>
      <c r="G26" s="1036"/>
    </row>
    <row r="27" spans="1:7" ht="20.100000000000001" customHeight="1">
      <c r="A27" s="15"/>
      <c r="B27" s="1036"/>
      <c r="C27" s="1039"/>
      <c r="D27" s="8"/>
      <c r="E27" s="17"/>
      <c r="F27" s="1037" t="s">
        <v>538</v>
      </c>
      <c r="G27" s="1034" t="s">
        <v>998</v>
      </c>
    </row>
    <row r="28" spans="1:7" ht="20.100000000000001" customHeight="1">
      <c r="A28" s="20"/>
      <c r="B28" s="1037" t="s">
        <v>579</v>
      </c>
      <c r="C28" s="1037" t="s">
        <v>159</v>
      </c>
      <c r="D28" s="8"/>
      <c r="E28" s="17"/>
      <c r="F28" s="1038"/>
      <c r="G28" s="1035"/>
    </row>
    <row r="29" spans="1:7" ht="20.100000000000001" customHeight="1">
      <c r="A29" s="20"/>
      <c r="B29" s="1038"/>
      <c r="C29" s="1038"/>
      <c r="D29" s="8"/>
      <c r="E29" s="17"/>
      <c r="F29" s="1038"/>
      <c r="G29" s="1035"/>
    </row>
    <row r="30" spans="1:7" ht="20.100000000000001" customHeight="1">
      <c r="A30" s="20"/>
      <c r="B30" s="1038"/>
      <c r="C30" s="1038"/>
      <c r="D30" s="242"/>
      <c r="E30" s="211"/>
      <c r="F30" s="1038"/>
      <c r="G30" s="1035"/>
    </row>
    <row r="31" spans="1:7" ht="20.100000000000001" customHeight="1">
      <c r="A31" s="20"/>
      <c r="B31" s="1038"/>
      <c r="C31" s="1039"/>
      <c r="D31" s="242"/>
      <c r="E31" s="212"/>
      <c r="F31" s="1039"/>
      <c r="G31" s="1036"/>
    </row>
    <row r="32" spans="1:7" ht="20.100000000000001" customHeight="1">
      <c r="A32" s="20"/>
      <c r="B32" s="1038"/>
      <c r="C32" s="1037" t="s">
        <v>1246</v>
      </c>
      <c r="D32" s="242"/>
      <c r="E32" s="11"/>
      <c r="F32" s="1046" t="s">
        <v>938</v>
      </c>
      <c r="G32" s="1037" t="s">
        <v>939</v>
      </c>
    </row>
    <row r="33" spans="1:7" ht="20.100000000000001" customHeight="1">
      <c r="A33" s="21"/>
      <c r="B33" s="1038"/>
      <c r="C33" s="1038"/>
      <c r="D33" s="242"/>
      <c r="E33" s="13" t="s">
        <v>940</v>
      </c>
      <c r="F33" s="1047"/>
      <c r="G33" s="1038"/>
    </row>
    <row r="34" spans="1:7" ht="20.100000000000001" customHeight="1">
      <c r="A34" s="20"/>
      <c r="B34" s="1038"/>
      <c r="C34" s="1038"/>
      <c r="D34" s="242"/>
      <c r="E34" s="13" t="s">
        <v>941</v>
      </c>
      <c r="F34" s="1048"/>
      <c r="G34" s="1039"/>
    </row>
    <row r="35" spans="1:7" ht="20.100000000000001" customHeight="1">
      <c r="A35" s="20"/>
      <c r="B35" s="1038"/>
      <c r="C35" s="1038"/>
      <c r="D35" s="242"/>
      <c r="E35" s="13" t="s">
        <v>942</v>
      </c>
      <c r="F35" s="1046" t="s">
        <v>938</v>
      </c>
      <c r="G35" s="1037" t="s">
        <v>943</v>
      </c>
    </row>
    <row r="36" spans="1:7" ht="20.100000000000001" customHeight="1">
      <c r="A36" s="20"/>
      <c r="B36" s="1038"/>
      <c r="C36" s="1038"/>
      <c r="D36" s="242"/>
      <c r="E36" s="13" t="s">
        <v>898</v>
      </c>
      <c r="F36" s="1047"/>
      <c r="G36" s="1038"/>
    </row>
    <row r="37" spans="1:7" ht="20.100000000000001" customHeight="1">
      <c r="A37" s="20"/>
      <c r="B37" s="1038"/>
      <c r="C37" s="1038"/>
      <c r="D37" s="242"/>
      <c r="E37" s="13"/>
      <c r="F37" s="1047"/>
      <c r="G37" s="1038"/>
    </row>
    <row r="38" spans="1:7" ht="20.100000000000001" customHeight="1">
      <c r="A38" s="22"/>
      <c r="B38" s="1039"/>
      <c r="C38" s="1039"/>
      <c r="D38" s="242"/>
      <c r="E38" s="23"/>
      <c r="F38" s="1048"/>
      <c r="G38" s="1039"/>
    </row>
    <row r="39" spans="1:7" ht="20.100000000000001" customHeight="1">
      <c r="A39" s="296" t="s">
        <v>1248</v>
      </c>
      <c r="B39" s="296"/>
      <c r="E39" s="296" t="s">
        <v>1251</v>
      </c>
    </row>
    <row r="40" spans="1:7" ht="20.100000000000001" customHeight="1">
      <c r="A40" s="301" t="s">
        <v>1249</v>
      </c>
      <c r="B40" s="296"/>
      <c r="E40" s="296" t="s">
        <v>1252</v>
      </c>
    </row>
    <row r="41" spans="1:7" ht="20.100000000000001" customHeight="1">
      <c r="A41" s="296" t="s">
        <v>1250</v>
      </c>
      <c r="B41" s="296"/>
    </row>
    <row r="42" spans="1:7" ht="20.100000000000001" customHeight="1">
      <c r="B42" s="7"/>
    </row>
    <row r="43" spans="1:7" ht="15" customHeight="1">
      <c r="B43" s="7"/>
    </row>
    <row r="44" spans="1:7" ht="20.100000000000001" customHeight="1">
      <c r="B44" s="7"/>
    </row>
    <row r="45" spans="1:7" ht="15" customHeight="1">
      <c r="A45" s="1021" t="s">
        <v>1741</v>
      </c>
      <c r="B45" s="1021"/>
      <c r="C45" s="1021"/>
      <c r="D45" s="1021"/>
      <c r="E45" s="1021"/>
      <c r="F45" s="1021"/>
      <c r="G45" s="1021"/>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975" customFormat="1" ht="15" customHeight="1">
      <c r="A1" s="984" t="s">
        <v>1775</v>
      </c>
    </row>
    <row r="2" spans="1:2" ht="14.85" customHeight="1">
      <c r="A2" s="494" t="s">
        <v>677</v>
      </c>
      <c r="B2" s="489"/>
    </row>
    <row r="3" spans="1:2" ht="14.85" customHeight="1">
      <c r="A3" s="1014" t="s">
        <v>901</v>
      </c>
      <c r="B3" s="1014"/>
    </row>
    <row r="4" spans="1:2" ht="14.85" customHeight="1">
      <c r="A4" s="1014" t="s">
        <v>172</v>
      </c>
      <c r="B4" s="1014"/>
    </row>
    <row r="5" spans="1:2" ht="14.85" customHeight="1">
      <c r="A5" s="1014" t="s">
        <v>908</v>
      </c>
      <c r="B5" s="1014"/>
    </row>
    <row r="6" spans="1:2" ht="14.85" customHeight="1">
      <c r="A6" s="1014" t="s">
        <v>672</v>
      </c>
      <c r="B6" s="1014"/>
    </row>
    <row r="7" spans="1:2" ht="14.85" customHeight="1">
      <c r="A7" s="1014" t="s">
        <v>158</v>
      </c>
      <c r="B7" s="1014"/>
    </row>
    <row r="8" spans="1:2" ht="14.85" customHeight="1">
      <c r="A8" s="1014" t="s">
        <v>363</v>
      </c>
      <c r="B8" s="1014"/>
    </row>
    <row r="9" spans="1:2" ht="14.85" customHeight="1">
      <c r="A9" s="1018" t="s">
        <v>248</v>
      </c>
      <c r="B9" s="1018"/>
    </row>
    <row r="10" spans="1:2" ht="14.85" customHeight="1">
      <c r="A10" s="1018" t="s">
        <v>364</v>
      </c>
      <c r="B10" s="1018"/>
    </row>
    <row r="11" spans="1:2" ht="14.85" customHeight="1">
      <c r="A11" s="1014" t="s">
        <v>713</v>
      </c>
      <c r="B11" s="1014"/>
    </row>
    <row r="12" spans="1:2" ht="14.85" customHeight="1">
      <c r="A12" s="1014" t="s">
        <v>532</v>
      </c>
      <c r="B12" s="1014"/>
    </row>
    <row r="13" spans="1:2" ht="14.85" customHeight="1">
      <c r="A13" s="1014" t="s">
        <v>72</v>
      </c>
      <c r="B13" s="1014"/>
    </row>
    <row r="14" spans="1:2" ht="14.85" customHeight="1">
      <c r="A14" s="1014" t="s">
        <v>811</v>
      </c>
      <c r="B14" s="1014"/>
    </row>
    <row r="15" spans="1:2" ht="14.85" customHeight="1">
      <c r="A15" s="1014" t="s">
        <v>153</v>
      </c>
      <c r="B15" s="1014"/>
    </row>
    <row r="16" spans="1:2" ht="14.85" customHeight="1">
      <c r="A16" s="1018" t="s">
        <v>154</v>
      </c>
      <c r="B16" s="1018"/>
    </row>
    <row r="17" spans="1:2" ht="14.85" customHeight="1">
      <c r="A17" s="1014" t="s">
        <v>837</v>
      </c>
      <c r="B17" s="1014"/>
    </row>
    <row r="18" spans="1:2" ht="14.85" customHeight="1">
      <c r="A18" s="1014" t="s">
        <v>838</v>
      </c>
      <c r="B18" s="1014"/>
    </row>
    <row r="19" spans="1:2" ht="14.85" customHeight="1">
      <c r="A19" s="1018" t="s">
        <v>839</v>
      </c>
      <c r="B19" s="1018"/>
    </row>
    <row r="20" spans="1:2" ht="14.85" customHeight="1">
      <c r="A20" s="1014" t="s">
        <v>707</v>
      </c>
      <c r="B20" s="1014"/>
    </row>
    <row r="21" spans="1:2" ht="14.85" customHeight="1">
      <c r="A21" s="1014" t="s">
        <v>463</v>
      </c>
      <c r="B21" s="1014"/>
    </row>
    <row r="22" spans="1:2" ht="14.85" customHeight="1">
      <c r="A22" s="1014" t="s">
        <v>285</v>
      </c>
      <c r="B22" s="1014"/>
    </row>
    <row r="23" spans="1:2" ht="14.85" customHeight="1">
      <c r="A23" s="1018" t="s">
        <v>286</v>
      </c>
      <c r="B23" s="1018"/>
    </row>
    <row r="24" spans="1:2" ht="14.85" customHeight="1">
      <c r="A24" s="1014" t="s">
        <v>1202</v>
      </c>
      <c r="B24" s="1014"/>
    </row>
    <row r="25" spans="1:2" ht="14.85" customHeight="1">
      <c r="A25" s="1014" t="s">
        <v>1203</v>
      </c>
      <c r="B25" s="1014"/>
    </row>
    <row r="26" spans="1:2" ht="14.85" customHeight="1">
      <c r="A26" s="1018" t="s">
        <v>211</v>
      </c>
      <c r="B26" s="1018"/>
    </row>
    <row r="27" spans="1:2" ht="14.85" customHeight="1">
      <c r="A27" s="1014" t="s">
        <v>714</v>
      </c>
      <c r="B27" s="1014"/>
    </row>
    <row r="28" spans="1:2" ht="14.85" customHeight="1">
      <c r="A28" s="1014" t="s">
        <v>212</v>
      </c>
      <c r="B28" s="1014"/>
    </row>
    <row r="29" spans="1:2" ht="14.85" customHeight="1">
      <c r="A29" s="1014" t="s">
        <v>338</v>
      </c>
      <c r="B29" s="1014"/>
    </row>
    <row r="30" spans="1:2" ht="14.85" customHeight="1">
      <c r="A30" s="1018" t="s">
        <v>882</v>
      </c>
      <c r="B30" s="1018"/>
    </row>
    <row r="31" spans="1:2" ht="14.85" customHeight="1">
      <c r="A31" s="1014" t="s">
        <v>510</v>
      </c>
      <c r="B31" s="1014"/>
    </row>
    <row r="32" spans="1:2" ht="14.85" customHeight="1">
      <c r="A32" s="1014" t="s">
        <v>631</v>
      </c>
      <c r="B32" s="1014"/>
    </row>
    <row r="33" spans="1:2" ht="14.85" customHeight="1">
      <c r="A33" s="1014" t="s">
        <v>962</v>
      </c>
      <c r="B33" s="1014"/>
    </row>
    <row r="34" spans="1:2" ht="14.85" customHeight="1">
      <c r="A34" s="1018" t="s">
        <v>458</v>
      </c>
      <c r="B34" s="1018"/>
    </row>
    <row r="35" spans="1:2" ht="14.85" customHeight="1">
      <c r="A35" s="1014" t="s">
        <v>1014</v>
      </c>
      <c r="B35" s="1014"/>
    </row>
    <row r="36" spans="1:2" ht="14.85" customHeight="1">
      <c r="A36" s="1014" t="s">
        <v>559</v>
      </c>
      <c r="B36" s="1014"/>
    </row>
    <row r="37" spans="1:2" ht="14.85" customHeight="1">
      <c r="A37" s="1018" t="s">
        <v>560</v>
      </c>
      <c r="B37" s="1018"/>
    </row>
    <row r="38" spans="1:2" ht="14.85" customHeight="1">
      <c r="A38" s="1014" t="s">
        <v>726</v>
      </c>
      <c r="B38" s="1014"/>
    </row>
    <row r="39" spans="1:2" ht="14.85" customHeight="1">
      <c r="A39" s="1014" t="s">
        <v>754</v>
      </c>
      <c r="B39" s="1014"/>
    </row>
    <row r="40" spans="1:2" ht="14.85" customHeight="1">
      <c r="A40" s="1018" t="s">
        <v>1055</v>
      </c>
      <c r="B40" s="1018"/>
    </row>
    <row r="41" spans="1:2" ht="14.85" customHeight="1">
      <c r="A41" s="1014" t="s">
        <v>450</v>
      </c>
      <c r="B41" s="1014"/>
    </row>
    <row r="42" spans="1:2" ht="14.85" customHeight="1">
      <c r="A42" s="1014" t="s">
        <v>727</v>
      </c>
      <c r="B42" s="1014"/>
    </row>
    <row r="43" spans="1:2" ht="14.85" customHeight="1">
      <c r="A43" s="1014" t="s">
        <v>728</v>
      </c>
      <c r="B43" s="1014"/>
    </row>
    <row r="44" spans="1:2" ht="14.85" customHeight="1">
      <c r="A44" s="1018" t="s">
        <v>535</v>
      </c>
      <c r="B44" s="1018"/>
    </row>
    <row r="45" spans="1:2" ht="14.85" customHeight="1">
      <c r="A45" s="1014" t="s">
        <v>0</v>
      </c>
      <c r="B45" s="1014"/>
    </row>
    <row r="46" spans="1:2" ht="14.85" customHeight="1">
      <c r="A46" s="1014" t="s">
        <v>800</v>
      </c>
      <c r="B46" s="1014"/>
    </row>
    <row r="47" spans="1:2" ht="14.85" customHeight="1">
      <c r="A47" s="1018" t="s">
        <v>801</v>
      </c>
      <c r="B47" s="1014"/>
    </row>
    <row r="48" spans="1:2" ht="14.85" customHeight="1">
      <c r="A48" s="1014" t="s">
        <v>320</v>
      </c>
      <c r="B48" s="1014"/>
    </row>
    <row r="49" spans="1:2" ht="14.85" customHeight="1">
      <c r="A49" s="1014" t="s">
        <v>461</v>
      </c>
      <c r="B49" s="1014"/>
    </row>
    <row r="50" spans="1:2" ht="14.85" customHeight="1">
      <c r="A50" s="1014" t="s">
        <v>260</v>
      </c>
      <c r="B50" s="1014"/>
    </row>
    <row r="51" spans="1:2" ht="14.85" customHeight="1">
      <c r="A51" s="1014" t="s">
        <v>261</v>
      </c>
      <c r="B51" s="1014"/>
    </row>
    <row r="52" spans="1:2" ht="14.85" customHeight="1">
      <c r="A52" s="1018" t="s">
        <v>646</v>
      </c>
      <c r="B52" s="1018"/>
    </row>
    <row r="53" spans="1:2" ht="14.85" customHeight="1">
      <c r="A53" s="1014" t="s">
        <v>706</v>
      </c>
      <c r="B53" s="1014"/>
    </row>
    <row r="54" spans="1:2" ht="14.85" customHeight="1">
      <c r="A54" s="1014" t="s">
        <v>321</v>
      </c>
      <c r="B54" s="1014"/>
    </row>
    <row r="55" spans="1:2" ht="14.85" customHeight="1">
      <c r="A55" s="1014" t="s">
        <v>18</v>
      </c>
      <c r="B55" s="1014"/>
    </row>
    <row r="56" spans="1:2" ht="14.85" customHeight="1">
      <c r="A56" s="1021"/>
      <c r="B56" s="1021"/>
    </row>
    <row r="60" spans="1:2" ht="15">
      <c r="A60" s="1021" t="s">
        <v>1741</v>
      </c>
      <c r="B60" s="1021"/>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975" customFormat="1" ht="15" customHeight="1">
      <c r="A1" s="984" t="s">
        <v>1775</v>
      </c>
    </row>
    <row r="2" spans="1:2" ht="14.85" customHeight="1">
      <c r="A2" s="494" t="s">
        <v>1255</v>
      </c>
      <c r="B2" s="489"/>
    </row>
    <row r="3" spans="1:2" ht="14.85" customHeight="1">
      <c r="A3" s="1014" t="s">
        <v>19</v>
      </c>
      <c r="B3" s="1014"/>
    </row>
    <row r="4" spans="1:2" ht="14.85" customHeight="1">
      <c r="A4" s="1014"/>
      <c r="B4" s="1014"/>
    </row>
    <row r="5" spans="1:2" ht="14.85" customHeight="1">
      <c r="A5" s="1014" t="s">
        <v>483</v>
      </c>
      <c r="B5" s="1014"/>
    </row>
    <row r="6" spans="1:2" ht="14.85" customHeight="1">
      <c r="A6" s="1014" t="s">
        <v>339</v>
      </c>
      <c r="B6" s="1014"/>
    </row>
    <row r="7" spans="1:2" ht="14.85" customHeight="1">
      <c r="A7" s="1014" t="s">
        <v>300</v>
      </c>
      <c r="B7" s="1014"/>
    </row>
    <row r="8" spans="1:2" ht="14.85" customHeight="1">
      <c r="A8" s="1014" t="s">
        <v>415</v>
      </c>
      <c r="B8" s="1014"/>
    </row>
    <row r="9" spans="1:2" ht="14.85" customHeight="1">
      <c r="A9" s="1014" t="s">
        <v>110</v>
      </c>
      <c r="B9" s="1014"/>
    </row>
    <row r="10" spans="1:2" ht="14.85" customHeight="1">
      <c r="A10" s="1018"/>
      <c r="B10" s="1018"/>
    </row>
    <row r="11" spans="1:2" ht="14.85" customHeight="1">
      <c r="A11" s="1018" t="s">
        <v>900</v>
      </c>
      <c r="B11" s="1018"/>
    </row>
    <row r="12" spans="1:2" ht="14.85" customHeight="1">
      <c r="A12" s="1029"/>
      <c r="B12" s="1029"/>
    </row>
    <row r="13" spans="1:2" ht="14.85" customHeight="1">
      <c r="A13" s="1049" t="s">
        <v>810</v>
      </c>
      <c r="B13" s="1049"/>
    </row>
    <row r="14" spans="1:2" ht="14.85" customHeight="1">
      <c r="A14" s="1014" t="s">
        <v>737</v>
      </c>
      <c r="B14" s="1014"/>
    </row>
    <row r="15" spans="1:2" ht="14.85" customHeight="1">
      <c r="A15" s="1014" t="s">
        <v>38</v>
      </c>
      <c r="B15" s="1014"/>
    </row>
    <row r="16" spans="1:2" ht="14.85" customHeight="1">
      <c r="A16" s="1049"/>
      <c r="B16" s="1049"/>
    </row>
    <row r="17" spans="1:2" ht="14.85" customHeight="1">
      <c r="A17" s="1049" t="s">
        <v>67</v>
      </c>
      <c r="B17" s="1049"/>
    </row>
    <row r="18" spans="1:2" ht="14.85" customHeight="1">
      <c r="A18" s="1014" t="s">
        <v>629</v>
      </c>
      <c r="B18" s="1014"/>
    </row>
    <row r="19" spans="1:2" ht="14.85" customHeight="1">
      <c r="A19" s="1049"/>
      <c r="B19" s="1049"/>
    </row>
    <row r="20" spans="1:2" ht="14.85" customHeight="1">
      <c r="A20" s="1049" t="s">
        <v>630</v>
      </c>
      <c r="B20" s="1049"/>
    </row>
    <row r="21" spans="1:2" ht="14.85" customHeight="1">
      <c r="A21" s="1014" t="s">
        <v>1508</v>
      </c>
      <c r="B21" s="1014"/>
    </row>
    <row r="22" spans="1:2" ht="14.85" customHeight="1">
      <c r="A22" s="1029"/>
      <c r="B22" s="1029"/>
    </row>
    <row r="23" spans="1:2" ht="14.85" customHeight="1">
      <c r="A23" s="1018" t="s">
        <v>32</v>
      </c>
      <c r="B23" s="1018"/>
    </row>
    <row r="24" spans="1:2" ht="14.85" customHeight="1">
      <c r="A24" s="1014" t="s">
        <v>33</v>
      </c>
      <c r="B24" s="1014"/>
    </row>
    <row r="25" spans="1:2" ht="14.85" customHeight="1">
      <c r="A25" s="1014" t="s">
        <v>767</v>
      </c>
      <c r="B25" s="1014"/>
    </row>
    <row r="26" spans="1:2" ht="14.85" customHeight="1">
      <c r="A26" s="1029"/>
      <c r="B26" s="1029"/>
    </row>
    <row r="27" spans="1:2" ht="14.85" customHeight="1">
      <c r="A27" s="1018" t="s">
        <v>112</v>
      </c>
      <c r="B27" s="1018"/>
    </row>
    <row r="28" spans="1:2" ht="14.85" customHeight="1">
      <c r="A28" s="1014" t="s">
        <v>360</v>
      </c>
      <c r="B28" s="1014"/>
    </row>
    <row r="29" spans="1:2" ht="14.85" customHeight="1">
      <c r="A29" s="1014" t="s">
        <v>361</v>
      </c>
      <c r="B29" s="1014"/>
    </row>
    <row r="30" spans="1:2" ht="14.85" customHeight="1">
      <c r="A30" s="1029"/>
      <c r="B30" s="1029"/>
    </row>
    <row r="31" spans="1:2" ht="14.85" customHeight="1">
      <c r="A31" s="1018" t="s">
        <v>362</v>
      </c>
      <c r="B31" s="1018"/>
    </row>
    <row r="32" spans="1:2" ht="14.85" customHeight="1">
      <c r="A32" s="1014" t="s">
        <v>413</v>
      </c>
      <c r="B32" s="1014"/>
    </row>
    <row r="33" spans="1:2" ht="14.85" customHeight="1">
      <c r="A33" s="1014" t="s">
        <v>73</v>
      </c>
      <c r="B33" s="1014"/>
    </row>
    <row r="34" spans="1:2" ht="14.85" customHeight="1">
      <c r="A34" s="1014" t="s">
        <v>556</v>
      </c>
      <c r="B34" s="1014"/>
    </row>
    <row r="35" spans="1:2" ht="14.85" customHeight="1">
      <c r="A35" s="1050" t="s">
        <v>999</v>
      </c>
      <c r="B35" s="1050"/>
    </row>
    <row r="36" spans="1:2" ht="14.85" customHeight="1">
      <c r="A36" s="1029"/>
      <c r="B36" s="1029"/>
    </row>
    <row r="37" spans="1:2" ht="14.85" customHeight="1">
      <c r="A37" s="1018" t="s">
        <v>496</v>
      </c>
      <c r="B37" s="1018"/>
    </row>
    <row r="38" spans="1:2" ht="14.85" customHeight="1">
      <c r="A38" s="1049"/>
      <c r="B38" s="1049"/>
    </row>
    <row r="39" spans="1:2" ht="14.85" customHeight="1">
      <c r="A39" s="1049" t="s">
        <v>387</v>
      </c>
      <c r="B39" s="1049"/>
    </row>
    <row r="40" spans="1:2" ht="14.85" customHeight="1">
      <c r="A40" s="1014" t="s">
        <v>1078</v>
      </c>
      <c r="B40" s="1014"/>
    </row>
    <row r="41" spans="1:2" ht="14.85" customHeight="1">
      <c r="A41" s="1014" t="s">
        <v>1079</v>
      </c>
      <c r="B41" s="1014"/>
    </row>
    <row r="42" spans="1:2" ht="14.85" customHeight="1">
      <c r="A42" s="1014" t="s">
        <v>1521</v>
      </c>
      <c r="B42" s="1014"/>
    </row>
    <row r="43" spans="1:2" ht="14.85" customHeight="1">
      <c r="A43" s="1049"/>
      <c r="B43" s="1049"/>
    </row>
    <row r="44" spans="1:2" ht="14.85" customHeight="1">
      <c r="A44" s="1049" t="s">
        <v>388</v>
      </c>
      <c r="B44" s="1049"/>
    </row>
    <row r="45" spans="1:2" ht="14.85" customHeight="1">
      <c r="A45" s="1014" t="s">
        <v>607</v>
      </c>
      <c r="B45" s="1014"/>
    </row>
    <row r="46" spans="1:2" ht="14.85" customHeight="1">
      <c r="A46" s="1014" t="s">
        <v>47</v>
      </c>
      <c r="B46" s="1014"/>
    </row>
    <row r="47" spans="1:2" ht="14.85" customHeight="1">
      <c r="A47" s="1014" t="s">
        <v>551</v>
      </c>
      <c r="B47" s="1014"/>
    </row>
    <row r="48" spans="1:2" ht="14.85" customHeight="1">
      <c r="A48" s="1014" t="s">
        <v>860</v>
      </c>
      <c r="B48" s="1014"/>
    </row>
    <row r="49" spans="1:2" ht="14.85" customHeight="1">
      <c r="A49" s="1049"/>
      <c r="B49" s="1049"/>
    </row>
    <row r="50" spans="1:2" ht="14.85" customHeight="1">
      <c r="A50" s="1049" t="s">
        <v>121</v>
      </c>
      <c r="B50" s="1049"/>
    </row>
    <row r="51" spans="1:2" ht="14.85" customHeight="1">
      <c r="A51" s="1014" t="s">
        <v>715</v>
      </c>
      <c r="B51" s="1014"/>
    </row>
    <row r="52" spans="1:2" ht="14.85" customHeight="1">
      <c r="A52" s="1014" t="s">
        <v>494</v>
      </c>
      <c r="B52" s="1014"/>
    </row>
    <row r="53" spans="1:2" ht="14.85" customHeight="1">
      <c r="A53" s="296" t="s">
        <v>904</v>
      </c>
      <c r="B53" s="296"/>
    </row>
    <row r="54" spans="1:2" ht="14.85" customHeight="1">
      <c r="A54" s="1049"/>
      <c r="B54" s="1049"/>
    </row>
    <row r="55" spans="1:2" ht="14.85" customHeight="1">
      <c r="A55" s="1049" t="s">
        <v>122</v>
      </c>
      <c r="B55" s="1049"/>
    </row>
    <row r="56" spans="1:2" ht="14.85" customHeight="1">
      <c r="A56" s="1014" t="s">
        <v>808</v>
      </c>
      <c r="B56" s="1014"/>
    </row>
    <row r="57" spans="1:2" ht="14.85" customHeight="1">
      <c r="A57" s="1014" t="s">
        <v>858</v>
      </c>
      <c r="B57" s="1014"/>
    </row>
    <row r="58" spans="1:2" ht="14.85" customHeight="1">
      <c r="A58" s="1014" t="s">
        <v>359</v>
      </c>
      <c r="B58" s="1014"/>
    </row>
    <row r="59" spans="1:2" ht="14.85" customHeight="1">
      <c r="A59" s="1027" t="s">
        <v>1256</v>
      </c>
      <c r="B59" s="1027"/>
    </row>
    <row r="60" spans="1:2" ht="14.85" customHeight="1">
      <c r="A60" s="1021" t="s">
        <v>1741</v>
      </c>
      <c r="B60" s="1021"/>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975" customFormat="1" ht="15" customHeight="1">
      <c r="A1" s="984" t="s">
        <v>1775</v>
      </c>
    </row>
    <row r="2" spans="1:2" ht="15" customHeight="1">
      <c r="A2" s="494" t="s">
        <v>70</v>
      </c>
      <c r="B2" s="489"/>
    </row>
    <row r="3" spans="1:2" ht="15" customHeight="1">
      <c r="A3" s="1049"/>
      <c r="B3" s="1049"/>
    </row>
    <row r="4" spans="1:2" ht="15" customHeight="1">
      <c r="A4" s="1049" t="s">
        <v>71</v>
      </c>
      <c r="B4" s="1049"/>
    </row>
    <row r="5" spans="1:2" ht="15" customHeight="1">
      <c r="A5" s="1014" t="s">
        <v>993</v>
      </c>
      <c r="B5" s="1014"/>
    </row>
    <row r="6" spans="1:2" ht="15" customHeight="1">
      <c r="A6" s="1014" t="s">
        <v>289</v>
      </c>
      <c r="B6" s="1014"/>
    </row>
    <row r="7" spans="1:2" ht="15" customHeight="1">
      <c r="A7" s="1014" t="s">
        <v>218</v>
      </c>
      <c r="B7" s="1014"/>
    </row>
    <row r="8" spans="1:2" ht="15" customHeight="1">
      <c r="A8" s="1014" t="s">
        <v>227</v>
      </c>
      <c r="B8" s="1014"/>
    </row>
    <row r="9" spans="1:2" ht="15" customHeight="1">
      <c r="A9" s="1014" t="s">
        <v>385</v>
      </c>
      <c r="B9" s="1014"/>
    </row>
    <row r="10" spans="1:2" ht="15" customHeight="1">
      <c r="A10" s="1049"/>
      <c r="B10" s="1049"/>
    </row>
    <row r="11" spans="1:2" ht="15" customHeight="1">
      <c r="A11" s="1049" t="s">
        <v>722</v>
      </c>
      <c r="B11" s="1049"/>
    </row>
    <row r="12" spans="1:2" ht="15" customHeight="1">
      <c r="A12" s="1014" t="s">
        <v>552</v>
      </c>
      <c r="B12" s="1014"/>
    </row>
    <row r="13" spans="1:2" ht="15" customHeight="1">
      <c r="A13" s="1014" t="s">
        <v>378</v>
      </c>
      <c r="B13" s="1014"/>
    </row>
    <row r="14" spans="1:2" ht="15" customHeight="1">
      <c r="A14" s="1014" t="s">
        <v>315</v>
      </c>
      <c r="B14" s="1014"/>
    </row>
    <row r="15" spans="1:2" ht="15" customHeight="1">
      <c r="A15" s="1014" t="s">
        <v>379</v>
      </c>
      <c r="B15" s="1014"/>
    </row>
    <row r="16" spans="1:2" ht="15" customHeight="1">
      <c r="A16" s="1014" t="s">
        <v>542</v>
      </c>
      <c r="B16" s="1014"/>
    </row>
    <row r="17" spans="1:2" ht="15" customHeight="1">
      <c r="A17" s="1014" t="s">
        <v>719</v>
      </c>
      <c r="B17" s="1014"/>
    </row>
    <row r="18" spans="1:2" ht="15" customHeight="1">
      <c r="A18" s="1029"/>
      <c r="B18" s="1029"/>
    </row>
    <row r="19" spans="1:2" ht="15" customHeight="1">
      <c r="A19" s="1018" t="s">
        <v>254</v>
      </c>
      <c r="B19" s="1018"/>
    </row>
    <row r="20" spans="1:2" ht="15" customHeight="1">
      <c r="A20" s="1049"/>
      <c r="B20" s="1049"/>
    </row>
    <row r="21" spans="1:2" ht="15" customHeight="1">
      <c r="A21" s="1049" t="s">
        <v>255</v>
      </c>
      <c r="B21" s="1049"/>
    </row>
    <row r="22" spans="1:2" ht="15" customHeight="1">
      <c r="A22" s="1014" t="s">
        <v>37</v>
      </c>
      <c r="B22" s="1014"/>
    </row>
    <row r="23" spans="1:2" ht="15" customHeight="1">
      <c r="A23" s="1014" t="s">
        <v>749</v>
      </c>
      <c r="B23" s="1014"/>
    </row>
    <row r="24" spans="1:2" ht="15" customHeight="1">
      <c r="A24" s="1014" t="s">
        <v>778</v>
      </c>
      <c r="B24" s="1014"/>
    </row>
    <row r="25" spans="1:2" ht="15" customHeight="1">
      <c r="A25" s="1014"/>
      <c r="B25" s="1014"/>
    </row>
    <row r="26" spans="1:2" ht="15" customHeight="1">
      <c r="A26" s="1049" t="s">
        <v>256</v>
      </c>
      <c r="B26" s="1049"/>
    </row>
    <row r="27" spans="1:2" ht="15" customHeight="1">
      <c r="A27" s="1014" t="s">
        <v>205</v>
      </c>
      <c r="B27" s="1014"/>
    </row>
    <row r="28" spans="1:2" ht="15" customHeight="1">
      <c r="A28" s="1014" t="s">
        <v>34</v>
      </c>
      <c r="B28" s="1014"/>
    </row>
    <row r="29" spans="1:2" ht="15" customHeight="1">
      <c r="A29" s="1014"/>
      <c r="B29" s="1014"/>
    </row>
    <row r="30" spans="1:2" ht="15" customHeight="1">
      <c r="A30" s="1018" t="s">
        <v>314</v>
      </c>
      <c r="B30" s="1018"/>
    </row>
    <row r="31" spans="1:2" ht="15" customHeight="1">
      <c r="A31" s="1049"/>
      <c r="B31" s="1049"/>
    </row>
    <row r="32" spans="1:2" ht="15" customHeight="1">
      <c r="A32" s="1049" t="s">
        <v>1003</v>
      </c>
      <c r="B32" s="1049"/>
    </row>
    <row r="33" spans="1:2" ht="15" customHeight="1">
      <c r="A33" s="1014"/>
      <c r="B33" s="1014"/>
    </row>
    <row r="34" spans="1:2" ht="15" customHeight="1">
      <c r="A34" s="1049" t="s">
        <v>992</v>
      </c>
      <c r="B34" s="1049"/>
    </row>
    <row r="35" spans="1:2" ht="15" customHeight="1">
      <c r="A35" s="1029"/>
      <c r="B35" s="1029"/>
    </row>
    <row r="36" spans="1:2" ht="15" customHeight="1">
      <c r="A36" s="1018" t="s">
        <v>750</v>
      </c>
      <c r="B36" s="1018"/>
    </row>
    <row r="37" spans="1:2" ht="15" customHeight="1">
      <c r="A37" s="1014" t="s">
        <v>995</v>
      </c>
      <c r="B37" s="1014"/>
    </row>
    <row r="38" spans="1:2" ht="15" customHeight="1">
      <c r="A38" s="1014" t="s">
        <v>1039</v>
      </c>
      <c r="B38" s="1014"/>
    </row>
    <row r="39" spans="1:2" ht="15" customHeight="1">
      <c r="A39" s="1014" t="s">
        <v>328</v>
      </c>
      <c r="B39" s="1014"/>
    </row>
    <row r="40" spans="1:2" ht="15" customHeight="1">
      <c r="A40" s="1014" t="s">
        <v>329</v>
      </c>
      <c r="B40" s="1014"/>
    </row>
    <row r="41" spans="1:2" ht="15" customHeight="1">
      <c r="A41" s="1018"/>
      <c r="B41" s="1018"/>
    </row>
    <row r="42" spans="1:2" ht="15" customHeight="1">
      <c r="A42" s="1049"/>
      <c r="B42" s="1049"/>
    </row>
    <row r="43" spans="1:2" ht="15" customHeight="1">
      <c r="A43" s="1049"/>
      <c r="B43" s="1049"/>
    </row>
    <row r="44" spans="1:2" ht="15" customHeight="1">
      <c r="A44" s="1029"/>
      <c r="B44" s="1029"/>
    </row>
    <row r="45" spans="1:2" ht="15" customHeight="1">
      <c r="A45" s="1029"/>
      <c r="B45" s="1029"/>
    </row>
    <row r="46" spans="1:2" ht="15" customHeight="1">
      <c r="A46" s="1029"/>
      <c r="B46" s="1029"/>
    </row>
    <row r="47" spans="1:2" ht="15" customHeight="1">
      <c r="A47" s="1029"/>
      <c r="B47" s="1029"/>
    </row>
    <row r="48" spans="1:2" ht="15" customHeight="1">
      <c r="A48" s="1029"/>
      <c r="B48" s="1029"/>
    </row>
    <row r="49" spans="1:2" ht="15" customHeight="1">
      <c r="A49" s="1029"/>
      <c r="B49" s="1029"/>
    </row>
    <row r="50" spans="1:2" ht="15" customHeight="1">
      <c r="A50" s="1049"/>
      <c r="B50" s="1049"/>
    </row>
    <row r="51" spans="1:2" ht="15" customHeight="1">
      <c r="A51" s="1014"/>
      <c r="B51" s="1014"/>
    </row>
    <row r="52" spans="1:2" ht="15" customHeight="1">
      <c r="A52" s="1014"/>
      <c r="B52" s="1014"/>
    </row>
    <row r="53" spans="1:2" ht="15" customHeight="1">
      <c r="A53" s="1014"/>
      <c r="B53" s="1014"/>
    </row>
    <row r="54" spans="1:2" ht="15" customHeight="1">
      <c r="A54" s="1049"/>
      <c r="B54" s="1049"/>
    </row>
    <row r="55" spans="1:2" ht="15" customHeight="1">
      <c r="A55" s="1014"/>
      <c r="B55" s="1014"/>
    </row>
    <row r="56" spans="1:2" ht="15" customHeight="1">
      <c r="A56" s="1014"/>
      <c r="B56" s="1014"/>
    </row>
    <row r="57" spans="1:2" ht="15" customHeight="1">
      <c r="A57" s="1014"/>
      <c r="B57" s="1014"/>
    </row>
    <row r="58" spans="1:2" ht="15" customHeight="1">
      <c r="A58" s="1014"/>
      <c r="B58" s="1014"/>
    </row>
    <row r="59" spans="1:2" ht="15" customHeight="1">
      <c r="A59" s="1021" t="s">
        <v>1741</v>
      </c>
      <c r="B59" s="1021"/>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6" customWidth="1"/>
    <col min="2" max="2" width="2.28515625" style="246" customWidth="1"/>
    <col min="3" max="5" width="10.7109375" style="246" customWidth="1"/>
    <col min="6" max="6" width="13.5703125" style="246" customWidth="1"/>
    <col min="7" max="256" width="12.5703125" style="246"/>
    <col min="257" max="257" width="42.140625" style="246" customWidth="1"/>
    <col min="258" max="258" width="2.28515625" style="246" customWidth="1"/>
    <col min="259" max="261" width="10.7109375" style="246" customWidth="1"/>
    <col min="262" max="262" width="13.5703125" style="246" customWidth="1"/>
    <col min="263" max="512" width="12.5703125" style="246"/>
    <col min="513" max="513" width="42.140625" style="246" customWidth="1"/>
    <col min="514" max="514" width="2.28515625" style="246" customWidth="1"/>
    <col min="515" max="517" width="10.7109375" style="246" customWidth="1"/>
    <col min="518" max="518" width="13.5703125" style="246" customWidth="1"/>
    <col min="519" max="768" width="12.5703125" style="246"/>
    <col min="769" max="769" width="42.140625" style="246" customWidth="1"/>
    <col min="770" max="770" width="2.28515625" style="246" customWidth="1"/>
    <col min="771" max="773" width="10.7109375" style="246" customWidth="1"/>
    <col min="774" max="774" width="13.5703125" style="246" customWidth="1"/>
    <col min="775" max="1024" width="12.5703125" style="246"/>
    <col min="1025" max="1025" width="42.140625" style="246" customWidth="1"/>
    <col min="1026" max="1026" width="2.28515625" style="246" customWidth="1"/>
    <col min="1027" max="1029" width="10.7109375" style="246" customWidth="1"/>
    <col min="1030" max="1030" width="13.5703125" style="246" customWidth="1"/>
    <col min="1031" max="1280" width="12.5703125" style="246"/>
    <col min="1281" max="1281" width="42.140625" style="246" customWidth="1"/>
    <col min="1282" max="1282" width="2.28515625" style="246" customWidth="1"/>
    <col min="1283" max="1285" width="10.7109375" style="246" customWidth="1"/>
    <col min="1286" max="1286" width="13.5703125" style="246" customWidth="1"/>
    <col min="1287" max="1536" width="12.5703125" style="246"/>
    <col min="1537" max="1537" width="42.140625" style="246" customWidth="1"/>
    <col min="1538" max="1538" width="2.28515625" style="246" customWidth="1"/>
    <col min="1539" max="1541" width="10.7109375" style="246" customWidth="1"/>
    <col min="1542" max="1542" width="13.5703125" style="246" customWidth="1"/>
    <col min="1543" max="1792" width="12.5703125" style="246"/>
    <col min="1793" max="1793" width="42.140625" style="246" customWidth="1"/>
    <col min="1794" max="1794" width="2.28515625" style="246" customWidth="1"/>
    <col min="1795" max="1797" width="10.7109375" style="246" customWidth="1"/>
    <col min="1798" max="1798" width="13.5703125" style="246" customWidth="1"/>
    <col min="1799" max="2048" width="12.5703125" style="246"/>
    <col min="2049" max="2049" width="42.140625" style="246" customWidth="1"/>
    <col min="2050" max="2050" width="2.28515625" style="246" customWidth="1"/>
    <col min="2051" max="2053" width="10.7109375" style="246" customWidth="1"/>
    <col min="2054" max="2054" width="13.5703125" style="246" customWidth="1"/>
    <col min="2055" max="2304" width="12.5703125" style="246"/>
    <col min="2305" max="2305" width="42.140625" style="246" customWidth="1"/>
    <col min="2306" max="2306" width="2.28515625" style="246" customWidth="1"/>
    <col min="2307" max="2309" width="10.7109375" style="246" customWidth="1"/>
    <col min="2310" max="2310" width="13.5703125" style="246" customWidth="1"/>
    <col min="2311" max="2560" width="12.5703125" style="246"/>
    <col min="2561" max="2561" width="42.140625" style="246" customWidth="1"/>
    <col min="2562" max="2562" width="2.28515625" style="246" customWidth="1"/>
    <col min="2563" max="2565" width="10.7109375" style="246" customWidth="1"/>
    <col min="2566" max="2566" width="13.5703125" style="246" customWidth="1"/>
    <col min="2567" max="2816" width="12.5703125" style="246"/>
    <col min="2817" max="2817" width="42.140625" style="246" customWidth="1"/>
    <col min="2818" max="2818" width="2.28515625" style="246" customWidth="1"/>
    <col min="2819" max="2821" width="10.7109375" style="246" customWidth="1"/>
    <col min="2822" max="2822" width="13.5703125" style="246" customWidth="1"/>
    <col min="2823" max="3072" width="12.5703125" style="246"/>
    <col min="3073" max="3073" width="42.140625" style="246" customWidth="1"/>
    <col min="3074" max="3074" width="2.28515625" style="246" customWidth="1"/>
    <col min="3075" max="3077" width="10.7109375" style="246" customWidth="1"/>
    <col min="3078" max="3078" width="13.5703125" style="246" customWidth="1"/>
    <col min="3079" max="3328" width="12.5703125" style="246"/>
    <col min="3329" max="3329" width="42.140625" style="246" customWidth="1"/>
    <col min="3330" max="3330" width="2.28515625" style="246" customWidth="1"/>
    <col min="3331" max="3333" width="10.7109375" style="246" customWidth="1"/>
    <col min="3334" max="3334" width="13.5703125" style="246" customWidth="1"/>
    <col min="3335" max="3584" width="12.5703125" style="246"/>
    <col min="3585" max="3585" width="42.140625" style="246" customWidth="1"/>
    <col min="3586" max="3586" width="2.28515625" style="246" customWidth="1"/>
    <col min="3587" max="3589" width="10.7109375" style="246" customWidth="1"/>
    <col min="3590" max="3590" width="13.5703125" style="246" customWidth="1"/>
    <col min="3591" max="3840" width="12.5703125" style="246"/>
    <col min="3841" max="3841" width="42.140625" style="246" customWidth="1"/>
    <col min="3842" max="3842" width="2.28515625" style="246" customWidth="1"/>
    <col min="3843" max="3845" width="10.7109375" style="246" customWidth="1"/>
    <col min="3846" max="3846" width="13.5703125" style="246" customWidth="1"/>
    <col min="3847" max="4096" width="12.5703125" style="246"/>
    <col min="4097" max="4097" width="42.140625" style="246" customWidth="1"/>
    <col min="4098" max="4098" width="2.28515625" style="246" customWidth="1"/>
    <col min="4099" max="4101" width="10.7109375" style="246" customWidth="1"/>
    <col min="4102" max="4102" width="13.5703125" style="246" customWidth="1"/>
    <col min="4103" max="4352" width="12.5703125" style="246"/>
    <col min="4353" max="4353" width="42.140625" style="246" customWidth="1"/>
    <col min="4354" max="4354" width="2.28515625" style="246" customWidth="1"/>
    <col min="4355" max="4357" width="10.7109375" style="246" customWidth="1"/>
    <col min="4358" max="4358" width="13.5703125" style="246" customWidth="1"/>
    <col min="4359" max="4608" width="12.5703125" style="246"/>
    <col min="4609" max="4609" width="42.140625" style="246" customWidth="1"/>
    <col min="4610" max="4610" width="2.28515625" style="246" customWidth="1"/>
    <col min="4611" max="4613" width="10.7109375" style="246" customWidth="1"/>
    <col min="4614" max="4614" width="13.5703125" style="246" customWidth="1"/>
    <col min="4615" max="4864" width="12.5703125" style="246"/>
    <col min="4865" max="4865" width="42.140625" style="246" customWidth="1"/>
    <col min="4866" max="4866" width="2.28515625" style="246" customWidth="1"/>
    <col min="4867" max="4869" width="10.7109375" style="246" customWidth="1"/>
    <col min="4870" max="4870" width="13.5703125" style="246" customWidth="1"/>
    <col min="4871" max="5120" width="12.5703125" style="246"/>
    <col min="5121" max="5121" width="42.140625" style="246" customWidth="1"/>
    <col min="5122" max="5122" width="2.28515625" style="246" customWidth="1"/>
    <col min="5123" max="5125" width="10.7109375" style="246" customWidth="1"/>
    <col min="5126" max="5126" width="13.5703125" style="246" customWidth="1"/>
    <col min="5127" max="5376" width="12.5703125" style="246"/>
    <col min="5377" max="5377" width="42.140625" style="246" customWidth="1"/>
    <col min="5378" max="5378" width="2.28515625" style="246" customWidth="1"/>
    <col min="5379" max="5381" width="10.7109375" style="246" customWidth="1"/>
    <col min="5382" max="5382" width="13.5703125" style="246" customWidth="1"/>
    <col min="5383" max="5632" width="12.5703125" style="246"/>
    <col min="5633" max="5633" width="42.140625" style="246" customWidth="1"/>
    <col min="5634" max="5634" width="2.28515625" style="246" customWidth="1"/>
    <col min="5635" max="5637" width="10.7109375" style="246" customWidth="1"/>
    <col min="5638" max="5638" width="13.5703125" style="246" customWidth="1"/>
    <col min="5639" max="5888" width="12.5703125" style="246"/>
    <col min="5889" max="5889" width="42.140625" style="246" customWidth="1"/>
    <col min="5890" max="5890" width="2.28515625" style="246" customWidth="1"/>
    <col min="5891" max="5893" width="10.7109375" style="246" customWidth="1"/>
    <col min="5894" max="5894" width="13.5703125" style="246" customWidth="1"/>
    <col min="5895" max="6144" width="12.5703125" style="246"/>
    <col min="6145" max="6145" width="42.140625" style="246" customWidth="1"/>
    <col min="6146" max="6146" width="2.28515625" style="246" customWidth="1"/>
    <col min="6147" max="6149" width="10.7109375" style="246" customWidth="1"/>
    <col min="6150" max="6150" width="13.5703125" style="246" customWidth="1"/>
    <col min="6151" max="6400" width="12.5703125" style="246"/>
    <col min="6401" max="6401" width="42.140625" style="246" customWidth="1"/>
    <col min="6402" max="6402" width="2.28515625" style="246" customWidth="1"/>
    <col min="6403" max="6405" width="10.7109375" style="246" customWidth="1"/>
    <col min="6406" max="6406" width="13.5703125" style="246" customWidth="1"/>
    <col min="6407" max="6656" width="12.5703125" style="246"/>
    <col min="6657" max="6657" width="42.140625" style="246" customWidth="1"/>
    <col min="6658" max="6658" width="2.28515625" style="246" customWidth="1"/>
    <col min="6659" max="6661" width="10.7109375" style="246" customWidth="1"/>
    <col min="6662" max="6662" width="13.5703125" style="246" customWidth="1"/>
    <col min="6663" max="6912" width="12.5703125" style="246"/>
    <col min="6913" max="6913" width="42.140625" style="246" customWidth="1"/>
    <col min="6914" max="6914" width="2.28515625" style="246" customWidth="1"/>
    <col min="6915" max="6917" width="10.7109375" style="246" customWidth="1"/>
    <col min="6918" max="6918" width="13.5703125" style="246" customWidth="1"/>
    <col min="6919" max="7168" width="12.5703125" style="246"/>
    <col min="7169" max="7169" width="42.140625" style="246" customWidth="1"/>
    <col min="7170" max="7170" width="2.28515625" style="246" customWidth="1"/>
    <col min="7171" max="7173" width="10.7109375" style="246" customWidth="1"/>
    <col min="7174" max="7174" width="13.5703125" style="246" customWidth="1"/>
    <col min="7175" max="7424" width="12.5703125" style="246"/>
    <col min="7425" max="7425" width="42.140625" style="246" customWidth="1"/>
    <col min="7426" max="7426" width="2.28515625" style="246" customWidth="1"/>
    <col min="7427" max="7429" width="10.7109375" style="246" customWidth="1"/>
    <col min="7430" max="7430" width="13.5703125" style="246" customWidth="1"/>
    <col min="7431" max="7680" width="12.5703125" style="246"/>
    <col min="7681" max="7681" width="42.140625" style="246" customWidth="1"/>
    <col min="7682" max="7682" width="2.28515625" style="246" customWidth="1"/>
    <col min="7683" max="7685" width="10.7109375" style="246" customWidth="1"/>
    <col min="7686" max="7686" width="13.5703125" style="246" customWidth="1"/>
    <col min="7687" max="7936" width="12.5703125" style="246"/>
    <col min="7937" max="7937" width="42.140625" style="246" customWidth="1"/>
    <col min="7938" max="7938" width="2.28515625" style="246" customWidth="1"/>
    <col min="7939" max="7941" width="10.7109375" style="246" customWidth="1"/>
    <col min="7942" max="7942" width="13.5703125" style="246" customWidth="1"/>
    <col min="7943" max="8192" width="12.5703125" style="246"/>
    <col min="8193" max="8193" width="42.140625" style="246" customWidth="1"/>
    <col min="8194" max="8194" width="2.28515625" style="246" customWidth="1"/>
    <col min="8195" max="8197" width="10.7109375" style="246" customWidth="1"/>
    <col min="8198" max="8198" width="13.5703125" style="246" customWidth="1"/>
    <col min="8199" max="8448" width="12.5703125" style="246"/>
    <col min="8449" max="8449" width="42.140625" style="246" customWidth="1"/>
    <col min="8450" max="8450" width="2.28515625" style="246" customWidth="1"/>
    <col min="8451" max="8453" width="10.7109375" style="246" customWidth="1"/>
    <col min="8454" max="8454" width="13.5703125" style="246" customWidth="1"/>
    <col min="8455" max="8704" width="12.5703125" style="246"/>
    <col min="8705" max="8705" width="42.140625" style="246" customWidth="1"/>
    <col min="8706" max="8706" width="2.28515625" style="246" customWidth="1"/>
    <col min="8707" max="8709" width="10.7109375" style="246" customWidth="1"/>
    <col min="8710" max="8710" width="13.5703125" style="246" customWidth="1"/>
    <col min="8711" max="8960" width="12.5703125" style="246"/>
    <col min="8961" max="8961" width="42.140625" style="246" customWidth="1"/>
    <col min="8962" max="8962" width="2.28515625" style="246" customWidth="1"/>
    <col min="8963" max="8965" width="10.7109375" style="246" customWidth="1"/>
    <col min="8966" max="8966" width="13.5703125" style="246" customWidth="1"/>
    <col min="8967" max="9216" width="12.5703125" style="246"/>
    <col min="9217" max="9217" width="42.140625" style="246" customWidth="1"/>
    <col min="9218" max="9218" width="2.28515625" style="246" customWidth="1"/>
    <col min="9219" max="9221" width="10.7109375" style="246" customWidth="1"/>
    <col min="9222" max="9222" width="13.5703125" style="246" customWidth="1"/>
    <col min="9223" max="9472" width="12.5703125" style="246"/>
    <col min="9473" max="9473" width="42.140625" style="246" customWidth="1"/>
    <col min="9474" max="9474" width="2.28515625" style="246" customWidth="1"/>
    <col min="9475" max="9477" width="10.7109375" style="246" customWidth="1"/>
    <col min="9478" max="9478" width="13.5703125" style="246" customWidth="1"/>
    <col min="9479" max="9728" width="12.5703125" style="246"/>
    <col min="9729" max="9729" width="42.140625" style="246" customWidth="1"/>
    <col min="9730" max="9730" width="2.28515625" style="246" customWidth="1"/>
    <col min="9731" max="9733" width="10.7109375" style="246" customWidth="1"/>
    <col min="9734" max="9734" width="13.5703125" style="246" customWidth="1"/>
    <col min="9735" max="9984" width="12.5703125" style="246"/>
    <col min="9985" max="9985" width="42.140625" style="246" customWidth="1"/>
    <col min="9986" max="9986" width="2.28515625" style="246" customWidth="1"/>
    <col min="9987" max="9989" width="10.7109375" style="246" customWidth="1"/>
    <col min="9990" max="9990" width="13.5703125" style="246" customWidth="1"/>
    <col min="9991" max="10240" width="12.5703125" style="246"/>
    <col min="10241" max="10241" width="42.140625" style="246" customWidth="1"/>
    <col min="10242" max="10242" width="2.28515625" style="246" customWidth="1"/>
    <col min="10243" max="10245" width="10.7109375" style="246" customWidth="1"/>
    <col min="10246" max="10246" width="13.5703125" style="246" customWidth="1"/>
    <col min="10247" max="10496" width="12.5703125" style="246"/>
    <col min="10497" max="10497" width="42.140625" style="246" customWidth="1"/>
    <col min="10498" max="10498" width="2.28515625" style="246" customWidth="1"/>
    <col min="10499" max="10501" width="10.7109375" style="246" customWidth="1"/>
    <col min="10502" max="10502" width="13.5703125" style="246" customWidth="1"/>
    <col min="10503" max="10752" width="12.5703125" style="246"/>
    <col min="10753" max="10753" width="42.140625" style="246" customWidth="1"/>
    <col min="10754" max="10754" width="2.28515625" style="246" customWidth="1"/>
    <col min="10755" max="10757" width="10.7109375" style="246" customWidth="1"/>
    <col min="10758" max="10758" width="13.5703125" style="246" customWidth="1"/>
    <col min="10759" max="11008" width="12.5703125" style="246"/>
    <col min="11009" max="11009" width="42.140625" style="246" customWidth="1"/>
    <col min="11010" max="11010" width="2.28515625" style="246" customWidth="1"/>
    <col min="11011" max="11013" width="10.7109375" style="246" customWidth="1"/>
    <col min="11014" max="11014" width="13.5703125" style="246" customWidth="1"/>
    <col min="11015" max="11264" width="12.5703125" style="246"/>
    <col min="11265" max="11265" width="42.140625" style="246" customWidth="1"/>
    <col min="11266" max="11266" width="2.28515625" style="246" customWidth="1"/>
    <col min="11267" max="11269" width="10.7109375" style="246" customWidth="1"/>
    <col min="11270" max="11270" width="13.5703125" style="246" customWidth="1"/>
    <col min="11271" max="11520" width="12.5703125" style="246"/>
    <col min="11521" max="11521" width="42.140625" style="246" customWidth="1"/>
    <col min="11522" max="11522" width="2.28515625" style="246" customWidth="1"/>
    <col min="11523" max="11525" width="10.7109375" style="246" customWidth="1"/>
    <col min="11526" max="11526" width="13.5703125" style="246" customWidth="1"/>
    <col min="11527" max="11776" width="12.5703125" style="246"/>
    <col min="11777" max="11777" width="42.140625" style="246" customWidth="1"/>
    <col min="11778" max="11778" width="2.28515625" style="246" customWidth="1"/>
    <col min="11779" max="11781" width="10.7109375" style="246" customWidth="1"/>
    <col min="11782" max="11782" width="13.5703125" style="246" customWidth="1"/>
    <col min="11783" max="12032" width="12.5703125" style="246"/>
    <col min="12033" max="12033" width="42.140625" style="246" customWidth="1"/>
    <col min="12034" max="12034" width="2.28515625" style="246" customWidth="1"/>
    <col min="12035" max="12037" width="10.7109375" style="246" customWidth="1"/>
    <col min="12038" max="12038" width="13.5703125" style="246" customWidth="1"/>
    <col min="12039" max="12288" width="12.5703125" style="246"/>
    <col min="12289" max="12289" width="42.140625" style="246" customWidth="1"/>
    <col min="12290" max="12290" width="2.28515625" style="246" customWidth="1"/>
    <col min="12291" max="12293" width="10.7109375" style="246" customWidth="1"/>
    <col min="12294" max="12294" width="13.5703125" style="246" customWidth="1"/>
    <col min="12295" max="12544" width="12.5703125" style="246"/>
    <col min="12545" max="12545" width="42.140625" style="246" customWidth="1"/>
    <col min="12546" max="12546" width="2.28515625" style="246" customWidth="1"/>
    <col min="12547" max="12549" width="10.7109375" style="246" customWidth="1"/>
    <col min="12550" max="12550" width="13.5703125" style="246" customWidth="1"/>
    <col min="12551" max="12800" width="12.5703125" style="246"/>
    <col min="12801" max="12801" width="42.140625" style="246" customWidth="1"/>
    <col min="12802" max="12802" width="2.28515625" style="246" customWidth="1"/>
    <col min="12803" max="12805" width="10.7109375" style="246" customWidth="1"/>
    <col min="12806" max="12806" width="13.5703125" style="246" customWidth="1"/>
    <col min="12807" max="13056" width="12.5703125" style="246"/>
    <col min="13057" max="13057" width="42.140625" style="246" customWidth="1"/>
    <col min="13058" max="13058" width="2.28515625" style="246" customWidth="1"/>
    <col min="13059" max="13061" width="10.7109375" style="246" customWidth="1"/>
    <col min="13062" max="13062" width="13.5703125" style="246" customWidth="1"/>
    <col min="13063" max="13312" width="12.5703125" style="246"/>
    <col min="13313" max="13313" width="42.140625" style="246" customWidth="1"/>
    <col min="13314" max="13314" width="2.28515625" style="246" customWidth="1"/>
    <col min="13315" max="13317" width="10.7109375" style="246" customWidth="1"/>
    <col min="13318" max="13318" width="13.5703125" style="246" customWidth="1"/>
    <col min="13319" max="13568" width="12.5703125" style="246"/>
    <col min="13569" max="13569" width="42.140625" style="246" customWidth="1"/>
    <col min="13570" max="13570" width="2.28515625" style="246" customWidth="1"/>
    <col min="13571" max="13573" width="10.7109375" style="246" customWidth="1"/>
    <col min="13574" max="13574" width="13.5703125" style="246" customWidth="1"/>
    <col min="13575" max="13824" width="12.5703125" style="246"/>
    <col min="13825" max="13825" width="42.140625" style="246" customWidth="1"/>
    <col min="13826" max="13826" width="2.28515625" style="246" customWidth="1"/>
    <col min="13827" max="13829" width="10.7109375" style="246" customWidth="1"/>
    <col min="13830" max="13830" width="13.5703125" style="246" customWidth="1"/>
    <col min="13831" max="14080" width="12.5703125" style="246"/>
    <col min="14081" max="14081" width="42.140625" style="246" customWidth="1"/>
    <col min="14082" max="14082" width="2.28515625" style="246" customWidth="1"/>
    <col min="14083" max="14085" width="10.7109375" style="246" customWidth="1"/>
    <col min="14086" max="14086" width="13.5703125" style="246" customWidth="1"/>
    <col min="14087" max="14336" width="12.5703125" style="246"/>
    <col min="14337" max="14337" width="42.140625" style="246" customWidth="1"/>
    <col min="14338" max="14338" width="2.28515625" style="246" customWidth="1"/>
    <col min="14339" max="14341" width="10.7109375" style="246" customWidth="1"/>
    <col min="14342" max="14342" width="13.5703125" style="246" customWidth="1"/>
    <col min="14343" max="14592" width="12.5703125" style="246"/>
    <col min="14593" max="14593" width="42.140625" style="246" customWidth="1"/>
    <col min="14594" max="14594" width="2.28515625" style="246" customWidth="1"/>
    <col min="14595" max="14597" width="10.7109375" style="246" customWidth="1"/>
    <col min="14598" max="14598" width="13.5703125" style="246" customWidth="1"/>
    <col min="14599" max="14848" width="12.5703125" style="246"/>
    <col min="14849" max="14849" width="42.140625" style="246" customWidth="1"/>
    <col min="14850" max="14850" width="2.28515625" style="246" customWidth="1"/>
    <col min="14851" max="14853" width="10.7109375" style="246" customWidth="1"/>
    <col min="14854" max="14854" width="13.5703125" style="246" customWidth="1"/>
    <col min="14855" max="15104" width="12.5703125" style="246"/>
    <col min="15105" max="15105" width="42.140625" style="246" customWidth="1"/>
    <col min="15106" max="15106" width="2.28515625" style="246" customWidth="1"/>
    <col min="15107" max="15109" width="10.7109375" style="246" customWidth="1"/>
    <col min="15110" max="15110" width="13.5703125" style="246" customWidth="1"/>
    <col min="15111" max="15360" width="12.5703125" style="246"/>
    <col min="15361" max="15361" width="42.140625" style="246" customWidth="1"/>
    <col min="15362" max="15362" width="2.28515625" style="246" customWidth="1"/>
    <col min="15363" max="15365" width="10.7109375" style="246" customWidth="1"/>
    <col min="15366" max="15366" width="13.5703125" style="246" customWidth="1"/>
    <col min="15367" max="15616" width="12.5703125" style="246"/>
    <col min="15617" max="15617" width="42.140625" style="246" customWidth="1"/>
    <col min="15618" max="15618" width="2.28515625" style="246" customWidth="1"/>
    <col min="15619" max="15621" width="10.7109375" style="246" customWidth="1"/>
    <col min="15622" max="15622" width="13.5703125" style="246" customWidth="1"/>
    <col min="15623" max="15872" width="12.5703125" style="246"/>
    <col min="15873" max="15873" width="42.140625" style="246" customWidth="1"/>
    <col min="15874" max="15874" width="2.28515625" style="246" customWidth="1"/>
    <col min="15875" max="15877" width="10.7109375" style="246" customWidth="1"/>
    <col min="15878" max="15878" width="13.5703125" style="246" customWidth="1"/>
    <col min="15879" max="16128" width="12.5703125" style="246"/>
    <col min="16129" max="16129" width="42.140625" style="246" customWidth="1"/>
    <col min="16130" max="16130" width="2.28515625" style="246" customWidth="1"/>
    <col min="16131" max="16133" width="10.7109375" style="246" customWidth="1"/>
    <col min="16134" max="16134" width="13.5703125" style="246" customWidth="1"/>
    <col min="16135" max="16384" width="12.5703125" style="246"/>
  </cols>
  <sheetData>
    <row r="1" spans="1:6" ht="15" customHeight="1">
      <c r="A1" s="984" t="s">
        <v>1775</v>
      </c>
    </row>
    <row r="2" spans="1:6" ht="15.95" customHeight="1">
      <c r="A2" s="500" t="s">
        <v>734</v>
      </c>
      <c r="B2" s="247"/>
      <c r="C2" s="247"/>
      <c r="D2" s="247"/>
      <c r="E2" s="247"/>
      <c r="F2" s="247"/>
    </row>
    <row r="3" spans="1:6" ht="18" customHeight="1">
      <c r="A3" s="247" t="s">
        <v>1437</v>
      </c>
      <c r="B3" s="247"/>
      <c r="C3" s="247"/>
      <c r="D3" s="247"/>
      <c r="E3" s="247"/>
      <c r="F3" s="247"/>
    </row>
    <row r="4" spans="1:6" ht="18" customHeight="1">
      <c r="A4" s="247" t="s">
        <v>345</v>
      </c>
      <c r="B4" s="247"/>
      <c r="C4" s="247"/>
      <c r="D4" s="247"/>
      <c r="E4" s="247"/>
      <c r="F4" s="247"/>
    </row>
    <row r="5" spans="1:6" ht="12.95" customHeight="1">
      <c r="A5" s="247"/>
      <c r="B5" s="247"/>
      <c r="C5" s="247"/>
      <c r="D5" s="247"/>
      <c r="E5" s="247"/>
      <c r="F5" s="247"/>
    </row>
    <row r="6" spans="1:6" ht="75" customHeight="1">
      <c r="A6" s="1051" t="s">
        <v>1742</v>
      </c>
      <c r="B6" s="248"/>
      <c r="C6" s="1051" t="s">
        <v>1743</v>
      </c>
      <c r="D6" s="1051"/>
      <c r="E6" s="1051"/>
      <c r="F6" s="1051"/>
    </row>
    <row r="7" spans="1:6" ht="80.099999999999994" customHeight="1">
      <c r="A7" s="1052"/>
      <c r="B7" s="249"/>
      <c r="C7" s="1051" t="s">
        <v>1744</v>
      </c>
      <c r="D7" s="1051"/>
      <c r="E7" s="1051"/>
      <c r="F7" s="1051"/>
    </row>
    <row r="8" spans="1:6" ht="50.1" customHeight="1">
      <c r="A8" s="248" t="s">
        <v>1745</v>
      </c>
      <c r="B8" s="250"/>
      <c r="C8" s="247"/>
      <c r="D8" s="247"/>
      <c r="E8" s="247"/>
      <c r="F8" s="247"/>
    </row>
    <row r="9" spans="1:6" ht="6.95" customHeight="1">
      <c r="A9" s="247"/>
      <c r="B9" s="247"/>
      <c r="C9" s="247"/>
      <c r="D9" s="247"/>
      <c r="E9" s="247"/>
      <c r="F9" s="247"/>
    </row>
    <row r="10" spans="1:6">
      <c r="A10" s="247"/>
      <c r="B10" s="247"/>
      <c r="C10" s="247"/>
      <c r="D10" s="247"/>
      <c r="E10" s="247"/>
      <c r="F10" s="247"/>
    </row>
    <row r="11" spans="1:6" ht="24.95" customHeight="1">
      <c r="A11" s="1053" t="s">
        <v>1438</v>
      </c>
      <c r="B11" s="1056"/>
      <c r="C11" s="1059" t="s">
        <v>380</v>
      </c>
      <c r="D11" s="1062" t="s">
        <v>1746</v>
      </c>
      <c r="E11" s="1063"/>
      <c r="F11" s="1064" t="s">
        <v>1439</v>
      </c>
    </row>
    <row r="12" spans="1:6" ht="24.95" customHeight="1">
      <c r="A12" s="1054"/>
      <c r="B12" s="1057"/>
      <c r="C12" s="1060"/>
      <c r="D12" s="893">
        <v>2020</v>
      </c>
      <c r="E12" s="251">
        <v>2019</v>
      </c>
      <c r="F12" s="1064"/>
    </row>
    <row r="13" spans="1:6" ht="24.95" customHeight="1">
      <c r="A13" s="1055"/>
      <c r="B13" s="1058"/>
      <c r="C13" s="1061"/>
      <c r="D13" s="1065" t="s">
        <v>1440</v>
      </c>
      <c r="E13" s="1063"/>
      <c r="F13" s="894" t="s">
        <v>663</v>
      </c>
    </row>
    <row r="14" spans="1:6" ht="21.95" customHeight="1">
      <c r="A14" s="891"/>
      <c r="B14" s="892"/>
      <c r="C14" s="891"/>
      <c r="D14" s="892"/>
      <c r="E14" s="892"/>
      <c r="F14" s="891"/>
    </row>
    <row r="15" spans="1:6">
      <c r="A15" s="247" t="s">
        <v>1441</v>
      </c>
      <c r="B15" s="247"/>
      <c r="C15" s="247"/>
      <c r="D15" s="247"/>
      <c r="E15" s="247"/>
      <c r="F15" s="247"/>
    </row>
    <row r="16" spans="1:6">
      <c r="A16" s="247" t="s">
        <v>1442</v>
      </c>
      <c r="B16" s="247"/>
      <c r="C16" s="252" t="s">
        <v>182</v>
      </c>
      <c r="D16" s="253">
        <v>176231</v>
      </c>
      <c r="E16" s="253">
        <v>164641</v>
      </c>
      <c r="F16" s="254">
        <v>7.0395587976263556</v>
      </c>
    </row>
    <row r="17" spans="1:6">
      <c r="A17" s="247"/>
      <c r="B17" s="247"/>
      <c r="C17" s="247"/>
      <c r="D17" s="247"/>
      <c r="E17" s="247"/>
      <c r="F17" s="247"/>
    </row>
    <row r="18" spans="1:6">
      <c r="A18" s="247" t="s">
        <v>1443</v>
      </c>
      <c r="B18" s="247"/>
      <c r="C18" s="252" t="s">
        <v>182</v>
      </c>
      <c r="D18" s="253">
        <v>157103</v>
      </c>
      <c r="E18" s="253">
        <v>145200</v>
      </c>
      <c r="F18" s="254">
        <v>8.1976584022038566</v>
      </c>
    </row>
    <row r="19" spans="1:6">
      <c r="A19" s="247"/>
      <c r="B19" s="247"/>
      <c r="C19" s="247"/>
      <c r="D19" s="247"/>
      <c r="E19" s="247"/>
      <c r="F19" s="247"/>
    </row>
    <row r="20" spans="1:6">
      <c r="A20" s="247" t="s">
        <v>1444</v>
      </c>
      <c r="B20" s="247"/>
      <c r="C20" s="252"/>
      <c r="D20" s="255"/>
      <c r="E20" s="255"/>
      <c r="F20" s="254"/>
    </row>
    <row r="21" spans="1:6" ht="8.1" customHeight="1">
      <c r="A21" s="247"/>
      <c r="B21" s="247"/>
      <c r="C21" s="252"/>
      <c r="D21" s="247"/>
      <c r="E21" s="247"/>
      <c r="F21" s="256"/>
    </row>
    <row r="22" spans="1:6">
      <c r="A22" s="247" t="s">
        <v>1445</v>
      </c>
      <c r="B22" s="247"/>
      <c r="C22" s="252" t="s">
        <v>182</v>
      </c>
      <c r="D22" s="253">
        <v>45473</v>
      </c>
      <c r="E22" s="253">
        <v>44537</v>
      </c>
      <c r="F22" s="254">
        <v>2.1016233693333533</v>
      </c>
    </row>
    <row r="23" spans="1:6">
      <c r="A23" s="247" t="s">
        <v>1446</v>
      </c>
      <c r="B23" s="247"/>
      <c r="C23" s="252" t="s">
        <v>182</v>
      </c>
      <c r="D23" s="253">
        <v>11908</v>
      </c>
      <c r="E23" s="253">
        <v>10278</v>
      </c>
      <c r="F23" s="254">
        <v>15.859116559641961</v>
      </c>
    </row>
    <row r="24" spans="1:6">
      <c r="A24" s="247" t="s">
        <v>1447</v>
      </c>
      <c r="B24" s="247"/>
      <c r="C24" s="252" t="s">
        <v>182</v>
      </c>
      <c r="D24" s="253">
        <v>90808</v>
      </c>
      <c r="E24" s="253">
        <v>83398</v>
      </c>
      <c r="F24" s="254">
        <v>8.8851051583970815</v>
      </c>
    </row>
    <row r="25" spans="1:6">
      <c r="A25" s="247"/>
      <c r="B25" s="247"/>
      <c r="C25" s="247"/>
      <c r="D25" s="247"/>
      <c r="E25" s="247"/>
      <c r="F25" s="247"/>
    </row>
    <row r="26" spans="1:6" ht="13.5">
      <c r="A26" s="247" t="s">
        <v>1448</v>
      </c>
      <c r="B26" s="247"/>
      <c r="C26" s="252" t="s">
        <v>1449</v>
      </c>
      <c r="D26" s="253">
        <v>199222</v>
      </c>
      <c r="E26" s="253">
        <v>180133</v>
      </c>
      <c r="F26" s="254">
        <v>10.59716986893018</v>
      </c>
    </row>
    <row r="27" spans="1:6">
      <c r="A27" s="247" t="s">
        <v>1450</v>
      </c>
      <c r="B27" s="247"/>
      <c r="C27" s="252" t="s">
        <v>318</v>
      </c>
      <c r="D27" s="257">
        <v>48075.4</v>
      </c>
      <c r="E27" s="257">
        <v>43350.9</v>
      </c>
      <c r="F27" s="254">
        <v>10.898274314950797</v>
      </c>
    </row>
    <row r="28" spans="1:6">
      <c r="A28" s="247"/>
      <c r="B28" s="247"/>
      <c r="C28" s="252"/>
      <c r="D28" s="247"/>
      <c r="E28" s="247"/>
      <c r="F28" s="254"/>
    </row>
    <row r="29" spans="1:6" ht="13.5">
      <c r="A29" s="247" t="s">
        <v>1451</v>
      </c>
      <c r="B29" s="247"/>
      <c r="C29" s="252" t="s">
        <v>1449</v>
      </c>
      <c r="D29" s="253">
        <v>82242</v>
      </c>
      <c r="E29" s="253">
        <v>78845</v>
      </c>
      <c r="F29" s="254">
        <v>4.3084532944384506</v>
      </c>
    </row>
    <row r="30" spans="1:6">
      <c r="A30" s="247"/>
      <c r="B30" s="247"/>
      <c r="C30" s="252" t="s">
        <v>318</v>
      </c>
      <c r="D30" s="257">
        <v>28869.5</v>
      </c>
      <c r="E30" s="257">
        <v>26465.3</v>
      </c>
      <c r="F30" s="254">
        <v>9.084348184226144</v>
      </c>
    </row>
    <row r="31" spans="1:6" ht="12.75" customHeight="1">
      <c r="A31" s="247"/>
      <c r="B31" s="247"/>
      <c r="C31" s="247"/>
      <c r="D31" s="247"/>
      <c r="E31" s="247"/>
      <c r="F31" s="247"/>
    </row>
    <row r="32" spans="1:6" ht="13.5">
      <c r="A32" s="247" t="s">
        <v>1452</v>
      </c>
      <c r="B32" s="247"/>
      <c r="C32" s="252" t="s">
        <v>1449</v>
      </c>
      <c r="D32" s="253">
        <v>116980</v>
      </c>
      <c r="E32" s="253">
        <v>101288</v>
      </c>
      <c r="F32" s="254">
        <v>15.492457151883727</v>
      </c>
    </row>
    <row r="33" spans="1:6">
      <c r="A33" s="247"/>
      <c r="B33" s="247"/>
      <c r="C33" s="252" t="s">
        <v>318</v>
      </c>
      <c r="D33" s="257">
        <v>19206</v>
      </c>
      <c r="E33" s="257">
        <v>16885.599999999999</v>
      </c>
      <c r="F33" s="254">
        <v>13.741886577912553</v>
      </c>
    </row>
    <row r="34" spans="1:6">
      <c r="A34" s="247"/>
      <c r="B34" s="247"/>
      <c r="C34" s="252"/>
      <c r="D34" s="247"/>
      <c r="E34" s="247"/>
      <c r="F34" s="254"/>
    </row>
    <row r="35" spans="1:6" ht="13.5">
      <c r="A35" s="247" t="s">
        <v>1453</v>
      </c>
      <c r="B35" s="247"/>
      <c r="C35" s="252" t="s">
        <v>1449</v>
      </c>
      <c r="D35" s="253">
        <v>12775</v>
      </c>
      <c r="E35" s="253">
        <v>9578</v>
      </c>
      <c r="F35" s="254">
        <v>33.378575903111312</v>
      </c>
    </row>
    <row r="36" spans="1:6">
      <c r="A36" s="247" t="s">
        <v>1454</v>
      </c>
      <c r="B36" s="247"/>
      <c r="C36" s="252" t="s">
        <v>318</v>
      </c>
      <c r="D36" s="257">
        <v>5135.5</v>
      </c>
      <c r="E36" s="257">
        <v>4292</v>
      </c>
      <c r="F36" s="254">
        <v>19.652842497670079</v>
      </c>
    </row>
    <row r="37" spans="1:6">
      <c r="A37" s="247"/>
      <c r="B37" s="247"/>
      <c r="C37" s="252"/>
      <c r="D37" s="247"/>
      <c r="E37" s="247"/>
      <c r="F37" s="254"/>
    </row>
    <row r="38" spans="1:6" ht="13.5">
      <c r="A38" s="247" t="s">
        <v>1455</v>
      </c>
      <c r="B38" s="247"/>
      <c r="C38" s="252" t="s">
        <v>1449</v>
      </c>
      <c r="D38" s="253">
        <v>104205</v>
      </c>
      <c r="E38" s="253">
        <v>91710</v>
      </c>
      <c r="F38" s="254">
        <v>13.62446843310434</v>
      </c>
    </row>
    <row r="39" spans="1:6">
      <c r="A39" s="247" t="s">
        <v>1456</v>
      </c>
      <c r="B39" s="247"/>
      <c r="C39" s="252" t="s">
        <v>318</v>
      </c>
      <c r="D39" s="257">
        <v>14070.5</v>
      </c>
      <c r="E39" s="257">
        <v>12593.6</v>
      </c>
      <c r="F39" s="254">
        <v>11.727385338584682</v>
      </c>
    </row>
    <row r="40" spans="1:6" ht="11.45" customHeight="1">
      <c r="A40" s="247"/>
      <c r="B40" s="247"/>
      <c r="C40" s="247"/>
      <c r="D40" s="247"/>
      <c r="E40" s="247"/>
      <c r="F40" s="247"/>
    </row>
    <row r="41" spans="1:6" ht="11.45" customHeight="1">
      <c r="A41" s="247"/>
      <c r="B41" s="247"/>
      <c r="C41" s="247"/>
      <c r="D41" s="247"/>
      <c r="E41" s="247"/>
      <c r="F41" s="247"/>
    </row>
    <row r="42" spans="1:6" ht="11.45" customHeight="1">
      <c r="A42" s="247"/>
      <c r="B42" s="247"/>
      <c r="C42" s="247"/>
      <c r="D42" s="247"/>
      <c r="E42" s="247"/>
      <c r="F42" s="247"/>
    </row>
    <row r="43" spans="1:6" ht="12" customHeight="1">
      <c r="A43" s="247" t="s">
        <v>1741</v>
      </c>
      <c r="B43" s="247"/>
      <c r="C43" s="247"/>
      <c r="D43" s="247"/>
      <c r="E43" s="247"/>
      <c r="F43" s="24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RowHeight="15"/>
  <cols>
    <col min="1" max="1" width="35.7109375" style="694" customWidth="1"/>
    <col min="2" max="2" width="12.7109375" style="694" customWidth="1"/>
    <col min="3" max="4" width="12.140625" style="694" customWidth="1"/>
    <col min="5" max="5" width="12.5703125" style="694" customWidth="1"/>
    <col min="6" max="6" width="12.28515625" style="694" customWidth="1"/>
    <col min="7" max="7" width="12.7109375" style="694" hidden="1" customWidth="1"/>
    <col min="8" max="8" width="11.7109375" style="694" customWidth="1"/>
    <col min="9" max="10" width="11.5703125" style="694" customWidth="1"/>
    <col min="11" max="16384" width="11.42578125" style="694"/>
  </cols>
  <sheetData>
    <row r="1" spans="1:12" ht="15" customHeight="1">
      <c r="A1" s="984" t="s">
        <v>1775</v>
      </c>
    </row>
    <row r="2" spans="1:12" ht="30" customHeight="1">
      <c r="A2" s="933" t="s">
        <v>734</v>
      </c>
      <c r="B2" s="932"/>
      <c r="C2" s="932"/>
      <c r="D2" s="932"/>
      <c r="E2" s="932"/>
      <c r="F2" s="932"/>
      <c r="G2" s="932"/>
      <c r="H2" s="932"/>
      <c r="I2" s="932"/>
      <c r="J2" s="932"/>
    </row>
    <row r="3" spans="1:12" ht="30" customHeight="1">
      <c r="A3" s="1066" t="s">
        <v>345</v>
      </c>
      <c r="B3" s="1066"/>
      <c r="C3" s="1066"/>
      <c r="D3" s="1066"/>
      <c r="E3" s="1066"/>
      <c r="F3" s="1066"/>
      <c r="G3" s="1066"/>
      <c r="H3" s="1066"/>
      <c r="I3" s="1066"/>
      <c r="J3" s="1066"/>
    </row>
    <row r="4" spans="1:12" ht="30" customHeight="1">
      <c r="A4" s="932" t="s">
        <v>1306</v>
      </c>
      <c r="B4" s="932"/>
      <c r="C4" s="932"/>
      <c r="D4" s="932"/>
      <c r="E4" s="932"/>
      <c r="F4" s="932"/>
      <c r="G4" s="932"/>
      <c r="H4" s="932"/>
      <c r="I4" s="932"/>
      <c r="J4" s="932"/>
    </row>
    <row r="5" spans="1:12" ht="30" customHeight="1">
      <c r="A5" s="721"/>
      <c r="B5" s="721"/>
      <c r="C5" s="721"/>
      <c r="D5" s="721"/>
      <c r="E5" s="721"/>
      <c r="F5" s="721"/>
      <c r="G5" s="721"/>
      <c r="H5" s="721"/>
      <c r="I5" s="721"/>
      <c r="J5" s="721"/>
    </row>
    <row r="6" spans="1:12" ht="24.95" customHeight="1">
      <c r="A6" s="1067" t="s">
        <v>1307</v>
      </c>
      <c r="B6" s="1070" t="s">
        <v>380</v>
      </c>
      <c r="C6" s="1070" t="s">
        <v>1767</v>
      </c>
      <c r="D6" s="1070" t="s">
        <v>1738</v>
      </c>
      <c r="E6" s="1070" t="s">
        <v>1768</v>
      </c>
      <c r="F6" s="1070" t="s">
        <v>1769</v>
      </c>
      <c r="G6" s="65"/>
      <c r="H6" s="1075" t="s">
        <v>1767</v>
      </c>
      <c r="I6" s="1067"/>
      <c r="J6" s="936" t="s">
        <v>1308</v>
      </c>
    </row>
    <row r="7" spans="1:12" ht="24.95" customHeight="1">
      <c r="A7" s="1068"/>
      <c r="B7" s="1071"/>
      <c r="C7" s="1073"/>
      <c r="D7" s="1073"/>
      <c r="E7" s="1073"/>
      <c r="F7" s="1073"/>
      <c r="G7" s="65"/>
      <c r="H7" s="1076"/>
      <c r="I7" s="1068"/>
      <c r="J7" s="935" t="s">
        <v>700</v>
      </c>
      <c r="K7" s="935"/>
    </row>
    <row r="8" spans="1:12" ht="24.95" customHeight="1">
      <c r="A8" s="1068"/>
      <c r="B8" s="1071"/>
      <c r="C8" s="1073"/>
      <c r="D8" s="1073"/>
      <c r="E8" s="1073"/>
      <c r="F8" s="1073"/>
      <c r="G8" s="936" t="s">
        <v>1308</v>
      </c>
      <c r="H8" s="1077"/>
      <c r="I8" s="1069"/>
      <c r="J8" s="722" t="s">
        <v>1721</v>
      </c>
      <c r="K8" s="723"/>
      <c r="L8" s="67"/>
    </row>
    <row r="9" spans="1:12" ht="24.95" customHeight="1">
      <c r="A9" s="1068"/>
      <c r="B9" s="1071"/>
      <c r="C9" s="1073"/>
      <c r="D9" s="1073"/>
      <c r="E9" s="1073"/>
      <c r="F9" s="1073"/>
      <c r="G9" s="724" t="s">
        <v>700</v>
      </c>
      <c r="H9" s="725" t="s">
        <v>1309</v>
      </c>
      <c r="I9" s="726"/>
      <c r="J9" s="727"/>
      <c r="K9" s="935"/>
      <c r="L9" s="67"/>
    </row>
    <row r="10" spans="1:12" ht="24.95" customHeight="1">
      <c r="A10" s="1068"/>
      <c r="B10" s="1071"/>
      <c r="C10" s="1073"/>
      <c r="D10" s="1073"/>
      <c r="E10" s="1073"/>
      <c r="F10" s="1073"/>
      <c r="G10" s="936">
        <v>2019</v>
      </c>
      <c r="H10" s="1070" t="s">
        <v>1738</v>
      </c>
      <c r="I10" s="1070" t="s">
        <v>1768</v>
      </c>
      <c r="J10" s="934" t="s">
        <v>1308</v>
      </c>
      <c r="K10" s="935"/>
    </row>
    <row r="11" spans="1:12" ht="24.95" customHeight="1">
      <c r="A11" s="1068"/>
      <c r="B11" s="1071"/>
      <c r="C11" s="1073"/>
      <c r="D11" s="1073"/>
      <c r="E11" s="1073"/>
      <c r="F11" s="1073"/>
      <c r="G11" s="936"/>
      <c r="H11" s="1073"/>
      <c r="I11" s="1073"/>
      <c r="J11" s="936" t="s">
        <v>700</v>
      </c>
      <c r="K11" s="935"/>
    </row>
    <row r="12" spans="1:12" ht="24.95" customHeight="1">
      <c r="A12" s="1069"/>
      <c r="B12" s="1072"/>
      <c r="C12" s="1074"/>
      <c r="D12" s="1074"/>
      <c r="E12" s="1074"/>
      <c r="F12" s="1074"/>
      <c r="G12" s="728"/>
      <c r="H12" s="1074"/>
      <c r="I12" s="1074"/>
      <c r="J12" s="729" t="s">
        <v>1530</v>
      </c>
      <c r="L12" s="730"/>
    </row>
    <row r="13" spans="1:12" ht="24.95" customHeight="1">
      <c r="H13" s="730"/>
      <c r="I13" s="730"/>
      <c r="J13" s="730"/>
    </row>
    <row r="14" spans="1:12" ht="24.95" customHeight="1">
      <c r="A14" s="1066" t="s">
        <v>1320</v>
      </c>
      <c r="B14" s="1066"/>
      <c r="C14" s="1066"/>
      <c r="D14" s="1066"/>
      <c r="E14" s="1066"/>
      <c r="F14" s="1066"/>
      <c r="G14" s="1066"/>
      <c r="H14" s="1066"/>
      <c r="I14" s="1066"/>
      <c r="J14" s="1066"/>
    </row>
    <row r="15" spans="1:12" ht="24.95" customHeight="1"/>
    <row r="16" spans="1:12" ht="24.95" customHeight="1">
      <c r="A16" s="694" t="s">
        <v>1310</v>
      </c>
      <c r="B16" s="731">
        <v>1000</v>
      </c>
      <c r="C16" s="732">
        <v>505421</v>
      </c>
      <c r="D16" s="732">
        <v>502672</v>
      </c>
      <c r="E16" s="732">
        <v>487634</v>
      </c>
      <c r="F16" s="732">
        <v>500577.83333333331</v>
      </c>
      <c r="G16" s="732">
        <v>481197.66666666669</v>
      </c>
      <c r="H16" s="733">
        <v>0.54687748671101133</v>
      </c>
      <c r="I16" s="733">
        <v>3.6476127587493892</v>
      </c>
      <c r="J16" s="733">
        <v>4.0274855863113572</v>
      </c>
    </row>
    <row r="17" spans="1:231" ht="24.95" customHeight="1">
      <c r="B17" s="937"/>
      <c r="C17" s="734"/>
      <c r="D17" s="734"/>
      <c r="E17" s="735"/>
      <c r="F17" s="734"/>
      <c r="G17" s="735"/>
      <c r="H17" s="733"/>
      <c r="I17" s="733"/>
      <c r="J17" s="733"/>
    </row>
    <row r="18" spans="1:231" ht="24.95" customHeight="1">
      <c r="A18" s="694" t="s">
        <v>142</v>
      </c>
      <c r="B18" s="736" t="s">
        <v>1474</v>
      </c>
      <c r="C18" s="737">
        <v>54652</v>
      </c>
      <c r="D18" s="737">
        <v>51697</v>
      </c>
      <c r="E18" s="737">
        <v>49076</v>
      </c>
      <c r="F18" s="737">
        <v>292441</v>
      </c>
      <c r="G18" s="737">
        <v>276780</v>
      </c>
      <c r="H18" s="733">
        <v>5.7159989941389284</v>
      </c>
      <c r="I18" s="733">
        <v>11.361969190643094</v>
      </c>
      <c r="J18" s="733">
        <v>5.6582845581328201</v>
      </c>
    </row>
    <row r="19" spans="1:231" ht="24.95" customHeight="1">
      <c r="B19" s="937"/>
      <c r="C19" s="738"/>
      <c r="D19" s="738"/>
      <c r="E19" s="739"/>
      <c r="F19" s="740"/>
      <c r="G19" s="739"/>
      <c r="H19" s="733"/>
      <c r="I19" s="733"/>
      <c r="J19" s="733"/>
    </row>
    <row r="20" spans="1:231" ht="24.95" customHeight="1">
      <c r="A20" s="694" t="s">
        <v>1311</v>
      </c>
      <c r="B20" s="736" t="s">
        <v>1474</v>
      </c>
      <c r="C20" s="737">
        <v>13738</v>
      </c>
      <c r="D20" s="737">
        <v>13042</v>
      </c>
      <c r="E20" s="737">
        <v>12317</v>
      </c>
      <c r="F20" s="737">
        <v>75289</v>
      </c>
      <c r="G20" s="737">
        <v>70658</v>
      </c>
      <c r="H20" s="733">
        <v>5.3366048152123824</v>
      </c>
      <c r="I20" s="733">
        <v>11.53690021920923</v>
      </c>
      <c r="J20" s="733">
        <v>6.5541056922075285</v>
      </c>
    </row>
    <row r="21" spans="1:231" ht="24.95" customHeight="1">
      <c r="A21" s="694" t="s">
        <v>1312</v>
      </c>
      <c r="B21" s="736" t="s">
        <v>1474</v>
      </c>
      <c r="C21" s="737">
        <v>20808</v>
      </c>
      <c r="D21" s="737">
        <v>19770</v>
      </c>
      <c r="E21" s="737">
        <v>18818</v>
      </c>
      <c r="F21" s="737">
        <v>115654</v>
      </c>
      <c r="G21" s="737">
        <v>110209</v>
      </c>
      <c r="H21" s="733">
        <v>5.2503793626707136</v>
      </c>
      <c r="I21" s="733">
        <v>10.57498140078647</v>
      </c>
      <c r="J21" s="733">
        <v>4.9406128356123418</v>
      </c>
    </row>
    <row r="22" spans="1:231" ht="24.95" customHeight="1">
      <c r="A22" s="694" t="s">
        <v>1313</v>
      </c>
      <c r="B22" s="736" t="s">
        <v>1474</v>
      </c>
      <c r="C22" s="737">
        <v>20105</v>
      </c>
      <c r="D22" s="737">
        <v>18885</v>
      </c>
      <c r="E22" s="737">
        <v>17941</v>
      </c>
      <c r="F22" s="737">
        <v>101496</v>
      </c>
      <c r="G22" s="737">
        <v>95913</v>
      </c>
      <c r="H22" s="733">
        <v>6.4601535610272691</v>
      </c>
      <c r="I22" s="733">
        <v>12.061757984504766</v>
      </c>
      <c r="J22" s="733">
        <v>5.8209001907979001</v>
      </c>
    </row>
    <row r="23" spans="1:231" ht="24.95" customHeight="1">
      <c r="B23" s="937"/>
      <c r="C23" s="737"/>
      <c r="D23" s="737"/>
      <c r="E23" s="737"/>
      <c r="F23" s="737"/>
      <c r="G23" s="737"/>
      <c r="H23" s="733"/>
      <c r="I23" s="733"/>
      <c r="J23" s="733"/>
    </row>
    <row r="24" spans="1:231" ht="24.95" customHeight="1">
      <c r="A24" s="694" t="s">
        <v>1314</v>
      </c>
      <c r="B24" s="736" t="s">
        <v>1474</v>
      </c>
      <c r="C24" s="737">
        <v>27061</v>
      </c>
      <c r="D24" s="737">
        <v>25694</v>
      </c>
      <c r="E24" s="737">
        <v>24785</v>
      </c>
      <c r="F24" s="737">
        <v>150774</v>
      </c>
      <c r="G24" s="737">
        <v>144010</v>
      </c>
      <c r="H24" s="733">
        <v>5.320308243169606</v>
      </c>
      <c r="I24" s="733">
        <v>9.1829735727254445</v>
      </c>
      <c r="J24" s="733">
        <v>4.696896048885506</v>
      </c>
    </row>
    <row r="25" spans="1:231" ht="24.95" customHeight="1">
      <c r="A25" s="694" t="s">
        <v>1315</v>
      </c>
      <c r="B25" s="736" t="s">
        <v>1474</v>
      </c>
      <c r="C25" s="737">
        <v>27591</v>
      </c>
      <c r="D25" s="737">
        <v>26003</v>
      </c>
      <c r="E25" s="737">
        <v>24291</v>
      </c>
      <c r="F25" s="737">
        <v>141666</v>
      </c>
      <c r="G25" s="737">
        <v>132771</v>
      </c>
      <c r="H25" s="733">
        <v>6.1069876552705296</v>
      </c>
      <c r="I25" s="733">
        <v>13.585278498209206</v>
      </c>
      <c r="J25" s="733">
        <v>6.6995051630250657</v>
      </c>
    </row>
    <row r="26" spans="1:231" ht="24.95" customHeight="1">
      <c r="B26" s="937"/>
      <c r="C26" s="734"/>
      <c r="D26" s="734"/>
      <c r="E26" s="735"/>
      <c r="F26" s="734"/>
      <c r="G26" s="735"/>
      <c r="H26" s="733"/>
      <c r="I26" s="733"/>
      <c r="J26" s="733"/>
    </row>
    <row r="27" spans="1:231" ht="24.95" customHeight="1">
      <c r="A27" s="694" t="s">
        <v>1316</v>
      </c>
      <c r="B27" s="741" t="s">
        <v>318</v>
      </c>
      <c r="C27" s="742">
        <v>8777828</v>
      </c>
      <c r="D27" s="742">
        <v>7960705</v>
      </c>
      <c r="E27" s="742">
        <v>7806983</v>
      </c>
      <c r="F27" s="742">
        <v>42622209</v>
      </c>
      <c r="G27" s="742">
        <v>39410161</v>
      </c>
      <c r="H27" s="733">
        <v>10.264455220988594</v>
      </c>
      <c r="I27" s="733">
        <v>12.435597720655991</v>
      </c>
      <c r="J27" s="733">
        <v>8.1503041817058346</v>
      </c>
    </row>
    <row r="28" spans="1:231" ht="24.95" customHeight="1">
      <c r="B28" s="937"/>
      <c r="C28" s="743"/>
      <c r="D28" s="743"/>
      <c r="E28" s="732"/>
      <c r="F28" s="742"/>
      <c r="G28" s="732"/>
      <c r="H28" s="733"/>
      <c r="I28" s="733"/>
      <c r="J28" s="733"/>
    </row>
    <row r="29" spans="1:231" ht="24.95" customHeight="1">
      <c r="A29" s="694" t="s">
        <v>1311</v>
      </c>
      <c r="B29" s="741" t="s">
        <v>318</v>
      </c>
      <c r="C29" s="742">
        <v>2100336</v>
      </c>
      <c r="D29" s="742">
        <v>1890337</v>
      </c>
      <c r="E29" s="742">
        <v>1893243</v>
      </c>
      <c r="F29" s="742">
        <v>10751503</v>
      </c>
      <c r="G29" s="742">
        <v>9987475</v>
      </c>
      <c r="H29" s="733">
        <v>11.109077376150395</v>
      </c>
      <c r="I29" s="733">
        <v>10.938532454629438</v>
      </c>
      <c r="J29" s="733">
        <v>7.6498614514679559</v>
      </c>
    </row>
    <row r="30" spans="1:231" ht="24.95" customHeight="1">
      <c r="A30" s="694" t="s">
        <v>1312</v>
      </c>
      <c r="B30" s="741" t="s">
        <v>318</v>
      </c>
      <c r="C30" s="742">
        <v>3608616</v>
      </c>
      <c r="D30" s="742">
        <v>3304125</v>
      </c>
      <c r="E30" s="742">
        <v>3201633</v>
      </c>
      <c r="F30" s="742">
        <v>18008237</v>
      </c>
      <c r="G30" s="742">
        <v>16851643</v>
      </c>
      <c r="H30" s="733">
        <v>9.2154806491885068</v>
      </c>
      <c r="I30" s="733">
        <v>12.711731794368688</v>
      </c>
      <c r="J30" s="733">
        <v>6.8633901157293593</v>
      </c>
    </row>
    <row r="31" spans="1:231" ht="24.95" customHeight="1">
      <c r="A31" s="694" t="s">
        <v>1313</v>
      </c>
      <c r="B31" s="741" t="s">
        <v>318</v>
      </c>
      <c r="C31" s="742">
        <v>3068876</v>
      </c>
      <c r="D31" s="742">
        <v>2766243</v>
      </c>
      <c r="E31" s="742">
        <v>2712107</v>
      </c>
      <c r="F31" s="742">
        <v>13862468</v>
      </c>
      <c r="G31" s="742">
        <v>12571043</v>
      </c>
      <c r="H31" s="733">
        <v>10.940217471856229</v>
      </c>
      <c r="I31" s="733">
        <v>13.154680106647703</v>
      </c>
      <c r="J31" s="733">
        <v>10.273013941643512</v>
      </c>
    </row>
    <row r="32" spans="1:231" ht="24.95" customHeight="1">
      <c r="A32" s="744"/>
      <c r="B32" s="741"/>
      <c r="C32" s="743"/>
      <c r="D32" s="743"/>
      <c r="E32" s="732"/>
      <c r="F32" s="742"/>
      <c r="G32" s="732"/>
      <c r="H32" s="733"/>
      <c r="I32" s="733"/>
      <c r="J32" s="733"/>
      <c r="K32" s="744"/>
      <c r="L32" s="744"/>
      <c r="M32" s="744"/>
      <c r="N32" s="744"/>
      <c r="O32" s="744"/>
      <c r="P32" s="744"/>
      <c r="Q32" s="744"/>
      <c r="R32" s="744"/>
      <c r="S32" s="744"/>
      <c r="T32" s="744"/>
      <c r="U32" s="744"/>
      <c r="V32" s="744"/>
      <c r="W32" s="744"/>
      <c r="X32" s="744"/>
      <c r="Y32" s="744"/>
      <c r="Z32" s="744"/>
      <c r="AA32" s="744"/>
      <c r="AB32" s="744"/>
      <c r="AC32" s="744"/>
      <c r="AD32" s="744"/>
      <c r="AE32" s="744"/>
      <c r="AF32" s="744"/>
      <c r="AG32" s="744"/>
      <c r="AH32" s="744"/>
      <c r="AI32" s="744"/>
      <c r="AJ32" s="744"/>
      <c r="AK32" s="744"/>
      <c r="AL32" s="744"/>
      <c r="AM32" s="744"/>
      <c r="AN32" s="744"/>
      <c r="AO32" s="744"/>
      <c r="AP32" s="744"/>
      <c r="AQ32" s="744"/>
      <c r="AR32" s="744"/>
      <c r="AS32" s="744"/>
      <c r="AT32" s="744"/>
      <c r="AU32" s="744"/>
      <c r="AV32" s="744"/>
      <c r="AW32" s="744"/>
      <c r="AX32" s="744"/>
      <c r="AY32" s="744"/>
      <c r="AZ32" s="744"/>
      <c r="BA32" s="744"/>
      <c r="BB32" s="744"/>
      <c r="BC32" s="744"/>
      <c r="BD32" s="744"/>
      <c r="BE32" s="744"/>
      <c r="BF32" s="744"/>
      <c r="BG32" s="744"/>
      <c r="BH32" s="744"/>
      <c r="BI32" s="744"/>
      <c r="BJ32" s="744"/>
      <c r="BK32" s="744"/>
      <c r="BL32" s="744"/>
      <c r="BM32" s="744"/>
      <c r="BN32" s="744"/>
      <c r="BO32" s="744"/>
      <c r="BP32" s="744"/>
      <c r="BQ32" s="744"/>
      <c r="BR32" s="744"/>
      <c r="BS32" s="744"/>
      <c r="BT32" s="744"/>
      <c r="BU32" s="744"/>
      <c r="BV32" s="744"/>
      <c r="BW32" s="744"/>
      <c r="BX32" s="744"/>
      <c r="BY32" s="744"/>
      <c r="BZ32" s="744"/>
      <c r="CA32" s="744"/>
      <c r="CB32" s="744"/>
      <c r="CC32" s="744"/>
      <c r="CD32" s="744"/>
      <c r="CE32" s="744"/>
      <c r="CF32" s="744"/>
      <c r="CG32" s="744"/>
      <c r="CH32" s="744"/>
      <c r="CI32" s="744"/>
      <c r="CJ32" s="744"/>
      <c r="CK32" s="744"/>
      <c r="CL32" s="744"/>
      <c r="CM32" s="744"/>
      <c r="CN32" s="744"/>
      <c r="CO32" s="744"/>
      <c r="CP32" s="744"/>
      <c r="CQ32" s="744"/>
      <c r="CR32" s="744"/>
      <c r="CS32" s="744"/>
      <c r="CT32" s="744"/>
      <c r="CU32" s="744"/>
      <c r="CV32" s="744"/>
      <c r="CW32" s="744"/>
      <c r="CX32" s="744"/>
      <c r="CY32" s="744"/>
      <c r="CZ32" s="744"/>
      <c r="DA32" s="744"/>
      <c r="DB32" s="744"/>
      <c r="DC32" s="744"/>
      <c r="DD32" s="744"/>
      <c r="DE32" s="744"/>
      <c r="DF32" s="744"/>
      <c r="DG32" s="744"/>
      <c r="DH32" s="744"/>
      <c r="DI32" s="744"/>
      <c r="DJ32" s="744"/>
      <c r="DK32" s="744"/>
      <c r="DL32" s="744"/>
      <c r="DM32" s="744"/>
      <c r="DN32" s="744"/>
      <c r="DO32" s="744"/>
      <c r="DP32" s="744"/>
      <c r="DQ32" s="744"/>
      <c r="DR32" s="744"/>
      <c r="DS32" s="744"/>
      <c r="DT32" s="744"/>
      <c r="DU32" s="744"/>
      <c r="DV32" s="744"/>
      <c r="DW32" s="744"/>
      <c r="DX32" s="744"/>
      <c r="DY32" s="744"/>
      <c r="DZ32" s="744"/>
      <c r="EA32" s="744"/>
      <c r="EB32" s="744"/>
      <c r="EC32" s="744"/>
      <c r="ED32" s="744"/>
      <c r="EE32" s="744"/>
      <c r="EF32" s="744"/>
      <c r="EG32" s="744"/>
      <c r="EH32" s="744"/>
      <c r="EI32" s="744"/>
      <c r="EJ32" s="744"/>
      <c r="EK32" s="744"/>
      <c r="EL32" s="744"/>
      <c r="EM32" s="744"/>
      <c r="EN32" s="744"/>
      <c r="EO32" s="744"/>
      <c r="EP32" s="744"/>
      <c r="EQ32" s="744"/>
      <c r="ER32" s="744"/>
      <c r="ES32" s="744"/>
      <c r="ET32" s="744"/>
      <c r="EU32" s="744"/>
      <c r="EV32" s="744"/>
      <c r="EW32" s="744"/>
      <c r="EX32" s="744"/>
      <c r="EY32" s="744"/>
      <c r="EZ32" s="744"/>
      <c r="FA32" s="744"/>
      <c r="FB32" s="744"/>
      <c r="FC32" s="744"/>
      <c r="FD32" s="744"/>
      <c r="FE32" s="744"/>
      <c r="FF32" s="744"/>
      <c r="FG32" s="744"/>
      <c r="FH32" s="744"/>
      <c r="FI32" s="744"/>
      <c r="FJ32" s="744"/>
      <c r="FK32" s="744"/>
      <c r="FL32" s="744"/>
      <c r="FM32" s="744"/>
      <c r="FN32" s="744"/>
      <c r="FO32" s="744"/>
      <c r="FP32" s="744"/>
      <c r="FQ32" s="744"/>
      <c r="FR32" s="744"/>
      <c r="FS32" s="744"/>
      <c r="FT32" s="744"/>
      <c r="FU32" s="744"/>
      <c r="FV32" s="744"/>
      <c r="FW32" s="744"/>
      <c r="FX32" s="744"/>
      <c r="FY32" s="744"/>
      <c r="FZ32" s="744"/>
      <c r="GA32" s="744"/>
      <c r="GB32" s="744"/>
      <c r="GC32" s="744"/>
      <c r="GD32" s="744"/>
      <c r="GE32" s="744"/>
      <c r="GF32" s="744"/>
      <c r="GG32" s="744"/>
      <c r="GH32" s="744"/>
      <c r="GI32" s="744"/>
      <c r="GJ32" s="744"/>
      <c r="GK32" s="744"/>
      <c r="GL32" s="744"/>
      <c r="GM32" s="744"/>
      <c r="GN32" s="744"/>
      <c r="GO32" s="744"/>
      <c r="GP32" s="744"/>
      <c r="GQ32" s="744"/>
      <c r="GR32" s="744"/>
      <c r="GS32" s="744"/>
      <c r="GT32" s="744"/>
      <c r="GU32" s="744"/>
      <c r="GV32" s="744"/>
      <c r="GW32" s="744"/>
      <c r="GX32" s="744"/>
      <c r="GY32" s="744"/>
      <c r="GZ32" s="744"/>
      <c r="HA32" s="744"/>
      <c r="HB32" s="744"/>
      <c r="HC32" s="744"/>
      <c r="HD32" s="744"/>
      <c r="HE32" s="744"/>
      <c r="HF32" s="744"/>
      <c r="HG32" s="744"/>
      <c r="HH32" s="744"/>
      <c r="HI32" s="744"/>
      <c r="HJ32" s="744"/>
      <c r="HK32" s="744"/>
      <c r="HL32" s="744"/>
      <c r="HM32" s="744"/>
      <c r="HN32" s="744"/>
      <c r="HO32" s="744"/>
      <c r="HP32" s="744"/>
      <c r="HQ32" s="744"/>
      <c r="HR32" s="744"/>
      <c r="HS32" s="744"/>
      <c r="HT32" s="744"/>
      <c r="HU32" s="744"/>
      <c r="HV32" s="744"/>
      <c r="HW32" s="744"/>
    </row>
    <row r="33" spans="1:10" ht="24.95" customHeight="1">
      <c r="A33" s="694" t="s">
        <v>1314</v>
      </c>
      <c r="B33" s="741" t="s">
        <v>318</v>
      </c>
      <c r="C33" s="742">
        <v>4705329</v>
      </c>
      <c r="D33" s="742">
        <v>4303857</v>
      </c>
      <c r="E33" s="742">
        <v>4250036</v>
      </c>
      <c r="F33" s="742">
        <v>24044759</v>
      </c>
      <c r="G33" s="742">
        <v>22611567</v>
      </c>
      <c r="H33" s="733">
        <v>9.3281909691702083</v>
      </c>
      <c r="I33" s="733">
        <v>10.712685727838547</v>
      </c>
      <c r="J33" s="733">
        <v>6.338313483536993</v>
      </c>
    </row>
    <row r="34" spans="1:10" ht="24.95" customHeight="1">
      <c r="A34" s="694" t="s">
        <v>1315</v>
      </c>
      <c r="B34" s="741" t="s">
        <v>318</v>
      </c>
      <c r="C34" s="742">
        <v>4072498</v>
      </c>
      <c r="D34" s="742">
        <v>3656848</v>
      </c>
      <c r="E34" s="742">
        <v>3556947</v>
      </c>
      <c r="F34" s="742">
        <v>18577448</v>
      </c>
      <c r="G34" s="742">
        <v>16798593</v>
      </c>
      <c r="H34" s="733">
        <v>11.366346099154228</v>
      </c>
      <c r="I34" s="733">
        <v>14.494199660551587</v>
      </c>
      <c r="J34" s="733">
        <v>10.589309473716042</v>
      </c>
    </row>
    <row r="35" spans="1:10" ht="24.95" customHeight="1">
      <c r="B35" s="937"/>
      <c r="C35" s="937"/>
      <c r="D35" s="937"/>
      <c r="E35" s="937"/>
      <c r="F35" s="743"/>
      <c r="G35" s="732"/>
      <c r="H35" s="733"/>
      <c r="I35" s="733"/>
      <c r="J35" s="733"/>
    </row>
    <row r="36" spans="1:10" ht="24.95" customHeight="1">
      <c r="A36" s="694" t="s">
        <v>1317</v>
      </c>
      <c r="B36" s="68" t="s">
        <v>1476</v>
      </c>
      <c r="C36" s="745">
        <v>138.80000000000001</v>
      </c>
      <c r="D36" s="745">
        <v>131.4</v>
      </c>
      <c r="E36" s="745">
        <v>124.2</v>
      </c>
      <c r="F36" s="745">
        <v>125.9</v>
      </c>
      <c r="G36" s="745">
        <v>117.9</v>
      </c>
      <c r="H36" s="733">
        <v>5.6316590563165931</v>
      </c>
      <c r="I36" s="733">
        <v>11.755233494363935</v>
      </c>
      <c r="J36" s="733">
        <v>6.7854113655640305</v>
      </c>
    </row>
    <row r="37" spans="1:10" ht="24.95" customHeight="1">
      <c r="A37" s="694" t="s">
        <v>1318</v>
      </c>
      <c r="B37" s="937"/>
      <c r="C37" s="745"/>
      <c r="D37" s="745"/>
      <c r="E37" s="745"/>
      <c r="F37" s="732"/>
      <c r="G37" s="735"/>
      <c r="H37" s="733"/>
      <c r="I37" s="733"/>
      <c r="J37" s="733"/>
    </row>
    <row r="38" spans="1:10" ht="24.95" customHeight="1">
      <c r="A38" s="694" t="s">
        <v>1319</v>
      </c>
      <c r="B38" s="937" t="s">
        <v>182</v>
      </c>
      <c r="C38" s="739">
        <v>21</v>
      </c>
      <c r="D38" s="739">
        <v>19</v>
      </c>
      <c r="E38" s="739">
        <v>19</v>
      </c>
      <c r="F38" s="732"/>
      <c r="G38" s="735"/>
      <c r="H38" s="733"/>
      <c r="I38" s="733"/>
      <c r="J38" s="733"/>
    </row>
    <row r="39" spans="1:10" ht="18.95" customHeight="1">
      <c r="A39" s="746"/>
      <c r="B39" s="747"/>
      <c r="C39" s="747"/>
      <c r="D39" s="747"/>
      <c r="E39" s="747"/>
      <c r="F39" s="748"/>
      <c r="G39" s="749"/>
      <c r="H39" s="750"/>
      <c r="I39" s="750"/>
      <c r="J39" s="750"/>
    </row>
    <row r="40" spans="1:10" ht="18.95" customHeight="1">
      <c r="A40" s="1066"/>
      <c r="B40" s="1066"/>
      <c r="C40" s="1066"/>
      <c r="D40" s="1066"/>
      <c r="E40" s="1066"/>
      <c r="F40" s="1066"/>
      <c r="G40" s="1066"/>
      <c r="H40" s="1066"/>
      <c r="I40" s="1066"/>
      <c r="J40" s="1066"/>
    </row>
    <row r="41" spans="1:10" ht="18.95" customHeight="1">
      <c r="A41" s="933"/>
      <c r="B41" s="933"/>
      <c r="C41" s="933"/>
      <c r="D41" s="933"/>
      <c r="E41" s="933"/>
      <c r="F41" s="933"/>
      <c r="G41" s="933"/>
      <c r="H41" s="933"/>
      <c r="I41" s="933"/>
      <c r="J41" s="933"/>
    </row>
    <row r="42" spans="1:10" ht="18.95" customHeight="1">
      <c r="B42" s="741"/>
      <c r="C42" s="742"/>
      <c r="D42" s="742"/>
      <c r="E42" s="742"/>
      <c r="F42" s="742"/>
      <c r="G42" s="732"/>
      <c r="H42" s="751"/>
      <c r="I42" s="751"/>
      <c r="J42" s="751"/>
    </row>
    <row r="43" spans="1:10" ht="18.95" customHeight="1">
      <c r="B43" s="741"/>
      <c r="C43" s="742"/>
      <c r="D43" s="742"/>
      <c r="E43" s="742"/>
      <c r="F43" s="742"/>
      <c r="G43" s="732"/>
      <c r="H43" s="751"/>
      <c r="I43" s="751"/>
      <c r="J43" s="751"/>
    </row>
    <row r="44" spans="1:10" ht="18.95" customHeight="1">
      <c r="A44" s="694" t="s">
        <v>1321</v>
      </c>
      <c r="F44" s="732"/>
      <c r="G44" s="735"/>
      <c r="H44" s="733"/>
      <c r="I44" s="733"/>
    </row>
    <row r="45" spans="1:10" ht="18.95" customHeight="1">
      <c r="A45" s="694" t="s">
        <v>1322</v>
      </c>
    </row>
    <row r="46" spans="1:10" ht="18.95" customHeight="1">
      <c r="A46" s="694" t="s">
        <v>1323</v>
      </c>
    </row>
    <row r="47" spans="1:10" ht="18.95" customHeight="1">
      <c r="A47" s="694" t="s">
        <v>1324</v>
      </c>
    </row>
    <row r="48" spans="1:10" ht="18.95" customHeight="1">
      <c r="A48" s="694" t="s">
        <v>1741</v>
      </c>
      <c r="J48" s="937"/>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84" t="s">
        <v>1775</v>
      </c>
    </row>
    <row r="2" spans="1:12" ht="20.100000000000001" customHeight="1">
      <c r="A2" s="933" t="s">
        <v>734</v>
      </c>
      <c r="B2" s="932"/>
      <c r="C2" s="932"/>
      <c r="D2" s="932"/>
      <c r="E2" s="932"/>
      <c r="F2" s="932"/>
      <c r="G2" s="932"/>
      <c r="H2" s="932"/>
      <c r="I2" s="932"/>
      <c r="J2" s="932"/>
    </row>
    <row r="3" spans="1:12" ht="20.100000000000001" customHeight="1">
      <c r="A3" s="1066"/>
      <c r="B3" s="1066"/>
      <c r="C3" s="1066"/>
      <c r="D3" s="1066"/>
      <c r="E3" s="1066"/>
      <c r="F3" s="1066"/>
      <c r="G3" s="1066"/>
      <c r="H3" s="1066"/>
      <c r="I3" s="1066"/>
      <c r="J3" s="1066"/>
    </row>
    <row r="4" spans="1:12" ht="20.100000000000001" customHeight="1">
      <c r="A4" s="1066" t="s">
        <v>345</v>
      </c>
      <c r="B4" s="1066"/>
      <c r="C4" s="1066"/>
      <c r="D4" s="1066"/>
      <c r="E4" s="1066"/>
      <c r="F4" s="1066"/>
      <c r="G4" s="1066"/>
      <c r="H4" s="1066"/>
      <c r="I4" s="1066"/>
      <c r="J4" s="1066"/>
    </row>
    <row r="5" spans="1:12" ht="20.100000000000001" customHeight="1">
      <c r="A5" s="1021"/>
      <c r="B5" s="1021"/>
      <c r="C5" s="1021"/>
      <c r="D5" s="1021"/>
      <c r="E5" s="1021"/>
      <c r="F5" s="1021"/>
      <c r="G5" s="1021"/>
      <c r="H5" s="1021"/>
      <c r="I5" s="1021"/>
      <c r="J5" s="1021"/>
    </row>
    <row r="6" spans="1:12" ht="20.100000000000001" customHeight="1">
      <c r="A6" s="932" t="s">
        <v>1306</v>
      </c>
      <c r="B6" s="932"/>
      <c r="C6" s="932"/>
      <c r="D6" s="932"/>
      <c r="E6" s="932"/>
      <c r="F6" s="932"/>
      <c r="G6" s="932"/>
      <c r="H6" s="932"/>
      <c r="I6" s="932"/>
      <c r="J6" s="932"/>
    </row>
    <row r="7" spans="1:12" ht="20.100000000000001" customHeight="1">
      <c r="A7" s="747"/>
      <c r="B7" s="747"/>
      <c r="C7" s="747"/>
      <c r="D7" s="747"/>
      <c r="E7" s="747"/>
      <c r="F7" s="747"/>
      <c r="G7" s="747"/>
      <c r="H7" s="747"/>
      <c r="I7" s="747"/>
      <c r="J7" s="747"/>
      <c r="K7" s="935"/>
    </row>
    <row r="8" spans="1:12" ht="20.100000000000001" customHeight="1">
      <c r="A8" s="721"/>
      <c r="B8" s="721"/>
      <c r="C8" s="721"/>
      <c r="D8" s="721"/>
      <c r="E8" s="721"/>
      <c r="F8" s="721"/>
      <c r="G8" s="721"/>
      <c r="H8" s="721"/>
      <c r="I8" s="721"/>
      <c r="J8" s="721"/>
      <c r="K8" s="723"/>
      <c r="L8" s="935"/>
    </row>
    <row r="9" spans="1:12" ht="20.100000000000001" customHeight="1">
      <c r="A9" s="1067" t="s">
        <v>1307</v>
      </c>
      <c r="B9" s="1067" t="s">
        <v>380</v>
      </c>
      <c r="C9" s="1067" t="s">
        <v>1770</v>
      </c>
      <c r="D9" s="1067" t="s">
        <v>1723</v>
      </c>
      <c r="E9" s="1067" t="s">
        <v>1771</v>
      </c>
      <c r="F9" s="1067" t="s">
        <v>1772</v>
      </c>
      <c r="G9" s="1067" t="s">
        <v>1699</v>
      </c>
      <c r="H9" s="1080" t="s">
        <v>1763</v>
      </c>
      <c r="I9" s="1078"/>
      <c r="J9" s="1075" t="s">
        <v>1772</v>
      </c>
      <c r="K9" s="935"/>
      <c r="L9" s="935"/>
    </row>
    <row r="10" spans="1:12" ht="20.100000000000001" customHeight="1">
      <c r="A10" s="1078"/>
      <c r="B10" s="1078"/>
      <c r="C10" s="1078"/>
      <c r="D10" s="1078"/>
      <c r="E10" s="1078"/>
      <c r="F10" s="1078"/>
      <c r="G10" s="1078"/>
      <c r="H10" s="1080"/>
      <c r="I10" s="1078"/>
      <c r="J10" s="1076"/>
      <c r="K10" s="935"/>
    </row>
    <row r="11" spans="1:12" ht="20.100000000000001" customHeight="1">
      <c r="A11" s="1078"/>
      <c r="B11" s="1078"/>
      <c r="C11" s="1078"/>
      <c r="D11" s="1078"/>
      <c r="E11" s="1078"/>
      <c r="F11" s="1078"/>
      <c r="G11" s="1078"/>
      <c r="H11" s="1081"/>
      <c r="I11" s="1079"/>
      <c r="J11" s="1077"/>
      <c r="K11" s="935"/>
    </row>
    <row r="12" spans="1:12" ht="20.100000000000001" customHeight="1">
      <c r="A12" s="1078"/>
      <c r="B12" s="1078"/>
      <c r="C12" s="1078"/>
      <c r="D12" s="1078"/>
      <c r="E12" s="1078"/>
      <c r="F12" s="1078"/>
      <c r="G12" s="1078"/>
      <c r="H12" s="752" t="s">
        <v>1309</v>
      </c>
      <c r="I12" s="721"/>
      <c r="J12" s="721"/>
      <c r="L12" s="753"/>
    </row>
    <row r="13" spans="1:12" ht="20.100000000000001" customHeight="1">
      <c r="A13" s="1078"/>
      <c r="B13" s="1078"/>
      <c r="C13" s="1078"/>
      <c r="D13" s="1078"/>
      <c r="E13" s="1078"/>
      <c r="F13" s="1078"/>
      <c r="G13" s="1078"/>
      <c r="H13" s="1075" t="s">
        <v>1723</v>
      </c>
      <c r="I13" s="1075" t="s">
        <v>1771</v>
      </c>
      <c r="J13" s="1075" t="s">
        <v>1773</v>
      </c>
    </row>
    <row r="14" spans="1:12" ht="20.100000000000001" customHeight="1">
      <c r="A14" s="1078"/>
      <c r="B14" s="1078"/>
      <c r="C14" s="1078"/>
      <c r="D14" s="1078"/>
      <c r="E14" s="1078"/>
      <c r="F14" s="1078"/>
      <c r="G14" s="1078"/>
      <c r="H14" s="1076"/>
      <c r="I14" s="1076"/>
      <c r="J14" s="1076"/>
    </row>
    <row r="15" spans="1:12" ht="20.100000000000001" customHeight="1">
      <c r="A15" s="1079"/>
      <c r="B15" s="1079"/>
      <c r="C15" s="1079"/>
      <c r="D15" s="1079"/>
      <c r="E15" s="1079"/>
      <c r="F15" s="1079"/>
      <c r="G15" s="1079"/>
      <c r="H15" s="1077"/>
      <c r="I15" s="1077"/>
      <c r="J15" s="1077"/>
    </row>
    <row r="16" spans="1:12" ht="19.5" customHeight="1">
      <c r="A16" s="694"/>
      <c r="B16" s="694"/>
      <c r="C16" s="694"/>
      <c r="D16" s="694"/>
      <c r="E16" s="694"/>
      <c r="F16" s="694"/>
      <c r="G16" s="694"/>
      <c r="H16" s="694"/>
      <c r="I16" s="694"/>
      <c r="J16" s="694"/>
    </row>
    <row r="17" spans="1:231" ht="19.5" customHeight="1">
      <c r="A17" s="694"/>
      <c r="B17" s="694"/>
      <c r="C17" s="694"/>
      <c r="D17" s="694"/>
      <c r="E17" s="694"/>
      <c r="F17" s="694"/>
      <c r="G17" s="694"/>
      <c r="H17" s="694"/>
      <c r="I17" s="694"/>
      <c r="J17" s="694"/>
    </row>
    <row r="18" spans="1:231" ht="19.5" customHeight="1">
      <c r="A18" s="933" t="s">
        <v>1704</v>
      </c>
      <c r="B18" s="747"/>
      <c r="C18" s="747"/>
      <c r="D18" s="747"/>
      <c r="E18" s="747"/>
      <c r="F18" s="747"/>
      <c r="G18" s="747"/>
      <c r="H18" s="747"/>
      <c r="I18" s="747"/>
      <c r="J18" s="747"/>
    </row>
    <row r="19" spans="1:231" ht="19.5" customHeight="1">
      <c r="A19" s="933"/>
      <c r="B19" s="747"/>
      <c r="C19" s="747"/>
      <c r="D19" s="747"/>
      <c r="E19" s="747"/>
      <c r="F19" s="747"/>
      <c r="G19" s="747"/>
      <c r="H19" s="747"/>
      <c r="I19" s="747"/>
      <c r="J19" s="747"/>
    </row>
    <row r="20" spans="1:231" ht="19.5" customHeight="1">
      <c r="A20" s="932"/>
      <c r="B20" s="694"/>
      <c r="C20" s="694"/>
      <c r="D20" s="694"/>
      <c r="E20" s="694"/>
      <c r="F20" s="694"/>
      <c r="G20" s="694"/>
      <c r="H20" s="694"/>
      <c r="I20" s="694"/>
      <c r="J20" s="694"/>
    </row>
    <row r="21" spans="1:231" ht="19.5" customHeight="1">
      <c r="A21" s="933" t="s">
        <v>228</v>
      </c>
      <c r="B21" s="747"/>
      <c r="C21" s="747"/>
      <c r="D21" s="747"/>
      <c r="E21" s="747"/>
      <c r="F21" s="747"/>
      <c r="G21" s="747"/>
      <c r="H21" s="747"/>
      <c r="I21" s="747"/>
      <c r="J21" s="747"/>
    </row>
    <row r="22" spans="1:231" ht="19.5" customHeight="1">
      <c r="A22" s="694"/>
      <c r="B22" s="694"/>
      <c r="C22" s="694"/>
      <c r="D22" s="694"/>
      <c r="E22" s="694"/>
      <c r="F22" s="694"/>
      <c r="G22" s="694"/>
      <c r="H22" s="694"/>
      <c r="I22" s="694"/>
      <c r="J22" s="694"/>
    </row>
    <row r="23" spans="1:231" ht="19.5" customHeight="1">
      <c r="A23" s="694"/>
      <c r="B23" s="694"/>
      <c r="C23" s="694"/>
      <c r="D23" s="694"/>
      <c r="E23" s="694"/>
      <c r="F23" s="694"/>
      <c r="H23" s="694"/>
      <c r="I23" s="694"/>
      <c r="J23" s="694"/>
    </row>
    <row r="24" spans="1:231" ht="19.5" customHeight="1">
      <c r="A24" s="694" t="s">
        <v>1705</v>
      </c>
      <c r="B24" s="731">
        <v>1000</v>
      </c>
      <c r="C24" s="754">
        <v>885350</v>
      </c>
      <c r="D24" s="754">
        <v>882470</v>
      </c>
      <c r="E24" s="754">
        <v>857336</v>
      </c>
      <c r="F24" s="754">
        <v>883910</v>
      </c>
      <c r="G24" s="754">
        <v>853132</v>
      </c>
      <c r="H24" s="755">
        <v>0.32635670334401823</v>
      </c>
      <c r="I24" s="755">
        <v>3.2675637089775762</v>
      </c>
      <c r="J24" s="755">
        <v>3.6076480544628566</v>
      </c>
    </row>
    <row r="25" spans="1:231" ht="19.5" customHeight="1">
      <c r="A25" s="694"/>
      <c r="B25" s="937"/>
      <c r="C25" s="735" t="s">
        <v>711</v>
      </c>
      <c r="D25" s="735" t="s">
        <v>711</v>
      </c>
      <c r="E25" s="735" t="s">
        <v>711</v>
      </c>
      <c r="F25" s="732" t="s">
        <v>711</v>
      </c>
      <c r="G25" s="735" t="s">
        <v>711</v>
      </c>
      <c r="H25" s="755"/>
      <c r="I25" s="755"/>
      <c r="J25" s="755"/>
    </row>
    <row r="26" spans="1:231" ht="19.5" customHeight="1">
      <c r="A26" s="694" t="s">
        <v>142</v>
      </c>
      <c r="B26" s="736" t="s">
        <v>1474</v>
      </c>
      <c r="C26" s="737">
        <v>275811</v>
      </c>
      <c r="D26" s="737">
        <v>248629</v>
      </c>
      <c r="E26" s="737">
        <v>269388</v>
      </c>
      <c r="F26" s="737">
        <v>524440</v>
      </c>
      <c r="G26" s="737">
        <v>502856</v>
      </c>
      <c r="H26" s="755">
        <v>10.932755229679557</v>
      </c>
      <c r="I26" s="755">
        <v>2.3842932870061162</v>
      </c>
      <c r="J26" s="755">
        <v>4.2922824824601804</v>
      </c>
    </row>
    <row r="27" spans="1:231" ht="19.5" customHeight="1">
      <c r="A27" s="694"/>
      <c r="B27" s="937"/>
      <c r="C27" s="735" t="s">
        <v>711</v>
      </c>
      <c r="D27" s="735" t="s">
        <v>711</v>
      </c>
      <c r="E27" s="735" t="s">
        <v>711</v>
      </c>
      <c r="F27" s="732" t="s">
        <v>711</v>
      </c>
      <c r="G27" s="735" t="s">
        <v>711</v>
      </c>
      <c r="H27" s="755"/>
      <c r="I27" s="755"/>
      <c r="J27" s="755"/>
    </row>
    <row r="28" spans="1:231" ht="19.5" customHeight="1">
      <c r="A28" s="694" t="s">
        <v>1706</v>
      </c>
      <c r="B28" s="741" t="s">
        <v>318</v>
      </c>
      <c r="C28" s="756">
        <v>36847102</v>
      </c>
      <c r="D28" s="756">
        <v>28786891</v>
      </c>
      <c r="E28" s="756">
        <v>34832163</v>
      </c>
      <c r="F28" s="756">
        <v>65633993</v>
      </c>
      <c r="G28" s="756">
        <v>60650804</v>
      </c>
      <c r="H28" s="755">
        <v>27.999588423772479</v>
      </c>
      <c r="I28" s="755">
        <v>5.7847082307234388</v>
      </c>
      <c r="J28" s="755">
        <v>8.2161961117613629</v>
      </c>
    </row>
    <row r="29" spans="1:231" ht="19.5" customHeight="1">
      <c r="A29" s="694"/>
      <c r="B29" s="741"/>
      <c r="C29" s="756"/>
      <c r="D29" s="756"/>
      <c r="E29" s="756"/>
      <c r="F29" s="756"/>
      <c r="G29" s="756"/>
      <c r="H29" s="755"/>
      <c r="I29" s="755"/>
      <c r="J29" s="755"/>
    </row>
    <row r="30" spans="1:231" ht="19.5" customHeight="1">
      <c r="A30" s="694"/>
      <c r="B30" s="741"/>
      <c r="C30" s="756"/>
      <c r="D30" s="756"/>
      <c r="E30" s="756"/>
      <c r="F30" s="756"/>
      <c r="G30" s="756"/>
      <c r="H30" s="755"/>
      <c r="I30" s="755"/>
      <c r="J30" s="755"/>
    </row>
    <row r="31" spans="1:231" ht="19.5" customHeight="1">
      <c r="A31" s="694"/>
      <c r="B31" s="694"/>
      <c r="C31" s="694"/>
      <c r="D31" s="694"/>
      <c r="E31" s="735"/>
      <c r="F31" s="732"/>
      <c r="G31" s="735"/>
      <c r="H31" s="755"/>
      <c r="I31" s="755"/>
      <c r="J31" s="755"/>
    </row>
    <row r="32" spans="1:231" ht="19.5" customHeight="1">
      <c r="A32" s="933" t="s">
        <v>1325</v>
      </c>
      <c r="B32" s="747"/>
      <c r="C32" s="747"/>
      <c r="D32" s="747"/>
      <c r="E32" s="747"/>
      <c r="F32" s="747"/>
      <c r="G32" s="747"/>
      <c r="H32" s="747"/>
      <c r="I32" s="747"/>
      <c r="J32" s="747"/>
      <c r="K32" s="757"/>
      <c r="L32" s="757"/>
      <c r="M32" s="757"/>
      <c r="N32" s="757"/>
      <c r="O32" s="757"/>
      <c r="P32" s="757"/>
      <c r="Q32" s="757"/>
      <c r="R32" s="757"/>
      <c r="S32" s="757"/>
      <c r="T32" s="757"/>
      <c r="U32" s="757"/>
      <c r="V32" s="757"/>
      <c r="W32" s="757"/>
      <c r="X32" s="757"/>
      <c r="Y32" s="757"/>
      <c r="Z32" s="757"/>
      <c r="AA32" s="757"/>
      <c r="AB32" s="757"/>
      <c r="AC32" s="757"/>
      <c r="AD32" s="757"/>
      <c r="AE32" s="757"/>
      <c r="AF32" s="757"/>
      <c r="AG32" s="757"/>
      <c r="AH32" s="757"/>
      <c r="AI32" s="757"/>
      <c r="AJ32" s="757"/>
      <c r="AK32" s="757"/>
      <c r="AL32" s="757"/>
      <c r="AM32" s="757"/>
      <c r="AN32" s="757"/>
      <c r="AO32" s="757"/>
      <c r="AP32" s="757"/>
      <c r="AQ32" s="757"/>
      <c r="AR32" s="757"/>
      <c r="AS32" s="757"/>
      <c r="AT32" s="757"/>
      <c r="AU32" s="757"/>
      <c r="AV32" s="757"/>
      <c r="AW32" s="757"/>
      <c r="AX32" s="757"/>
      <c r="AY32" s="757"/>
      <c r="AZ32" s="757"/>
      <c r="BA32" s="757"/>
      <c r="BB32" s="757"/>
      <c r="BC32" s="757"/>
      <c r="BD32" s="757"/>
      <c r="BE32" s="757"/>
      <c r="BF32" s="757"/>
      <c r="BG32" s="757"/>
      <c r="BH32" s="757"/>
      <c r="BI32" s="757"/>
      <c r="BJ32" s="757"/>
      <c r="BK32" s="757"/>
      <c r="BL32" s="757"/>
      <c r="BM32" s="757"/>
      <c r="BN32" s="757"/>
      <c r="BO32" s="757"/>
      <c r="BP32" s="757"/>
      <c r="BQ32" s="757"/>
      <c r="BR32" s="757"/>
      <c r="BS32" s="757"/>
      <c r="BT32" s="757"/>
      <c r="BU32" s="757"/>
      <c r="BV32" s="757"/>
      <c r="BW32" s="757"/>
      <c r="BX32" s="757"/>
      <c r="BY32" s="757"/>
      <c r="BZ32" s="757"/>
      <c r="CA32" s="757"/>
      <c r="CB32" s="757"/>
      <c r="CC32" s="757"/>
      <c r="CD32" s="757"/>
      <c r="CE32" s="757"/>
      <c r="CF32" s="757"/>
      <c r="CG32" s="757"/>
      <c r="CH32" s="757"/>
      <c r="CI32" s="757"/>
      <c r="CJ32" s="757"/>
      <c r="CK32" s="757"/>
      <c r="CL32" s="757"/>
      <c r="CM32" s="757"/>
      <c r="CN32" s="757"/>
      <c r="CO32" s="757"/>
      <c r="CP32" s="757"/>
      <c r="CQ32" s="757"/>
      <c r="CR32" s="757"/>
      <c r="CS32" s="757"/>
      <c r="CT32" s="757"/>
      <c r="CU32" s="757"/>
      <c r="CV32" s="757"/>
      <c r="CW32" s="757"/>
      <c r="CX32" s="757"/>
      <c r="CY32" s="757"/>
      <c r="CZ32" s="757"/>
      <c r="DA32" s="757"/>
      <c r="DB32" s="757"/>
      <c r="DC32" s="757"/>
      <c r="DD32" s="757"/>
      <c r="DE32" s="757"/>
      <c r="DF32" s="757"/>
      <c r="DG32" s="757"/>
      <c r="DH32" s="757"/>
      <c r="DI32" s="757"/>
      <c r="DJ32" s="757"/>
      <c r="DK32" s="757"/>
      <c r="DL32" s="757"/>
      <c r="DM32" s="757"/>
      <c r="DN32" s="757"/>
      <c r="DO32" s="757"/>
      <c r="DP32" s="757"/>
      <c r="DQ32" s="757"/>
      <c r="DR32" s="757"/>
      <c r="DS32" s="757"/>
      <c r="DT32" s="757"/>
      <c r="DU32" s="757"/>
      <c r="DV32" s="757"/>
      <c r="DW32" s="757"/>
      <c r="DX32" s="757"/>
      <c r="DY32" s="757"/>
      <c r="DZ32" s="757"/>
      <c r="EA32" s="757"/>
      <c r="EB32" s="757"/>
      <c r="EC32" s="757"/>
      <c r="ED32" s="757"/>
      <c r="EE32" s="757"/>
      <c r="EF32" s="757"/>
      <c r="EG32" s="757"/>
      <c r="EH32" s="757"/>
      <c r="EI32" s="757"/>
      <c r="EJ32" s="757"/>
      <c r="EK32" s="757"/>
      <c r="EL32" s="757"/>
      <c r="EM32" s="757"/>
      <c r="EN32" s="757"/>
      <c r="EO32" s="757"/>
      <c r="EP32" s="757"/>
      <c r="EQ32" s="757"/>
      <c r="ER32" s="757"/>
      <c r="ES32" s="757"/>
      <c r="ET32" s="757"/>
      <c r="EU32" s="757"/>
      <c r="EV32" s="757"/>
      <c r="EW32" s="757"/>
      <c r="EX32" s="757"/>
      <c r="EY32" s="757"/>
      <c r="EZ32" s="757"/>
      <c r="FA32" s="757"/>
      <c r="FB32" s="757"/>
      <c r="FC32" s="757"/>
      <c r="FD32" s="757"/>
      <c r="FE32" s="757"/>
      <c r="FF32" s="757"/>
      <c r="FG32" s="757"/>
      <c r="FH32" s="757"/>
      <c r="FI32" s="757"/>
      <c r="FJ32" s="757"/>
      <c r="FK32" s="757"/>
      <c r="FL32" s="757"/>
      <c r="FM32" s="757"/>
      <c r="FN32" s="757"/>
      <c r="FO32" s="757"/>
      <c r="FP32" s="757"/>
      <c r="FQ32" s="757"/>
      <c r="FR32" s="757"/>
      <c r="FS32" s="757"/>
      <c r="FT32" s="757"/>
      <c r="FU32" s="757"/>
      <c r="FV32" s="757"/>
      <c r="FW32" s="757"/>
      <c r="FX32" s="757"/>
      <c r="FY32" s="757"/>
      <c r="FZ32" s="757"/>
      <c r="GA32" s="757"/>
      <c r="GB32" s="757"/>
      <c r="GC32" s="757"/>
      <c r="GD32" s="757"/>
      <c r="GE32" s="757"/>
      <c r="GF32" s="757"/>
      <c r="GG32" s="757"/>
      <c r="GH32" s="757"/>
      <c r="GI32" s="757"/>
      <c r="GJ32" s="757"/>
      <c r="GK32" s="757"/>
      <c r="GL32" s="757"/>
      <c r="GM32" s="757"/>
      <c r="GN32" s="757"/>
      <c r="GO32" s="757"/>
      <c r="GP32" s="757"/>
      <c r="GQ32" s="757"/>
      <c r="GR32" s="757"/>
      <c r="GS32" s="757"/>
      <c r="GT32" s="757"/>
      <c r="GU32" s="757"/>
      <c r="GV32" s="757"/>
      <c r="GW32" s="757"/>
      <c r="GX32" s="757"/>
      <c r="GY32" s="757"/>
      <c r="GZ32" s="757"/>
      <c r="HA32" s="757"/>
      <c r="HB32" s="757"/>
      <c r="HC32" s="757"/>
      <c r="HD32" s="757"/>
      <c r="HE32" s="757"/>
      <c r="HF32" s="757"/>
      <c r="HG32" s="757"/>
      <c r="HH32" s="757"/>
      <c r="HI32" s="757"/>
      <c r="HJ32" s="757"/>
      <c r="HK32" s="757"/>
      <c r="HL32" s="757"/>
      <c r="HM32" s="757"/>
      <c r="HN32" s="757"/>
      <c r="HO32" s="757"/>
      <c r="HP32" s="757"/>
      <c r="HQ32" s="757"/>
      <c r="HR32" s="757"/>
      <c r="HS32" s="757"/>
      <c r="HT32" s="757"/>
      <c r="HU32" s="757"/>
      <c r="HV32" s="757"/>
      <c r="HW32" s="757"/>
    </row>
    <row r="33" spans="1:10" ht="19.5" customHeight="1">
      <c r="A33" s="747"/>
      <c r="B33" s="747"/>
      <c r="C33" s="747"/>
      <c r="D33" s="747"/>
      <c r="E33" s="758"/>
      <c r="F33" s="748"/>
      <c r="G33" s="758"/>
      <c r="H33" s="755"/>
      <c r="I33" s="755"/>
      <c r="J33" s="755"/>
    </row>
    <row r="34" spans="1:10" ht="19.5" customHeight="1">
      <c r="A34" s="694"/>
      <c r="B34" s="694"/>
      <c r="C34" s="694"/>
      <c r="D34" s="694"/>
      <c r="F34" s="732"/>
      <c r="H34" s="755"/>
      <c r="I34" s="755"/>
      <c r="J34" s="755"/>
    </row>
    <row r="35" spans="1:10" ht="19.5" customHeight="1">
      <c r="A35" s="694" t="s">
        <v>1705</v>
      </c>
      <c r="B35" s="731">
        <v>1000</v>
      </c>
      <c r="C35" s="754">
        <v>505421</v>
      </c>
      <c r="D35" s="754">
        <v>501520</v>
      </c>
      <c r="E35" s="754">
        <v>487634</v>
      </c>
      <c r="F35" s="754">
        <v>503470.5</v>
      </c>
      <c r="G35" s="754">
        <v>484137.5</v>
      </c>
      <c r="H35" s="755">
        <v>0.7778353804434488</v>
      </c>
      <c r="I35" s="755">
        <v>3.6476127587493892</v>
      </c>
      <c r="J35" s="755">
        <v>3.9932870310603903</v>
      </c>
    </row>
    <row r="36" spans="1:10" ht="19.5" customHeight="1">
      <c r="A36" s="694"/>
      <c r="B36" s="937"/>
      <c r="C36" s="735"/>
      <c r="D36" s="735"/>
      <c r="E36" s="735"/>
      <c r="F36" s="732"/>
      <c r="G36" s="735"/>
      <c r="H36" s="755"/>
      <c r="I36" s="755"/>
      <c r="J36" s="755"/>
    </row>
    <row r="37" spans="1:10" ht="19.5" customHeight="1">
      <c r="A37" s="694" t="s">
        <v>142</v>
      </c>
      <c r="B37" s="736" t="s">
        <v>1474</v>
      </c>
      <c r="C37" s="737">
        <v>160336</v>
      </c>
      <c r="D37" s="737">
        <v>132105</v>
      </c>
      <c r="E37" s="737">
        <v>155568</v>
      </c>
      <c r="F37" s="737">
        <v>292441</v>
      </c>
      <c r="G37" s="737">
        <v>276780</v>
      </c>
      <c r="H37" s="755">
        <v>21.37012225123955</v>
      </c>
      <c r="I37" s="755">
        <v>3.0648976653296245</v>
      </c>
      <c r="J37" s="755">
        <v>5.6582845581328201</v>
      </c>
    </row>
    <row r="38" spans="1:10" ht="19.5" customHeight="1">
      <c r="A38" s="694"/>
      <c r="B38" s="937"/>
      <c r="C38" s="735"/>
      <c r="D38" s="735"/>
      <c r="E38" s="735"/>
      <c r="F38" s="732"/>
      <c r="G38" s="735"/>
      <c r="H38" s="755"/>
      <c r="I38" s="755"/>
      <c r="J38" s="755"/>
    </row>
    <row r="39" spans="1:10" ht="19.5" customHeight="1">
      <c r="A39" s="694" t="s">
        <v>1706</v>
      </c>
      <c r="B39" s="741" t="s">
        <v>318</v>
      </c>
      <c r="C39" s="756">
        <v>24501237</v>
      </c>
      <c r="D39" s="756">
        <v>18120972</v>
      </c>
      <c r="E39" s="756">
        <v>23288901</v>
      </c>
      <c r="F39" s="756">
        <v>42622209</v>
      </c>
      <c r="G39" s="756">
        <v>39410161</v>
      </c>
      <c r="H39" s="755">
        <v>35.209286786602831</v>
      </c>
      <c r="I39" s="755">
        <v>5.2056385142433328</v>
      </c>
      <c r="J39" s="755">
        <v>8.1503041817058346</v>
      </c>
    </row>
    <row r="40" spans="1:10" ht="19.5" customHeight="1">
      <c r="A40" s="694"/>
      <c r="B40" s="741"/>
      <c r="C40" s="741"/>
      <c r="D40" s="741"/>
      <c r="E40" s="732"/>
      <c r="F40" s="732"/>
      <c r="G40" s="732"/>
      <c r="H40" s="755"/>
      <c r="I40" s="755"/>
      <c r="J40" s="755"/>
    </row>
    <row r="41" spans="1:10" ht="19.5" customHeight="1">
      <c r="A41" s="694"/>
      <c r="B41" s="741"/>
      <c r="C41" s="741"/>
      <c r="D41" s="741"/>
      <c r="E41" s="732"/>
      <c r="F41" s="732"/>
      <c r="G41" s="732"/>
      <c r="H41" s="755"/>
      <c r="I41" s="755"/>
      <c r="J41" s="755"/>
    </row>
    <row r="42" spans="1:10" ht="19.5" customHeight="1">
      <c r="A42" s="694"/>
      <c r="B42" s="741"/>
      <c r="C42" s="741"/>
      <c r="D42" s="741"/>
      <c r="E42" s="732"/>
      <c r="F42" s="732"/>
      <c r="G42" s="732"/>
      <c r="H42" s="755"/>
      <c r="I42" s="755"/>
      <c r="J42" s="755"/>
    </row>
    <row r="43" spans="1:10" ht="19.5" customHeight="1">
      <c r="A43" s="719" t="s">
        <v>1707</v>
      </c>
      <c r="B43" s="747"/>
      <c r="C43" s="747"/>
      <c r="D43" s="747"/>
      <c r="E43" s="747"/>
      <c r="F43" s="747"/>
      <c r="G43" s="747"/>
      <c r="H43" s="747"/>
      <c r="I43" s="747"/>
      <c r="J43" s="747"/>
    </row>
    <row r="44" spans="1:10" ht="19.5" customHeight="1">
      <c r="A44" s="747"/>
      <c r="B44" s="747"/>
      <c r="C44" s="747"/>
      <c r="D44" s="747"/>
      <c r="E44" s="758"/>
      <c r="F44" s="748"/>
      <c r="G44" s="758"/>
      <c r="H44" s="755"/>
      <c r="I44" s="755"/>
      <c r="J44" s="755"/>
    </row>
    <row r="45" spans="1:10" ht="19.5" customHeight="1">
      <c r="A45" s="694"/>
      <c r="B45" s="694"/>
      <c r="C45" s="694"/>
      <c r="D45" s="694"/>
      <c r="F45" s="732"/>
      <c r="H45" s="755"/>
      <c r="I45" s="755"/>
      <c r="J45" s="755"/>
    </row>
    <row r="46" spans="1:10" ht="19.5" customHeight="1">
      <c r="A46" s="694" t="s">
        <v>1705</v>
      </c>
      <c r="B46" s="731">
        <v>1000</v>
      </c>
      <c r="C46" s="754">
        <v>379929</v>
      </c>
      <c r="D46" s="754">
        <v>380950</v>
      </c>
      <c r="E46" s="754">
        <v>369702</v>
      </c>
      <c r="F46" s="754">
        <v>380439.5</v>
      </c>
      <c r="G46" s="754">
        <v>368994.5</v>
      </c>
      <c r="H46" s="755">
        <v>-0.26801417508859515</v>
      </c>
      <c r="I46" s="755">
        <v>2.7662820325559494</v>
      </c>
      <c r="J46" s="755">
        <v>3.1016722471473201</v>
      </c>
    </row>
    <row r="47" spans="1:10" ht="19.5" customHeight="1">
      <c r="A47" s="694"/>
      <c r="B47" s="937"/>
      <c r="C47" s="735" t="s">
        <v>711</v>
      </c>
      <c r="D47" s="735" t="s">
        <v>711</v>
      </c>
      <c r="E47" s="735" t="s">
        <v>711</v>
      </c>
      <c r="F47" s="732" t="s">
        <v>711</v>
      </c>
      <c r="G47" s="735" t="s">
        <v>711</v>
      </c>
      <c r="H47" s="755"/>
      <c r="I47" s="755"/>
      <c r="J47" s="755"/>
    </row>
    <row r="48" spans="1:10" ht="19.5" customHeight="1">
      <c r="A48" s="694" t="s">
        <v>142</v>
      </c>
      <c r="B48" s="736" t="s">
        <v>1474</v>
      </c>
      <c r="C48" s="737">
        <v>115475</v>
      </c>
      <c r="D48" s="737">
        <v>116524</v>
      </c>
      <c r="E48" s="737">
        <v>113820</v>
      </c>
      <c r="F48" s="737">
        <v>231999</v>
      </c>
      <c r="G48" s="737">
        <v>226076</v>
      </c>
      <c r="H48" s="755">
        <v>-0.90024372661426355</v>
      </c>
      <c r="I48" s="755">
        <v>1.4540502547882568</v>
      </c>
      <c r="J48" s="755">
        <v>2.619915426670687</v>
      </c>
    </row>
    <row r="49" spans="1:10" ht="19.5" customHeight="1">
      <c r="A49" s="694"/>
      <c r="B49" s="937"/>
      <c r="C49" s="735" t="s">
        <v>711</v>
      </c>
      <c r="D49" s="735" t="s">
        <v>711</v>
      </c>
      <c r="E49" s="735" t="s">
        <v>711</v>
      </c>
      <c r="F49" s="732" t="s">
        <v>711</v>
      </c>
      <c r="G49" s="735" t="s">
        <v>711</v>
      </c>
      <c r="H49" s="755"/>
      <c r="I49" s="755"/>
      <c r="J49" s="755"/>
    </row>
    <row r="50" spans="1:10" ht="19.5" customHeight="1">
      <c r="A50" s="694" t="s">
        <v>1706</v>
      </c>
      <c r="B50" s="741" t="s">
        <v>318</v>
      </c>
      <c r="C50" s="756">
        <v>12345865</v>
      </c>
      <c r="D50" s="756">
        <v>10665919</v>
      </c>
      <c r="E50" s="756">
        <v>11543262</v>
      </c>
      <c r="F50" s="756">
        <v>23011784</v>
      </c>
      <c r="G50" s="756">
        <v>21240643</v>
      </c>
      <c r="H50" s="755">
        <v>15.750597768462328</v>
      </c>
      <c r="I50" s="755">
        <v>6.952999940571388</v>
      </c>
      <c r="J50" s="755">
        <v>8.3384528425057596</v>
      </c>
    </row>
    <row r="51" spans="1:10" ht="19.5" customHeight="1">
      <c r="A51" s="694"/>
      <c r="B51" s="741"/>
      <c r="C51" s="756"/>
      <c r="D51" s="756"/>
      <c r="E51" s="756"/>
      <c r="F51" s="756"/>
      <c r="G51" s="756"/>
      <c r="H51" s="755"/>
      <c r="I51" s="755"/>
      <c r="J51" s="755"/>
    </row>
    <row r="52" spans="1:10" ht="19.5" customHeight="1">
      <c r="A52" s="694" t="s">
        <v>1326</v>
      </c>
      <c r="B52" s="694"/>
      <c r="C52" s="694"/>
      <c r="D52" s="694"/>
      <c r="E52" s="694"/>
      <c r="F52" s="759"/>
      <c r="H52" s="694"/>
      <c r="I52" s="760"/>
      <c r="J52" s="760"/>
    </row>
    <row r="53" spans="1:10" ht="19.5" customHeight="1">
      <c r="A53" s="694" t="s">
        <v>1635</v>
      </c>
      <c r="B53" s="694"/>
      <c r="C53" s="694"/>
      <c r="D53" s="694"/>
      <c r="E53" s="694"/>
      <c r="F53" s="759"/>
      <c r="G53" s="735"/>
      <c r="H53" s="761"/>
      <c r="I53" s="760"/>
      <c r="J53" s="760"/>
    </row>
    <row r="54" spans="1:10" ht="19.5" customHeight="1">
      <c r="A54" s="694" t="s">
        <v>1700</v>
      </c>
      <c r="B54" s="694"/>
      <c r="C54" s="694"/>
      <c r="D54" s="694"/>
      <c r="E54" s="694"/>
      <c r="F54" s="759"/>
      <c r="H54" s="694"/>
      <c r="I54" s="760"/>
      <c r="J54" s="760"/>
    </row>
    <row r="55" spans="1:10" ht="19.5" customHeight="1">
      <c r="A55" s="694" t="s">
        <v>1703</v>
      </c>
      <c r="B55" s="694"/>
      <c r="C55" s="694"/>
      <c r="D55" s="694"/>
      <c r="E55" s="694"/>
      <c r="F55" s="759"/>
      <c r="H55" s="694"/>
      <c r="I55" s="760"/>
      <c r="J55" s="760"/>
    </row>
    <row r="56" spans="1:10" ht="19.5" customHeight="1">
      <c r="A56" s="694" t="s">
        <v>1701</v>
      </c>
      <c r="B56" s="694"/>
      <c r="C56" s="694"/>
      <c r="D56" s="694"/>
      <c r="E56" s="694"/>
      <c r="F56" s="759"/>
      <c r="H56" s="694"/>
      <c r="I56" s="760"/>
      <c r="J56" s="760"/>
    </row>
    <row r="57" spans="1:10" ht="19.5" customHeight="1">
      <c r="A57" s="694" t="s">
        <v>1702</v>
      </c>
      <c r="B57" s="694"/>
      <c r="C57" s="694"/>
      <c r="D57" s="694"/>
      <c r="E57" s="694"/>
      <c r="F57" s="759"/>
      <c r="H57" s="694"/>
      <c r="I57" s="760"/>
      <c r="J57" s="760"/>
    </row>
    <row r="58" spans="1:10" ht="26.45" customHeight="1">
      <c r="A58" s="1021" t="s">
        <v>1741</v>
      </c>
      <c r="B58" s="1021"/>
      <c r="C58" s="1021"/>
      <c r="D58" s="1021"/>
      <c r="E58" s="1021"/>
      <c r="F58" s="1021"/>
      <c r="G58" s="1021"/>
      <c r="H58" s="1021"/>
      <c r="I58" s="1021"/>
      <c r="J58" s="1021"/>
    </row>
    <row r="59" spans="1:10" ht="20.100000000000001" customHeight="1"/>
    <row r="60" spans="1:10" ht="20.100000000000001" customHeight="1"/>
  </sheetData>
  <mergeCells count="16">
    <mergeCell ref="A58:J58"/>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90"/>
    <col min="3" max="3" width="11.42578125" style="24" customWidth="1"/>
    <col min="4" max="16384" width="11.42578125" style="890"/>
  </cols>
  <sheetData>
    <row r="1" spans="1:7" s="975" customFormat="1" ht="15" customHeight="1">
      <c r="A1" s="984" t="s">
        <v>1775</v>
      </c>
      <c r="C1" s="24"/>
    </row>
    <row r="2" spans="1:7" ht="30" customHeight="1">
      <c r="A2" s="1082" t="s">
        <v>677</v>
      </c>
      <c r="B2" s="1082"/>
      <c r="C2" s="1082"/>
      <c r="D2" s="1082"/>
      <c r="E2" s="1082"/>
      <c r="F2" s="1082"/>
      <c r="G2" s="1082"/>
    </row>
    <row r="59" spans="1:8">
      <c r="A59" s="790" t="s">
        <v>1741</v>
      </c>
      <c r="B59" s="790"/>
      <c r="C59" s="790"/>
      <c r="D59" s="790"/>
      <c r="E59" s="790"/>
      <c r="F59" s="790"/>
      <c r="G59" s="790"/>
      <c r="H59" s="79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0"/>
    <col min="3" max="3" width="11.42578125" style="24" customWidth="1"/>
    <col min="4" max="16384" width="11.42578125" style="890"/>
  </cols>
  <sheetData>
    <row r="1" spans="1:7" s="975" customFormat="1" ht="15" customHeight="1">
      <c r="A1" s="984" t="s">
        <v>1775</v>
      </c>
      <c r="C1" s="24"/>
    </row>
    <row r="2" spans="1:7" ht="30" customHeight="1">
      <c r="A2" s="1082" t="s">
        <v>677</v>
      </c>
      <c r="B2" s="1082"/>
      <c r="C2" s="1082"/>
      <c r="D2" s="1082"/>
      <c r="E2" s="1082"/>
      <c r="F2" s="1082"/>
      <c r="G2" s="1082"/>
    </row>
    <row r="59" spans="1:7">
      <c r="A59" s="791" t="s">
        <v>1741</v>
      </c>
      <c r="B59" s="790"/>
      <c r="C59" s="790"/>
      <c r="D59" s="790"/>
      <c r="E59" s="790"/>
      <c r="F59" s="790"/>
      <c r="G59" s="79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5"/>
    <col min="3" max="3" width="11.42578125" style="24"/>
    <col min="4" max="16384" width="11.42578125" style="895"/>
  </cols>
  <sheetData>
    <row r="1" spans="1:7" s="975" customFormat="1" ht="15" customHeight="1">
      <c r="A1" s="984" t="s">
        <v>1775</v>
      </c>
      <c r="C1" s="24"/>
    </row>
    <row r="2" spans="1:7" ht="12" customHeight="1">
      <c r="A2" s="1083" t="s">
        <v>656</v>
      </c>
      <c r="B2" s="1083"/>
      <c r="C2" s="1083"/>
      <c r="D2" s="1083"/>
      <c r="E2" s="1083"/>
      <c r="F2" s="1083"/>
      <c r="G2" s="1083"/>
    </row>
    <row r="59" spans="1:7" ht="20.100000000000001" customHeight="1">
      <c r="A59" s="1084" t="s">
        <v>1741</v>
      </c>
      <c r="B59" s="1084"/>
      <c r="C59" s="1084"/>
      <c r="D59" s="1084"/>
      <c r="E59" s="1084"/>
      <c r="F59" s="1084"/>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5"/>
    <col min="3" max="3" width="11.42578125" style="24"/>
    <col min="4" max="16384" width="11.42578125" style="895"/>
  </cols>
  <sheetData>
    <row r="1" spans="1:7" s="975" customFormat="1" ht="15" customHeight="1">
      <c r="A1" s="984" t="s">
        <v>1775</v>
      </c>
      <c r="C1" s="24"/>
    </row>
    <row r="2" spans="1:7" ht="12" customHeight="1">
      <c r="A2" s="1083" t="s">
        <v>656</v>
      </c>
      <c r="B2" s="1083"/>
      <c r="C2" s="1083"/>
      <c r="D2" s="1083"/>
      <c r="E2" s="1083"/>
      <c r="F2" s="1083"/>
      <c r="G2" s="1083"/>
    </row>
    <row r="59" spans="1:7" ht="20.100000000000001" customHeight="1">
      <c r="A59" s="1084" t="s">
        <v>1741</v>
      </c>
      <c r="B59" s="1084"/>
      <c r="C59" s="1084"/>
      <c r="D59" s="1084"/>
      <c r="E59" s="1084"/>
      <c r="F59" s="1084"/>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895"/>
    <col min="3" max="3" width="11.42578125" style="24"/>
    <col min="4" max="16384" width="11.42578125" style="895"/>
  </cols>
  <sheetData>
    <row r="1" spans="1:7" s="975" customFormat="1" ht="15" customHeight="1">
      <c r="A1" s="984" t="s">
        <v>1775</v>
      </c>
      <c r="C1" s="24"/>
    </row>
    <row r="2" spans="1:7" ht="15.75">
      <c r="A2" s="1083" t="s">
        <v>1637</v>
      </c>
      <c r="B2" s="1083"/>
      <c r="C2" s="1083"/>
      <c r="D2" s="1083"/>
      <c r="E2" s="1083"/>
      <c r="F2" s="1083"/>
      <c r="G2" s="1083"/>
    </row>
    <row r="59" spans="1:7">
      <c r="A59" s="564" t="s">
        <v>1636</v>
      </c>
      <c r="G59" s="179"/>
    </row>
    <row r="60" spans="1:7" ht="15">
      <c r="A60" s="1084" t="s">
        <v>1741</v>
      </c>
      <c r="B60" s="1084"/>
      <c r="C60" s="1084"/>
      <c r="D60" s="1084"/>
      <c r="E60" s="1084"/>
      <c r="F60" s="1084"/>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694" customWidth="1"/>
    <col min="11" max="16384" width="8.7109375" style="694"/>
  </cols>
  <sheetData>
    <row r="1" spans="1:11" ht="15" customHeight="1">
      <c r="A1" s="984" t="s">
        <v>1775</v>
      </c>
    </row>
    <row r="2" spans="1:11" ht="19.5" customHeight="1">
      <c r="A2" s="198" t="s">
        <v>736</v>
      </c>
      <c r="B2" s="210"/>
      <c r="C2" s="210"/>
      <c r="D2" s="210"/>
      <c r="E2" s="210"/>
      <c r="F2" s="210"/>
      <c r="G2" s="210"/>
      <c r="H2" s="210"/>
      <c r="I2" s="210"/>
    </row>
    <row r="3" spans="1:11" ht="19.5" customHeight="1">
      <c r="A3" s="198" t="s">
        <v>6</v>
      </c>
      <c r="B3" s="198"/>
      <c r="C3" s="210"/>
      <c r="D3" s="210"/>
      <c r="E3" s="210"/>
      <c r="F3" s="210"/>
      <c r="G3" s="210"/>
      <c r="H3" s="210"/>
      <c r="I3" s="210"/>
    </row>
    <row r="4" spans="1:11" ht="19.5" customHeight="1">
      <c r="A4" s="598" t="s">
        <v>1546</v>
      </c>
      <c r="B4" s="599"/>
      <c r="C4" s="210"/>
      <c r="D4" s="210"/>
      <c r="E4" s="210"/>
      <c r="F4" s="210"/>
      <c r="G4" s="210"/>
      <c r="H4" s="210"/>
      <c r="I4" s="210"/>
    </row>
    <row r="5" spans="1:11" ht="19.5" customHeight="1">
      <c r="A5" s="198" t="s">
        <v>1293</v>
      </c>
      <c r="B5" s="210"/>
      <c r="C5" s="210"/>
      <c r="D5" s="210"/>
      <c r="E5" s="210"/>
      <c r="F5" s="210"/>
      <c r="G5" s="210"/>
      <c r="H5" s="210"/>
      <c r="I5" s="210"/>
    </row>
    <row r="6" spans="1:11" ht="19.5" customHeight="1">
      <c r="A6" s="198" t="s">
        <v>544</v>
      </c>
      <c r="B6" s="198"/>
      <c r="C6" s="198"/>
      <c r="D6" s="198"/>
      <c r="E6" s="198"/>
      <c r="F6" s="198"/>
      <c r="G6" s="198"/>
      <c r="H6" s="198"/>
      <c r="I6" s="198"/>
    </row>
    <row r="7" spans="1:11" ht="19.5" customHeight="1">
      <c r="A7" s="1085" t="s">
        <v>545</v>
      </c>
      <c r="B7" s="1085"/>
      <c r="C7" s="1086"/>
      <c r="D7" s="1089" t="s">
        <v>249</v>
      </c>
      <c r="E7" s="1090"/>
      <c r="F7" s="1090"/>
      <c r="G7" s="1090"/>
      <c r="H7" s="1090"/>
      <c r="I7" s="1091" t="s">
        <v>301</v>
      </c>
      <c r="J7" s="1092"/>
    </row>
    <row r="8" spans="1:11" ht="19.5" customHeight="1">
      <c r="A8" s="1087"/>
      <c r="B8" s="1087"/>
      <c r="C8" s="1078"/>
      <c r="D8" s="1095" t="s">
        <v>546</v>
      </c>
      <c r="E8" s="1085"/>
      <c r="F8" s="1086"/>
      <c r="G8" s="1075" t="s">
        <v>1294</v>
      </c>
      <c r="H8" s="1067"/>
      <c r="I8" s="1093"/>
      <c r="J8" s="1094"/>
    </row>
    <row r="9" spans="1:11" ht="19.5" customHeight="1">
      <c r="A9" s="1087"/>
      <c r="B9" s="1087"/>
      <c r="C9" s="1078"/>
      <c r="D9" s="1080"/>
      <c r="E9" s="1087"/>
      <c r="F9" s="1078"/>
      <c r="G9" s="1076"/>
      <c r="H9" s="1068"/>
      <c r="I9" s="1093"/>
      <c r="J9" s="1094"/>
    </row>
    <row r="10" spans="1:11" ht="19.5" customHeight="1">
      <c r="A10" s="1087"/>
      <c r="B10" s="1087"/>
      <c r="C10" s="1078"/>
      <c r="D10" s="1080"/>
      <c r="E10" s="1087"/>
      <c r="F10" s="1078"/>
      <c r="G10" s="1076"/>
      <c r="H10" s="1068"/>
      <c r="I10" s="1093"/>
      <c r="J10" s="1094"/>
    </row>
    <row r="11" spans="1:11" ht="19.5" customHeight="1">
      <c r="A11" s="1087"/>
      <c r="B11" s="1087"/>
      <c r="C11" s="1078"/>
      <c r="D11" s="1081"/>
      <c r="E11" s="1088"/>
      <c r="F11" s="1079"/>
      <c r="G11" s="1077"/>
      <c r="H11" s="1069"/>
      <c r="I11" s="1093"/>
      <c r="J11" s="1094"/>
    </row>
    <row r="12" spans="1:11" ht="19.5" customHeight="1">
      <c r="A12" s="1088"/>
      <c r="B12" s="1088"/>
      <c r="C12" s="1079"/>
      <c r="D12" s="1089" t="s">
        <v>182</v>
      </c>
      <c r="E12" s="1090"/>
      <c r="F12" s="1090"/>
      <c r="G12" s="1090"/>
      <c r="H12" s="1090"/>
      <c r="I12" s="1096" t="s">
        <v>669</v>
      </c>
      <c r="J12" s="1097"/>
    </row>
    <row r="13" spans="1:11" ht="19.5" customHeight="1">
      <c r="A13" s="694"/>
      <c r="B13" s="694"/>
      <c r="C13" s="694"/>
      <c r="D13" s="694"/>
      <c r="E13" s="600"/>
      <c r="F13" s="600"/>
      <c r="G13" s="600"/>
      <c r="H13" s="600"/>
      <c r="I13" s="601"/>
    </row>
    <row r="14" spans="1:11" ht="19.5" customHeight="1">
      <c r="A14" s="534">
        <v>2019</v>
      </c>
      <c r="B14" s="534"/>
      <c r="C14" s="534" t="s">
        <v>1554</v>
      </c>
      <c r="D14" s="694"/>
      <c r="E14" s="600">
        <v>491196</v>
      </c>
      <c r="F14" s="600"/>
      <c r="G14" s="600">
        <v>487634</v>
      </c>
      <c r="H14" s="600"/>
      <c r="I14" s="600">
        <v>1694374</v>
      </c>
      <c r="K14" s="534"/>
    </row>
    <row r="15" spans="1:11" ht="19.5" customHeight="1">
      <c r="A15" s="534" t="s">
        <v>353</v>
      </c>
      <c r="B15" s="694"/>
      <c r="C15" s="534" t="s">
        <v>1555</v>
      </c>
      <c r="D15" s="694"/>
      <c r="E15" s="600">
        <v>493414</v>
      </c>
      <c r="F15" s="600"/>
      <c r="G15" s="600">
        <v>489965</v>
      </c>
      <c r="H15" s="600"/>
      <c r="I15" s="600">
        <v>1743413</v>
      </c>
    </row>
    <row r="16" spans="1:11" ht="19.5" customHeight="1">
      <c r="A16" s="534" t="s">
        <v>353</v>
      </c>
      <c r="B16" s="694"/>
      <c r="C16" s="534" t="s">
        <v>1556</v>
      </c>
      <c r="D16" s="694"/>
      <c r="E16" s="600">
        <v>496513</v>
      </c>
      <c r="F16" s="600"/>
      <c r="G16" s="600">
        <v>493159</v>
      </c>
      <c r="H16" s="600"/>
      <c r="I16" s="600">
        <v>1666252</v>
      </c>
    </row>
    <row r="17" spans="1:9" ht="19.5" customHeight="1">
      <c r="A17" s="534" t="s">
        <v>353</v>
      </c>
      <c r="B17" s="694"/>
      <c r="C17" s="534" t="s">
        <v>195</v>
      </c>
      <c r="D17" s="694"/>
      <c r="E17" s="600">
        <v>499188</v>
      </c>
      <c r="F17" s="600"/>
      <c r="G17" s="600">
        <v>495659</v>
      </c>
      <c r="H17" s="600"/>
      <c r="I17" s="600">
        <v>1637779</v>
      </c>
    </row>
    <row r="18" spans="1:9" ht="19.5" customHeight="1">
      <c r="A18" s="534" t="s">
        <v>353</v>
      </c>
      <c r="B18" s="694"/>
      <c r="C18" s="534" t="s">
        <v>1547</v>
      </c>
      <c r="D18" s="694"/>
      <c r="E18" s="600">
        <v>498395</v>
      </c>
      <c r="F18" s="600"/>
      <c r="G18" s="600">
        <v>494920</v>
      </c>
      <c r="H18" s="600"/>
      <c r="I18" s="600">
        <v>1724216</v>
      </c>
    </row>
    <row r="19" spans="1:9" ht="19.5" customHeight="1">
      <c r="A19" s="534" t="s">
        <v>353</v>
      </c>
      <c r="B19" s="694"/>
      <c r="C19" s="534" t="s">
        <v>1548</v>
      </c>
      <c r="D19" s="694"/>
      <c r="E19" s="600">
        <v>496634</v>
      </c>
      <c r="F19" s="600"/>
      <c r="G19" s="600">
        <v>493232</v>
      </c>
      <c r="H19" s="600"/>
      <c r="I19" s="600">
        <v>2038385</v>
      </c>
    </row>
    <row r="20" spans="1:9" ht="19.5" customHeight="1">
      <c r="A20" s="534" t="s">
        <v>353</v>
      </c>
      <c r="B20" s="694"/>
      <c r="C20" s="534" t="s">
        <v>1549</v>
      </c>
      <c r="D20" s="694"/>
      <c r="E20" s="600">
        <v>489351</v>
      </c>
      <c r="F20" s="600"/>
      <c r="G20" s="600">
        <v>485934</v>
      </c>
      <c r="H20" s="600"/>
      <c r="I20" s="600">
        <v>1632218</v>
      </c>
    </row>
    <row r="21" spans="1:9" ht="19.5" customHeight="1">
      <c r="A21" s="534">
        <v>2020</v>
      </c>
      <c r="B21" s="694"/>
      <c r="C21" s="534" t="s">
        <v>88</v>
      </c>
      <c r="D21" s="694"/>
      <c r="E21" s="600">
        <v>499005</v>
      </c>
      <c r="F21" s="600"/>
      <c r="G21" s="600">
        <v>495671</v>
      </c>
      <c r="H21" s="600"/>
      <c r="I21" s="600">
        <v>1543082</v>
      </c>
    </row>
    <row r="22" spans="1:9" ht="19.5" customHeight="1">
      <c r="A22" s="534" t="s">
        <v>353</v>
      </c>
      <c r="B22" s="694"/>
      <c r="C22" s="534" t="s">
        <v>1550</v>
      </c>
      <c r="D22" s="694"/>
      <c r="E22" s="600">
        <v>499477</v>
      </c>
      <c r="F22" s="600"/>
      <c r="G22" s="600">
        <v>496043</v>
      </c>
      <c r="H22" s="600"/>
      <c r="I22" s="600">
        <v>1441113</v>
      </c>
    </row>
    <row r="23" spans="1:9" ht="19.5" customHeight="1">
      <c r="A23" s="534" t="s">
        <v>353</v>
      </c>
      <c r="B23" s="694"/>
      <c r="C23" s="534" t="s">
        <v>1551</v>
      </c>
      <c r="D23" s="694"/>
      <c r="E23" s="600">
        <v>504951</v>
      </c>
      <c r="F23" s="600"/>
      <c r="G23" s="600">
        <v>501520</v>
      </c>
      <c r="H23" s="600"/>
      <c r="I23" s="600">
        <v>1568761</v>
      </c>
    </row>
    <row r="24" spans="1:9" ht="19.5" customHeight="1">
      <c r="A24" s="534" t="s">
        <v>353</v>
      </c>
      <c r="B24" s="694"/>
      <c r="C24" s="534" t="s">
        <v>1552</v>
      </c>
      <c r="D24" s="694"/>
      <c r="E24" s="600">
        <v>505546</v>
      </c>
      <c r="F24" s="600"/>
      <c r="G24" s="600">
        <v>502140</v>
      </c>
      <c r="H24" s="600"/>
      <c r="I24" s="600">
        <v>1738278</v>
      </c>
    </row>
    <row r="25" spans="1:9" ht="19.5" customHeight="1">
      <c r="A25" s="534" t="s">
        <v>353</v>
      </c>
      <c r="B25" s="694"/>
      <c r="C25" s="534" t="s">
        <v>1553</v>
      </c>
      <c r="D25" s="694"/>
      <c r="E25" s="600">
        <v>506086</v>
      </c>
      <c r="F25" s="600"/>
      <c r="G25" s="600">
        <v>502672</v>
      </c>
      <c r="H25" s="600"/>
      <c r="I25" s="600">
        <v>1663717</v>
      </c>
    </row>
    <row r="26" spans="1:9" ht="19.5" customHeight="1">
      <c r="A26" s="534" t="s">
        <v>353</v>
      </c>
      <c r="B26" s="694"/>
      <c r="C26" s="534" t="s">
        <v>1554</v>
      </c>
      <c r="D26" s="694"/>
      <c r="E26" s="600">
        <v>508753</v>
      </c>
      <c r="F26" s="600"/>
      <c r="G26" s="600">
        <v>505421</v>
      </c>
      <c r="H26" s="600"/>
      <c r="I26" s="600">
        <v>1767859</v>
      </c>
    </row>
    <row r="27" spans="1:9" ht="19.5" customHeight="1">
      <c r="A27" s="534" t="s">
        <v>353</v>
      </c>
      <c r="B27" s="694"/>
      <c r="C27" s="534"/>
      <c r="D27" s="694"/>
      <c r="E27" s="600"/>
      <c r="F27" s="600"/>
      <c r="G27" s="600"/>
      <c r="H27" s="600"/>
      <c r="I27" s="600" t="s">
        <v>353</v>
      </c>
    </row>
    <row r="28" spans="1:9" ht="19.5" customHeight="1">
      <c r="A28" s="534" t="s">
        <v>1557</v>
      </c>
      <c r="B28" s="694"/>
      <c r="C28" s="534"/>
      <c r="D28" s="694"/>
      <c r="E28" s="600"/>
      <c r="F28" s="600"/>
      <c r="G28" s="600"/>
      <c r="H28" s="600"/>
      <c r="I28" s="601"/>
    </row>
    <row r="29" spans="1:9" ht="19.5" customHeight="1">
      <c r="A29" s="534" t="s">
        <v>353</v>
      </c>
      <c r="B29" s="896"/>
      <c r="C29" s="534" t="s">
        <v>353</v>
      </c>
      <c r="D29" s="896"/>
      <c r="E29" s="896"/>
      <c r="F29" s="896"/>
      <c r="G29" s="896"/>
      <c r="H29" s="896"/>
      <c r="I29" s="896"/>
    </row>
    <row r="30" spans="1:9" ht="19.5" customHeight="1">
      <c r="A30" s="534">
        <v>2019</v>
      </c>
      <c r="B30" s="694"/>
      <c r="C30" s="534" t="s">
        <v>1554</v>
      </c>
      <c r="D30" s="694"/>
      <c r="E30" s="601">
        <v>0.3</v>
      </c>
      <c r="F30" s="601"/>
      <c r="G30" s="601">
        <v>0.2</v>
      </c>
      <c r="H30" s="601"/>
      <c r="I30" s="601">
        <v>1.9</v>
      </c>
    </row>
    <row r="31" spans="1:9" ht="19.5" customHeight="1">
      <c r="A31" s="534" t="s">
        <v>353</v>
      </c>
      <c r="B31" s="694"/>
      <c r="C31" s="534" t="s">
        <v>1555</v>
      </c>
      <c r="D31" s="694"/>
      <c r="E31" s="601">
        <v>0.5</v>
      </c>
      <c r="F31" s="601"/>
      <c r="G31" s="601">
        <v>0.5</v>
      </c>
      <c r="H31" s="601"/>
      <c r="I31" s="601">
        <v>2.9</v>
      </c>
    </row>
    <row r="32" spans="1:9" ht="19.5" customHeight="1">
      <c r="A32" s="534" t="s">
        <v>353</v>
      </c>
      <c r="B32" s="694"/>
      <c r="C32" s="534" t="s">
        <v>1556</v>
      </c>
      <c r="D32" s="694"/>
      <c r="E32" s="601">
        <v>0.6</v>
      </c>
      <c r="F32" s="601"/>
      <c r="G32" s="601">
        <v>0.7</v>
      </c>
      <c r="H32" s="601"/>
      <c r="I32" s="601">
        <v>-4.4000000000000004</v>
      </c>
    </row>
    <row r="33" spans="1:9" ht="19.5" customHeight="1">
      <c r="A33" s="534" t="s">
        <v>353</v>
      </c>
      <c r="B33" s="694"/>
      <c r="C33" s="534" t="s">
        <v>195</v>
      </c>
      <c r="D33" s="694"/>
      <c r="E33" s="601">
        <v>0.5</v>
      </c>
      <c r="F33" s="601"/>
      <c r="G33" s="601">
        <v>0.5</v>
      </c>
      <c r="H33" s="601"/>
      <c r="I33" s="601">
        <v>-1.7</v>
      </c>
    </row>
    <row r="34" spans="1:9" ht="19.5" customHeight="1">
      <c r="A34" s="534" t="s">
        <v>353</v>
      </c>
      <c r="B34" s="694"/>
      <c r="C34" s="534" t="s">
        <v>1547</v>
      </c>
      <c r="D34" s="694"/>
      <c r="E34" s="601">
        <v>-0.2</v>
      </c>
      <c r="F34" s="601"/>
      <c r="G34" s="601">
        <v>-0.1</v>
      </c>
      <c r="H34" s="601"/>
      <c r="I34" s="601">
        <v>5.3</v>
      </c>
    </row>
    <row r="35" spans="1:9" ht="19.5" customHeight="1">
      <c r="A35" s="534" t="s">
        <v>353</v>
      </c>
      <c r="B35" s="694"/>
      <c r="C35" s="534" t="s">
        <v>1548</v>
      </c>
      <c r="D35" s="694"/>
      <c r="E35" s="601">
        <v>-0.4</v>
      </c>
      <c r="F35" s="601"/>
      <c r="G35" s="601">
        <v>-0.3</v>
      </c>
      <c r="H35" s="601"/>
      <c r="I35" s="601">
        <v>18.2</v>
      </c>
    </row>
    <row r="36" spans="1:9" ht="19.5" customHeight="1">
      <c r="A36" s="534" t="s">
        <v>353</v>
      </c>
      <c r="B36" s="694"/>
      <c r="C36" s="534" t="s">
        <v>1549</v>
      </c>
      <c r="D36" s="694"/>
      <c r="E36" s="601">
        <v>-1.5</v>
      </c>
      <c r="F36" s="601"/>
      <c r="G36" s="601">
        <v>-1.5</v>
      </c>
      <c r="H36" s="601"/>
      <c r="I36" s="601">
        <v>-19.899999999999999</v>
      </c>
    </row>
    <row r="37" spans="1:9" ht="19.5" customHeight="1">
      <c r="A37" s="534">
        <v>2020</v>
      </c>
      <c r="B37" s="694"/>
      <c r="C37" s="534" t="s">
        <v>88</v>
      </c>
      <c r="D37" s="694"/>
      <c r="E37" s="601">
        <v>2</v>
      </c>
      <c r="F37" s="601"/>
      <c r="G37" s="601">
        <v>2</v>
      </c>
      <c r="H37" s="601"/>
      <c r="I37" s="601">
        <v>-5.5</v>
      </c>
    </row>
    <row r="38" spans="1:9" ht="19.5" customHeight="1">
      <c r="A38" s="534" t="s">
        <v>353</v>
      </c>
      <c r="B38" s="694"/>
      <c r="C38" s="534" t="s">
        <v>1550</v>
      </c>
      <c r="D38" s="694"/>
      <c r="E38" s="601">
        <v>0.1</v>
      </c>
      <c r="F38" s="601"/>
      <c r="G38" s="601">
        <v>0.1</v>
      </c>
      <c r="H38" s="601"/>
      <c r="I38" s="601">
        <v>-6.6</v>
      </c>
    </row>
    <row r="39" spans="1:9" ht="19.5" customHeight="1">
      <c r="A39" s="534" t="s">
        <v>353</v>
      </c>
      <c r="B39" s="694"/>
      <c r="C39" s="534" t="s">
        <v>1551</v>
      </c>
      <c r="D39" s="694"/>
      <c r="E39" s="601">
        <v>1.1000000000000001</v>
      </c>
      <c r="F39" s="601"/>
      <c r="G39" s="601">
        <v>1.1000000000000001</v>
      </c>
      <c r="H39" s="601"/>
      <c r="I39" s="601">
        <v>8.9</v>
      </c>
    </row>
    <row r="40" spans="1:9" ht="19.5" customHeight="1">
      <c r="A40" s="534" t="s">
        <v>353</v>
      </c>
      <c r="B40" s="694"/>
      <c r="C40" s="534" t="s">
        <v>1552</v>
      </c>
      <c r="D40" s="694"/>
      <c r="E40" s="601">
        <v>0.1</v>
      </c>
      <c r="F40" s="601"/>
      <c r="G40" s="601">
        <v>0.1</v>
      </c>
      <c r="H40" s="601"/>
      <c r="I40" s="601">
        <v>10.8</v>
      </c>
    </row>
    <row r="41" spans="1:9" ht="19.5" customHeight="1">
      <c r="A41" s="534" t="s">
        <v>353</v>
      </c>
      <c r="B41" s="694"/>
      <c r="C41" s="534" t="s">
        <v>1553</v>
      </c>
      <c r="D41" s="694"/>
      <c r="E41" s="601">
        <v>0.1</v>
      </c>
      <c r="F41" s="601"/>
      <c r="G41" s="601">
        <v>0.1</v>
      </c>
      <c r="H41" s="601"/>
      <c r="I41" s="601">
        <v>-4.3</v>
      </c>
    </row>
    <row r="42" spans="1:9" ht="19.5" customHeight="1">
      <c r="A42" s="534" t="s">
        <v>353</v>
      </c>
      <c r="B42" s="694"/>
      <c r="C42" s="534" t="s">
        <v>1554</v>
      </c>
      <c r="D42" s="694"/>
      <c r="E42" s="601">
        <v>0.5</v>
      </c>
      <c r="F42" s="601"/>
      <c r="G42" s="601">
        <v>0.5</v>
      </c>
      <c r="H42" s="601"/>
      <c r="I42" s="601">
        <v>6.3</v>
      </c>
    </row>
    <row r="43" spans="1:9" ht="19.5" customHeight="1">
      <c r="A43" s="534" t="s">
        <v>353</v>
      </c>
      <c r="B43" s="694"/>
      <c r="C43" s="534"/>
      <c r="D43" s="694"/>
      <c r="E43" s="601"/>
      <c r="F43" s="601"/>
      <c r="G43" s="601"/>
      <c r="H43" s="601"/>
      <c r="I43" s="601"/>
    </row>
    <row r="44" spans="1:9" ht="19.5" customHeight="1">
      <c r="A44" s="534" t="s">
        <v>1292</v>
      </c>
      <c r="B44" s="694"/>
      <c r="C44" s="534"/>
      <c r="D44" s="694"/>
      <c r="E44" s="601"/>
      <c r="F44" s="601"/>
      <c r="G44" s="601"/>
      <c r="H44" s="601"/>
      <c r="I44" s="601"/>
    </row>
    <row r="45" spans="1:9" ht="19.5" customHeight="1">
      <c r="A45" s="534" t="s">
        <v>353</v>
      </c>
      <c r="B45" s="896"/>
      <c r="C45" s="534" t="s">
        <v>353</v>
      </c>
      <c r="D45" s="896"/>
      <c r="E45" s="896"/>
      <c r="F45" s="896"/>
      <c r="G45" s="896"/>
      <c r="H45" s="896"/>
      <c r="I45" s="896"/>
    </row>
    <row r="46" spans="1:9" ht="19.5" customHeight="1">
      <c r="A46" s="534">
        <v>2019</v>
      </c>
      <c r="B46" s="694"/>
      <c r="C46" s="534" t="s">
        <v>1554</v>
      </c>
      <c r="D46" s="694"/>
      <c r="E46" s="601">
        <v>4.4000000000000004</v>
      </c>
      <c r="F46" s="601"/>
      <c r="G46" s="601">
        <v>4.5</v>
      </c>
      <c r="H46" s="601"/>
      <c r="I46" s="601">
        <v>9.5</v>
      </c>
    </row>
    <row r="47" spans="1:9" ht="19.5" customHeight="1">
      <c r="A47" s="534" t="s">
        <v>353</v>
      </c>
      <c r="B47" s="694"/>
      <c r="C47" s="534" t="s">
        <v>1555</v>
      </c>
      <c r="D47" s="694"/>
      <c r="E47" s="601">
        <v>4.5999999999999996</v>
      </c>
      <c r="F47" s="601"/>
      <c r="G47" s="601">
        <v>4.5999999999999996</v>
      </c>
      <c r="H47" s="601"/>
      <c r="I47" s="601">
        <v>8.4</v>
      </c>
    </row>
    <row r="48" spans="1:9" ht="19.5" customHeight="1">
      <c r="A48" s="534" t="s">
        <v>353</v>
      </c>
      <c r="B48" s="694"/>
      <c r="C48" s="534" t="s">
        <v>1556</v>
      </c>
      <c r="D48" s="694"/>
      <c r="E48" s="601">
        <v>4.4000000000000004</v>
      </c>
      <c r="F48" s="601"/>
      <c r="G48" s="601">
        <v>4.4000000000000004</v>
      </c>
      <c r="H48" s="601"/>
      <c r="I48" s="601">
        <v>4.4000000000000004</v>
      </c>
    </row>
    <row r="49" spans="1:9" ht="19.5" customHeight="1">
      <c r="A49" s="534" t="s">
        <v>353</v>
      </c>
      <c r="B49" s="694"/>
      <c r="C49" s="534" t="s">
        <v>195</v>
      </c>
      <c r="D49" s="694"/>
      <c r="E49" s="601">
        <v>4.5999999999999996</v>
      </c>
      <c r="F49" s="601"/>
      <c r="G49" s="601">
        <v>4.7</v>
      </c>
      <c r="H49" s="601"/>
      <c r="I49" s="601">
        <v>8.5</v>
      </c>
    </row>
    <row r="50" spans="1:9" ht="19.5" customHeight="1">
      <c r="A50" s="534" t="s">
        <v>353</v>
      </c>
      <c r="B50" s="694"/>
      <c r="C50" s="534" t="s">
        <v>1547</v>
      </c>
      <c r="D50" s="694"/>
      <c r="E50" s="601">
        <v>4.4000000000000004</v>
      </c>
      <c r="F50" s="601"/>
      <c r="G50" s="601">
        <v>4.4000000000000004</v>
      </c>
      <c r="H50" s="601"/>
      <c r="I50" s="601">
        <v>6.2</v>
      </c>
    </row>
    <row r="51" spans="1:9" ht="19.5" customHeight="1">
      <c r="A51" s="534" t="s">
        <v>353</v>
      </c>
      <c r="B51" s="694"/>
      <c r="C51" s="534" t="s">
        <v>1548</v>
      </c>
      <c r="D51" s="694"/>
      <c r="E51" s="601">
        <v>4.4000000000000004</v>
      </c>
      <c r="F51" s="601"/>
      <c r="G51" s="601">
        <v>4.4000000000000004</v>
      </c>
      <c r="H51" s="601"/>
      <c r="I51" s="601">
        <v>5.2</v>
      </c>
    </row>
    <row r="52" spans="1:9" ht="19.5" customHeight="1">
      <c r="A52" s="534" t="s">
        <v>353</v>
      </c>
      <c r="B52" s="694"/>
      <c r="C52" s="534" t="s">
        <v>1549</v>
      </c>
      <c r="D52" s="694"/>
      <c r="E52" s="601">
        <v>4.8</v>
      </c>
      <c r="F52" s="601"/>
      <c r="G52" s="601">
        <v>4.8</v>
      </c>
      <c r="H52" s="601"/>
      <c r="I52" s="601">
        <v>9</v>
      </c>
    </row>
    <row r="53" spans="1:9" ht="19.5" customHeight="1">
      <c r="A53" s="534">
        <v>2020</v>
      </c>
      <c r="B53" s="694"/>
      <c r="C53" s="534" t="s">
        <v>88</v>
      </c>
      <c r="D53" s="694"/>
      <c r="E53" s="601">
        <v>4.7</v>
      </c>
      <c r="F53" s="601"/>
      <c r="G53" s="601">
        <v>4.8</v>
      </c>
      <c r="H53" s="601"/>
      <c r="I53" s="601">
        <v>10.3</v>
      </c>
    </row>
    <row r="54" spans="1:9" ht="19.5" customHeight="1">
      <c r="A54" s="534" t="s">
        <v>353</v>
      </c>
      <c r="B54" s="896"/>
      <c r="C54" s="534" t="s">
        <v>1550</v>
      </c>
      <c r="D54" s="694"/>
      <c r="E54" s="601">
        <v>4.7</v>
      </c>
      <c r="F54" s="601"/>
      <c r="G54" s="601">
        <v>4.7</v>
      </c>
      <c r="H54" s="601"/>
      <c r="I54" s="601">
        <v>6.3</v>
      </c>
    </row>
    <row r="55" spans="1:9" ht="19.5" customHeight="1">
      <c r="A55" s="534" t="s">
        <v>353</v>
      </c>
      <c r="C55" s="534" t="s">
        <v>1551</v>
      </c>
      <c r="E55" s="601">
        <v>4.3</v>
      </c>
      <c r="F55" s="601"/>
      <c r="G55" s="601">
        <v>4.3</v>
      </c>
      <c r="H55" s="601"/>
      <c r="I55" s="601">
        <v>7.9</v>
      </c>
    </row>
    <row r="56" spans="1:9" ht="19.5" customHeight="1">
      <c r="A56" s="534" t="s">
        <v>353</v>
      </c>
      <c r="C56" s="534" t="s">
        <v>1552</v>
      </c>
      <c r="E56" s="601">
        <v>3.4</v>
      </c>
      <c r="F56" s="601"/>
      <c r="G56" s="601">
        <v>3.4</v>
      </c>
      <c r="H56" s="601"/>
      <c r="I56" s="601">
        <v>3.3</v>
      </c>
    </row>
    <row r="57" spans="1:9" ht="19.5" customHeight="1">
      <c r="A57" s="534" t="s">
        <v>353</v>
      </c>
      <c r="C57" s="534" t="s">
        <v>1553</v>
      </c>
      <c r="E57" s="601">
        <v>3.3</v>
      </c>
      <c r="F57" s="601"/>
      <c r="G57" s="601">
        <v>3.3</v>
      </c>
      <c r="H57" s="601"/>
      <c r="I57" s="601">
        <v>0.1</v>
      </c>
    </row>
    <row r="58" spans="1:9" ht="19.5" customHeight="1">
      <c r="A58" s="534" t="s">
        <v>353</v>
      </c>
      <c r="C58" s="534" t="s">
        <v>1554</v>
      </c>
      <c r="E58" s="601">
        <v>3.6</v>
      </c>
      <c r="F58" s="601"/>
      <c r="G58" s="601">
        <v>3.6</v>
      </c>
      <c r="H58" s="601"/>
      <c r="I58" s="601">
        <v>4.3</v>
      </c>
    </row>
    <row r="59" spans="1:9" ht="19.5" customHeight="1">
      <c r="A59" s="694"/>
    </row>
    <row r="60" spans="1:9" ht="12.95" customHeight="1">
      <c r="A60" s="896" t="s">
        <v>1741</v>
      </c>
    </row>
    <row r="61" spans="1:9">
      <c r="A61" s="694"/>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93" customWidth="1"/>
    <col min="2" max="5" width="24.7109375" style="793" customWidth="1"/>
    <col min="6" max="16384" width="11.42578125" style="793"/>
  </cols>
  <sheetData>
    <row r="1" spans="1:5" ht="15" customHeight="1">
      <c r="A1" s="984" t="s">
        <v>1775</v>
      </c>
    </row>
    <row r="2" spans="1:5" ht="18" customHeight="1">
      <c r="A2" s="925" t="s">
        <v>736</v>
      </c>
      <c r="B2" s="919"/>
      <c r="C2" s="919"/>
      <c r="D2" s="919"/>
      <c r="E2" s="919"/>
    </row>
    <row r="3" spans="1:5" ht="18" customHeight="1">
      <c r="A3" s="925" t="s">
        <v>6</v>
      </c>
      <c r="B3" s="919"/>
      <c r="C3" s="919"/>
      <c r="D3" s="919"/>
      <c r="E3" s="919"/>
    </row>
    <row r="4" spans="1:5" ht="18" customHeight="1">
      <c r="A4" s="925" t="s">
        <v>1558</v>
      </c>
      <c r="B4" s="919"/>
      <c r="C4" s="919"/>
      <c r="D4" s="919"/>
      <c r="E4" s="919"/>
    </row>
    <row r="5" spans="1:5" ht="18" customHeight="1">
      <c r="A5" s="925" t="s">
        <v>1293</v>
      </c>
      <c r="B5" s="919"/>
      <c r="C5" s="919"/>
      <c r="D5" s="919"/>
      <c r="E5" s="919"/>
    </row>
    <row r="6" spans="1:5" ht="18" customHeight="1">
      <c r="A6" s="794" t="s">
        <v>1747</v>
      </c>
      <c r="B6" s="794"/>
      <c r="C6" s="794"/>
      <c r="D6" s="794"/>
      <c r="E6" s="794"/>
    </row>
    <row r="7" spans="1:5" s="795" customFormat="1" ht="18" customHeight="1">
      <c r="A7" s="1098" t="s">
        <v>1559</v>
      </c>
      <c r="B7" s="1101" t="s">
        <v>149</v>
      </c>
      <c r="C7" s="1104" t="s">
        <v>249</v>
      </c>
      <c r="D7" s="1105"/>
      <c r="E7" s="1106" t="s">
        <v>301</v>
      </c>
    </row>
    <row r="8" spans="1:5" s="795" customFormat="1" ht="18" customHeight="1">
      <c r="A8" s="1099"/>
      <c r="B8" s="1102"/>
      <c r="C8" s="1109" t="s">
        <v>546</v>
      </c>
      <c r="D8" s="1111" t="s">
        <v>1294</v>
      </c>
      <c r="E8" s="1107"/>
    </row>
    <row r="9" spans="1:5" s="795" customFormat="1" ht="18" customHeight="1">
      <c r="A9" s="1099"/>
      <c r="B9" s="1102"/>
      <c r="C9" s="1109"/>
      <c r="D9" s="1112"/>
      <c r="E9" s="1107"/>
    </row>
    <row r="10" spans="1:5" s="795" customFormat="1" ht="18" customHeight="1">
      <c r="A10" s="1099"/>
      <c r="B10" s="1102"/>
      <c r="C10" s="1109"/>
      <c r="D10" s="1112"/>
      <c r="E10" s="1107"/>
    </row>
    <row r="11" spans="1:5" s="795" customFormat="1" ht="18" customHeight="1">
      <c r="A11" s="1099"/>
      <c r="B11" s="1103"/>
      <c r="C11" s="1110"/>
      <c r="D11" s="1113"/>
      <c r="E11" s="1108"/>
    </row>
    <row r="12" spans="1:5" s="795" customFormat="1" ht="18" customHeight="1">
      <c r="A12" s="1100"/>
      <c r="B12" s="796" t="s">
        <v>182</v>
      </c>
      <c r="C12" s="797"/>
      <c r="D12" s="798"/>
      <c r="E12" s="799" t="s">
        <v>669</v>
      </c>
    </row>
    <row r="13" spans="1:5" ht="33" customHeight="1">
      <c r="A13" s="434" t="s">
        <v>345</v>
      </c>
      <c r="B13" s="600">
        <v>9126</v>
      </c>
      <c r="C13" s="600">
        <v>508753</v>
      </c>
      <c r="D13" s="600">
        <v>505421</v>
      </c>
      <c r="E13" s="600">
        <v>1767859</v>
      </c>
    </row>
    <row r="14" spans="1:5" ht="24.95" customHeight="1">
      <c r="A14" s="434" t="s">
        <v>598</v>
      </c>
      <c r="B14" s="600">
        <v>1065</v>
      </c>
      <c r="C14" s="800" t="s">
        <v>1718</v>
      </c>
      <c r="D14" s="600">
        <v>66691</v>
      </c>
      <c r="E14" s="600">
        <v>248032</v>
      </c>
    </row>
    <row r="15" spans="1:5" ht="15" customHeight="1">
      <c r="A15" s="434" t="s">
        <v>599</v>
      </c>
      <c r="B15" s="600">
        <v>1715</v>
      </c>
      <c r="C15" s="800" t="s">
        <v>1718</v>
      </c>
      <c r="D15" s="600">
        <v>103176</v>
      </c>
      <c r="E15" s="600">
        <v>361743</v>
      </c>
    </row>
    <row r="16" spans="1:5" ht="15" customHeight="1">
      <c r="A16" s="434" t="s">
        <v>600</v>
      </c>
      <c r="B16" s="600">
        <v>258</v>
      </c>
      <c r="C16" s="800" t="s">
        <v>1718</v>
      </c>
      <c r="D16" s="600">
        <v>15025</v>
      </c>
      <c r="E16" s="600">
        <v>50207</v>
      </c>
    </row>
    <row r="17" spans="1:5" ht="15" customHeight="1">
      <c r="A17" s="434" t="s">
        <v>601</v>
      </c>
      <c r="B17" s="600">
        <v>361</v>
      </c>
      <c r="C17" s="800" t="s">
        <v>1718</v>
      </c>
      <c r="D17" s="600">
        <v>17786</v>
      </c>
      <c r="E17" s="600">
        <v>57814</v>
      </c>
    </row>
    <row r="18" spans="1:5" ht="15" customHeight="1">
      <c r="A18" s="434" t="s">
        <v>602</v>
      </c>
      <c r="B18" s="600">
        <v>65</v>
      </c>
      <c r="C18" s="800" t="s">
        <v>1718</v>
      </c>
      <c r="D18" s="600">
        <v>3149</v>
      </c>
      <c r="E18" s="600">
        <v>11230</v>
      </c>
    </row>
    <row r="19" spans="1:5" ht="15" customHeight="1">
      <c r="A19" s="434" t="s">
        <v>814</v>
      </c>
      <c r="B19" s="600">
        <v>144</v>
      </c>
      <c r="C19" s="800" t="s">
        <v>1718</v>
      </c>
      <c r="D19" s="600">
        <v>8006</v>
      </c>
      <c r="E19" s="600">
        <v>33144</v>
      </c>
    </row>
    <row r="20" spans="1:5" ht="15" customHeight="1">
      <c r="A20" s="434" t="s">
        <v>815</v>
      </c>
      <c r="B20" s="600">
        <v>606</v>
      </c>
      <c r="C20" s="800" t="s">
        <v>1718</v>
      </c>
      <c r="D20" s="600">
        <v>35682</v>
      </c>
      <c r="E20" s="600">
        <v>113785</v>
      </c>
    </row>
    <row r="21" spans="1:5" ht="15" customHeight="1">
      <c r="A21" s="434" t="s">
        <v>816</v>
      </c>
      <c r="B21" s="600">
        <v>218</v>
      </c>
      <c r="C21" s="800" t="s">
        <v>1718</v>
      </c>
      <c r="D21" s="600">
        <v>9728</v>
      </c>
      <c r="E21" s="600">
        <v>30918</v>
      </c>
    </row>
    <row r="22" spans="1:5" ht="15" customHeight="1">
      <c r="A22" s="434" t="s">
        <v>817</v>
      </c>
      <c r="B22" s="600">
        <v>972</v>
      </c>
      <c r="C22" s="800" t="s">
        <v>1718</v>
      </c>
      <c r="D22" s="600">
        <v>55384</v>
      </c>
      <c r="E22" s="600">
        <v>201029</v>
      </c>
    </row>
    <row r="23" spans="1:5" ht="15" customHeight="1">
      <c r="A23" s="434" t="s">
        <v>818</v>
      </c>
      <c r="B23" s="600">
        <v>1518</v>
      </c>
      <c r="C23" s="800" t="s">
        <v>1718</v>
      </c>
      <c r="D23" s="600">
        <v>79895</v>
      </c>
      <c r="E23" s="600">
        <v>287567</v>
      </c>
    </row>
    <row r="24" spans="1:5" ht="15" customHeight="1">
      <c r="A24" s="434" t="s">
        <v>565</v>
      </c>
      <c r="B24" s="600">
        <v>440</v>
      </c>
      <c r="C24" s="800" t="s">
        <v>1718</v>
      </c>
      <c r="D24" s="600">
        <v>22549</v>
      </c>
      <c r="E24" s="600">
        <v>85892</v>
      </c>
    </row>
    <row r="25" spans="1:5" ht="15" customHeight="1">
      <c r="A25" s="434" t="s">
        <v>566</v>
      </c>
      <c r="B25" s="600">
        <v>111</v>
      </c>
      <c r="C25" s="800" t="s">
        <v>1718</v>
      </c>
      <c r="D25" s="600">
        <v>5259</v>
      </c>
      <c r="E25" s="600">
        <v>19282</v>
      </c>
    </row>
    <row r="26" spans="1:5" ht="15" customHeight="1">
      <c r="A26" s="434" t="s">
        <v>567</v>
      </c>
      <c r="B26" s="600">
        <v>649</v>
      </c>
      <c r="C26" s="800" t="s">
        <v>1718</v>
      </c>
      <c r="D26" s="600">
        <v>34271</v>
      </c>
      <c r="E26" s="600">
        <v>107112</v>
      </c>
    </row>
    <row r="27" spans="1:5" ht="15" customHeight="1">
      <c r="A27" s="434" t="s">
        <v>568</v>
      </c>
      <c r="B27" s="600">
        <v>314</v>
      </c>
      <c r="C27" s="800" t="s">
        <v>1718</v>
      </c>
      <c r="D27" s="600">
        <v>17178</v>
      </c>
      <c r="E27" s="600">
        <v>56435</v>
      </c>
    </row>
    <row r="28" spans="1:5" ht="15" customHeight="1">
      <c r="A28" s="434" t="s">
        <v>354</v>
      </c>
      <c r="B28" s="600">
        <v>395</v>
      </c>
      <c r="C28" s="800" t="s">
        <v>1718</v>
      </c>
      <c r="D28" s="600">
        <v>17097</v>
      </c>
      <c r="E28" s="600">
        <v>56766</v>
      </c>
    </row>
    <row r="29" spans="1:5" ht="15" customHeight="1">
      <c r="A29" s="434" t="s">
        <v>570</v>
      </c>
      <c r="B29" s="600">
        <v>295</v>
      </c>
      <c r="C29" s="800" t="s">
        <v>1718</v>
      </c>
      <c r="D29" s="600">
        <v>14545</v>
      </c>
      <c r="E29" s="600">
        <v>46902</v>
      </c>
    </row>
    <row r="30" spans="1:5" ht="30" customHeight="1">
      <c r="A30" s="801" t="s">
        <v>1557</v>
      </c>
      <c r="B30" s="802"/>
      <c r="C30" s="802"/>
      <c r="D30" s="802"/>
      <c r="E30" s="802"/>
    </row>
    <row r="31" spans="1:5" ht="33" customHeight="1">
      <c r="A31" s="793" t="s">
        <v>345</v>
      </c>
      <c r="B31" s="435">
        <v>-0.1</v>
      </c>
      <c r="C31" s="435">
        <v>0.5</v>
      </c>
      <c r="D31" s="435">
        <v>0.5</v>
      </c>
      <c r="E31" s="435">
        <v>6.3</v>
      </c>
    </row>
    <row r="32" spans="1:5" ht="24.95" customHeight="1">
      <c r="A32" s="793" t="s">
        <v>598</v>
      </c>
      <c r="B32" s="435">
        <v>-0.2</v>
      </c>
      <c r="C32" s="800" t="s">
        <v>1718</v>
      </c>
      <c r="D32" s="435">
        <v>0.5</v>
      </c>
      <c r="E32" s="435">
        <v>4.7</v>
      </c>
    </row>
    <row r="33" spans="1:5" ht="15" customHeight="1">
      <c r="A33" s="793" t="s">
        <v>599</v>
      </c>
      <c r="B33" s="435">
        <v>0.1</v>
      </c>
      <c r="C33" s="800" t="s">
        <v>1718</v>
      </c>
      <c r="D33" s="435">
        <v>0.9</v>
      </c>
      <c r="E33" s="435">
        <v>5.7</v>
      </c>
    </row>
    <row r="34" spans="1:5" ht="15" customHeight="1">
      <c r="A34" s="793" t="s">
        <v>600</v>
      </c>
      <c r="B34" s="435">
        <v>0</v>
      </c>
      <c r="C34" s="800" t="s">
        <v>1718</v>
      </c>
      <c r="D34" s="435">
        <v>1</v>
      </c>
      <c r="E34" s="435">
        <v>5.5</v>
      </c>
    </row>
    <row r="35" spans="1:5" ht="15" customHeight="1">
      <c r="A35" s="793" t="s">
        <v>601</v>
      </c>
      <c r="B35" s="435">
        <v>0</v>
      </c>
      <c r="C35" s="800" t="s">
        <v>1718</v>
      </c>
      <c r="D35" s="435">
        <v>0.4</v>
      </c>
      <c r="E35" s="435">
        <v>4</v>
      </c>
    </row>
    <row r="36" spans="1:5" ht="15" customHeight="1">
      <c r="A36" s="793" t="s">
        <v>602</v>
      </c>
      <c r="B36" s="435">
        <v>0</v>
      </c>
      <c r="C36" s="800" t="s">
        <v>1718</v>
      </c>
      <c r="D36" s="435">
        <v>0.6</v>
      </c>
      <c r="E36" s="435">
        <v>11.3</v>
      </c>
    </row>
    <row r="37" spans="1:5" ht="15" customHeight="1">
      <c r="A37" s="793" t="s">
        <v>814</v>
      </c>
      <c r="B37" s="435">
        <v>-0.7</v>
      </c>
      <c r="C37" s="800" t="s">
        <v>1718</v>
      </c>
      <c r="D37" s="435">
        <v>-1</v>
      </c>
      <c r="E37" s="435">
        <v>7.9</v>
      </c>
    </row>
    <row r="38" spans="1:5" ht="15" customHeight="1">
      <c r="A38" s="793" t="s">
        <v>815</v>
      </c>
      <c r="B38" s="435">
        <v>-0.2</v>
      </c>
      <c r="C38" s="800" t="s">
        <v>1718</v>
      </c>
      <c r="D38" s="435">
        <v>0.7</v>
      </c>
      <c r="E38" s="435">
        <v>6.9</v>
      </c>
    </row>
    <row r="39" spans="1:5" ht="15" customHeight="1">
      <c r="A39" s="793" t="s">
        <v>816</v>
      </c>
      <c r="B39" s="435">
        <v>0</v>
      </c>
      <c r="C39" s="800" t="s">
        <v>1718</v>
      </c>
      <c r="D39" s="435">
        <v>0.3</v>
      </c>
      <c r="E39" s="435">
        <v>9.1999999999999993</v>
      </c>
    </row>
    <row r="40" spans="1:5" ht="15" customHeight="1">
      <c r="A40" s="793" t="s">
        <v>817</v>
      </c>
      <c r="B40" s="435">
        <v>-0.2</v>
      </c>
      <c r="C40" s="800" t="s">
        <v>1718</v>
      </c>
      <c r="D40" s="435">
        <v>0.5</v>
      </c>
      <c r="E40" s="435">
        <v>7.8</v>
      </c>
    </row>
    <row r="41" spans="1:5" ht="15" customHeight="1">
      <c r="A41" s="793" t="s">
        <v>818</v>
      </c>
      <c r="B41" s="435">
        <v>-0.4</v>
      </c>
      <c r="C41" s="800" t="s">
        <v>1718</v>
      </c>
      <c r="D41" s="435">
        <v>0.3</v>
      </c>
      <c r="E41" s="435">
        <v>5.4</v>
      </c>
    </row>
    <row r="42" spans="1:5" ht="15" customHeight="1">
      <c r="A42" s="793" t="s">
        <v>565</v>
      </c>
      <c r="B42" s="435">
        <v>0.2</v>
      </c>
      <c r="C42" s="800" t="s">
        <v>1718</v>
      </c>
      <c r="D42" s="435">
        <v>0.6</v>
      </c>
      <c r="E42" s="435">
        <v>12.7</v>
      </c>
    </row>
    <row r="43" spans="1:5" ht="15" customHeight="1">
      <c r="A43" s="793" t="s">
        <v>566</v>
      </c>
      <c r="B43" s="435">
        <v>0</v>
      </c>
      <c r="C43" s="800" t="s">
        <v>1718</v>
      </c>
      <c r="D43" s="435">
        <v>-0.2</v>
      </c>
      <c r="E43" s="435">
        <v>4.5</v>
      </c>
    </row>
    <row r="44" spans="1:5" ht="15" customHeight="1">
      <c r="A44" s="793" t="s">
        <v>567</v>
      </c>
      <c r="B44" s="435">
        <v>0</v>
      </c>
      <c r="C44" s="800" t="s">
        <v>1718</v>
      </c>
      <c r="D44" s="435">
        <v>0.4</v>
      </c>
      <c r="E44" s="435">
        <v>5</v>
      </c>
    </row>
    <row r="45" spans="1:5" ht="15" customHeight="1">
      <c r="A45" s="793" t="s">
        <v>568</v>
      </c>
      <c r="B45" s="435">
        <v>0</v>
      </c>
      <c r="C45" s="800" t="s">
        <v>1718</v>
      </c>
      <c r="D45" s="435">
        <v>0.5</v>
      </c>
      <c r="E45" s="435">
        <v>8.4</v>
      </c>
    </row>
    <row r="46" spans="1:5" ht="15" customHeight="1">
      <c r="A46" s="793" t="s">
        <v>354</v>
      </c>
      <c r="B46" s="435">
        <v>0</v>
      </c>
      <c r="C46" s="800" t="s">
        <v>1718</v>
      </c>
      <c r="D46" s="435">
        <v>0.2</v>
      </c>
      <c r="E46" s="435">
        <v>4.9000000000000004</v>
      </c>
    </row>
    <row r="47" spans="1:5" ht="15" customHeight="1">
      <c r="A47" s="793" t="s">
        <v>570</v>
      </c>
      <c r="B47" s="435">
        <v>0</v>
      </c>
      <c r="C47" s="800" t="s">
        <v>1718</v>
      </c>
      <c r="D47" s="435">
        <v>0.9</v>
      </c>
      <c r="E47" s="435">
        <v>7.3</v>
      </c>
    </row>
    <row r="48" spans="1:5" ht="30" customHeight="1">
      <c r="A48" s="801" t="s">
        <v>1292</v>
      </c>
    </row>
    <row r="49" spans="1:5" ht="33" customHeight="1">
      <c r="A49" s="436" t="s">
        <v>345</v>
      </c>
      <c r="B49" s="435">
        <v>3.4</v>
      </c>
      <c r="C49" s="435">
        <v>3.6</v>
      </c>
      <c r="D49" s="435">
        <v>3.6</v>
      </c>
      <c r="E49" s="435">
        <v>4.3</v>
      </c>
    </row>
    <row r="50" spans="1:5" ht="24.95" customHeight="1">
      <c r="A50" s="436" t="s">
        <v>598</v>
      </c>
      <c r="B50" s="435">
        <v>2.2000000000000002</v>
      </c>
      <c r="C50" s="800" t="s">
        <v>1718</v>
      </c>
      <c r="D50" s="435">
        <v>2.8</v>
      </c>
      <c r="E50" s="435">
        <v>2.9</v>
      </c>
    </row>
    <row r="51" spans="1:5" ht="15" customHeight="1">
      <c r="A51" s="436" t="s">
        <v>599</v>
      </c>
      <c r="B51" s="435">
        <v>4.0999999999999996</v>
      </c>
      <c r="C51" s="800" t="s">
        <v>1718</v>
      </c>
      <c r="D51" s="435">
        <v>5.3</v>
      </c>
      <c r="E51" s="435">
        <v>3</v>
      </c>
    </row>
    <row r="52" spans="1:5" ht="15" customHeight="1">
      <c r="A52" s="436" t="s">
        <v>600</v>
      </c>
      <c r="B52" s="435">
        <v>4</v>
      </c>
      <c r="C52" s="800" t="s">
        <v>1718</v>
      </c>
      <c r="D52" s="435">
        <v>4.2</v>
      </c>
      <c r="E52" s="435">
        <v>6.1</v>
      </c>
    </row>
    <row r="53" spans="1:5" ht="15" customHeight="1">
      <c r="A53" s="436" t="s">
        <v>601</v>
      </c>
      <c r="B53" s="435">
        <v>5.2</v>
      </c>
      <c r="C53" s="800" t="s">
        <v>1718</v>
      </c>
      <c r="D53" s="435">
        <v>4.3</v>
      </c>
      <c r="E53" s="435">
        <v>13.7</v>
      </c>
    </row>
    <row r="54" spans="1:5" ht="15" customHeight="1">
      <c r="A54" s="436" t="s">
        <v>602</v>
      </c>
      <c r="B54" s="435">
        <v>6.6</v>
      </c>
      <c r="C54" s="800" t="s">
        <v>1718</v>
      </c>
      <c r="D54" s="435">
        <v>8.6</v>
      </c>
      <c r="E54" s="435">
        <v>4.2</v>
      </c>
    </row>
    <row r="55" spans="1:5" ht="15" customHeight="1">
      <c r="A55" s="436" t="s">
        <v>814</v>
      </c>
      <c r="B55" s="435">
        <v>18</v>
      </c>
      <c r="C55" s="800" t="s">
        <v>1718</v>
      </c>
      <c r="D55" s="435">
        <v>14.1</v>
      </c>
      <c r="E55" s="435">
        <v>5.4</v>
      </c>
    </row>
    <row r="56" spans="1:5" ht="15" customHeight="1">
      <c r="A56" s="436" t="s">
        <v>815</v>
      </c>
      <c r="B56" s="435">
        <v>5</v>
      </c>
      <c r="C56" s="800" t="s">
        <v>1718</v>
      </c>
      <c r="D56" s="435">
        <v>4</v>
      </c>
      <c r="E56" s="435">
        <v>3.8</v>
      </c>
    </row>
    <row r="57" spans="1:5" ht="15" customHeight="1">
      <c r="A57" s="436" t="s">
        <v>816</v>
      </c>
      <c r="B57" s="435">
        <v>-8.8000000000000007</v>
      </c>
      <c r="C57" s="800" t="s">
        <v>1718</v>
      </c>
      <c r="D57" s="435">
        <v>-5</v>
      </c>
      <c r="E57" s="435">
        <v>6.8</v>
      </c>
    </row>
    <row r="58" spans="1:5" ht="15" customHeight="1">
      <c r="A58" s="436" t="s">
        <v>817</v>
      </c>
      <c r="B58" s="435">
        <v>0.7</v>
      </c>
      <c r="C58" s="800" t="s">
        <v>1718</v>
      </c>
      <c r="D58" s="435">
        <v>2.5</v>
      </c>
      <c r="E58" s="435">
        <v>4.5999999999999996</v>
      </c>
    </row>
    <row r="59" spans="1:5" ht="15" customHeight="1">
      <c r="A59" s="436" t="s">
        <v>818</v>
      </c>
      <c r="B59" s="435">
        <v>3.6</v>
      </c>
      <c r="C59" s="800" t="s">
        <v>1718</v>
      </c>
      <c r="D59" s="435">
        <v>4.3</v>
      </c>
      <c r="E59" s="435">
        <v>2.9</v>
      </c>
    </row>
    <row r="60" spans="1:5" ht="15" customHeight="1">
      <c r="A60" s="436" t="s">
        <v>565</v>
      </c>
      <c r="B60" s="435">
        <v>6.3</v>
      </c>
      <c r="C60" s="800" t="s">
        <v>1718</v>
      </c>
      <c r="D60" s="435">
        <v>5.0999999999999996</v>
      </c>
      <c r="E60" s="435">
        <v>2.2000000000000002</v>
      </c>
    </row>
    <row r="61" spans="1:5" ht="15" customHeight="1">
      <c r="A61" s="436" t="s">
        <v>566</v>
      </c>
      <c r="B61" s="435">
        <v>1.8</v>
      </c>
      <c r="C61" s="800" t="s">
        <v>1718</v>
      </c>
      <c r="D61" s="435">
        <v>1.5</v>
      </c>
      <c r="E61" s="435">
        <v>-0.6</v>
      </c>
    </row>
    <row r="62" spans="1:5" ht="15" customHeight="1">
      <c r="A62" s="436" t="s">
        <v>567</v>
      </c>
      <c r="B62" s="435">
        <v>3.7</v>
      </c>
      <c r="C62" s="800" t="s">
        <v>1718</v>
      </c>
      <c r="D62" s="435">
        <v>1.3</v>
      </c>
      <c r="E62" s="435">
        <v>8.1</v>
      </c>
    </row>
    <row r="63" spans="1:5" ht="15" customHeight="1">
      <c r="A63" s="436" t="s">
        <v>568</v>
      </c>
      <c r="B63" s="435">
        <v>-0.3</v>
      </c>
      <c r="C63" s="800" t="s">
        <v>1718</v>
      </c>
      <c r="D63" s="435">
        <v>-0.1</v>
      </c>
      <c r="E63" s="435">
        <v>7.4</v>
      </c>
    </row>
    <row r="64" spans="1:5" ht="15" customHeight="1">
      <c r="A64" s="436" t="s">
        <v>354</v>
      </c>
      <c r="B64" s="435">
        <v>10</v>
      </c>
      <c r="C64" s="800" t="s">
        <v>1718</v>
      </c>
      <c r="D64" s="435">
        <v>7.8</v>
      </c>
      <c r="E64" s="435">
        <v>8.6</v>
      </c>
    </row>
    <row r="65" spans="1:5" ht="15" customHeight="1">
      <c r="A65" s="436" t="s">
        <v>570</v>
      </c>
      <c r="B65" s="435">
        <v>2.1</v>
      </c>
      <c r="C65" s="800" t="s">
        <v>1718</v>
      </c>
      <c r="D65" s="435">
        <v>-0.7</v>
      </c>
      <c r="E65" s="435">
        <v>6.4</v>
      </c>
    </row>
    <row r="66" spans="1:5" ht="15" customHeight="1">
      <c r="B66" s="435"/>
      <c r="C66" s="435"/>
      <c r="D66" s="435"/>
      <c r="E66" s="435"/>
    </row>
    <row r="67" spans="1:5" ht="15" customHeight="1">
      <c r="A67" s="912" t="s">
        <v>1741</v>
      </c>
      <c r="B67" s="912"/>
      <c r="C67" s="912"/>
      <c r="D67" s="912"/>
      <c r="E67" s="91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41" customWidth="1"/>
    <col min="2" max="2" width="20.7109375" style="645" customWidth="1"/>
    <col min="3" max="6" width="26.7109375" style="645" customWidth="1"/>
    <col min="7" max="16384" width="11.42578125" style="645"/>
  </cols>
  <sheetData>
    <row r="1" spans="1:6" s="983" customFormat="1" ht="15" customHeight="1">
      <c r="A1" s="984" t="s">
        <v>1775</v>
      </c>
    </row>
    <row r="2" spans="1:6" ht="18.95" customHeight="1">
      <c r="A2" s="213" t="s">
        <v>736</v>
      </c>
      <c r="B2" s="213"/>
      <c r="C2" s="213"/>
      <c r="D2" s="213"/>
      <c r="E2" s="213"/>
      <c r="F2" s="213"/>
    </row>
    <row r="3" spans="1:6" ht="18.95" customHeight="1">
      <c r="A3" s="213" t="s">
        <v>6</v>
      </c>
      <c r="B3" s="213"/>
      <c r="C3" s="213"/>
      <c r="D3" s="213"/>
      <c r="E3" s="213"/>
      <c r="F3" s="213"/>
    </row>
    <row r="4" spans="1:6" ht="18.95" customHeight="1">
      <c r="A4" s="213" t="s">
        <v>1467</v>
      </c>
      <c r="B4" s="213"/>
      <c r="C4" s="213"/>
      <c r="D4" s="213"/>
      <c r="E4" s="213"/>
      <c r="F4" s="213"/>
    </row>
    <row r="5" spans="1:6" ht="18.95" customHeight="1">
      <c r="A5" s="647" t="s">
        <v>1293</v>
      </c>
      <c r="B5" s="213"/>
      <c r="C5" s="213"/>
      <c r="D5" s="213"/>
      <c r="E5" s="213"/>
      <c r="F5" s="213"/>
    </row>
    <row r="6" spans="1:6" ht="18.95" customHeight="1">
      <c r="A6" s="190" t="s">
        <v>459</v>
      </c>
      <c r="B6" s="190"/>
      <c r="C6" s="190"/>
      <c r="D6" s="190"/>
      <c r="E6" s="190"/>
      <c r="F6" s="190"/>
    </row>
    <row r="7" spans="1:6" s="225" customFormat="1" ht="15" customHeight="1">
      <c r="A7" s="1114" t="s">
        <v>545</v>
      </c>
      <c r="B7" s="1115"/>
      <c r="C7" s="1120" t="s">
        <v>149</v>
      </c>
      <c r="D7" s="1123" t="s">
        <v>249</v>
      </c>
      <c r="E7" s="1124"/>
      <c r="F7" s="1125" t="s">
        <v>301</v>
      </c>
    </row>
    <row r="8" spans="1:6" s="225" customFormat="1" ht="15" customHeight="1">
      <c r="A8" s="1116"/>
      <c r="B8" s="1117"/>
      <c r="C8" s="1121"/>
      <c r="D8" s="1128" t="s">
        <v>546</v>
      </c>
      <c r="E8" s="1131" t="s">
        <v>1294</v>
      </c>
      <c r="F8" s="1126"/>
    </row>
    <row r="9" spans="1:6" s="225" customFormat="1" ht="15" customHeight="1">
      <c r="A9" s="1116"/>
      <c r="B9" s="1117"/>
      <c r="C9" s="1121"/>
      <c r="D9" s="1129"/>
      <c r="E9" s="1132"/>
      <c r="F9" s="1126"/>
    </row>
    <row r="10" spans="1:6" s="225" customFormat="1" ht="15" customHeight="1">
      <c r="A10" s="1116"/>
      <c r="B10" s="1117"/>
      <c r="C10" s="1121"/>
      <c r="D10" s="1129"/>
      <c r="E10" s="1132"/>
      <c r="F10" s="1126"/>
    </row>
    <row r="11" spans="1:6" s="225" customFormat="1" ht="15" customHeight="1">
      <c r="A11" s="1116"/>
      <c r="B11" s="1117"/>
      <c r="C11" s="1122"/>
      <c r="D11" s="1130"/>
      <c r="E11" s="1133"/>
      <c r="F11" s="1127"/>
    </row>
    <row r="12" spans="1:6" s="225" customFormat="1" ht="15" customHeight="1">
      <c r="A12" s="1118"/>
      <c r="B12" s="1119"/>
      <c r="C12" s="191" t="s">
        <v>182</v>
      </c>
      <c r="D12" s="192"/>
      <c r="E12" s="192"/>
      <c r="F12" s="193" t="s">
        <v>669</v>
      </c>
    </row>
    <row r="13" spans="1:6" ht="27" customHeight="1">
      <c r="A13" s="648" t="s">
        <v>598</v>
      </c>
      <c r="B13" s="648"/>
      <c r="C13" s="649"/>
      <c r="D13" s="649"/>
      <c r="E13" s="649"/>
      <c r="F13" s="650"/>
    </row>
    <row r="14" spans="1:6" ht="21" customHeight="1">
      <c r="A14" s="648">
        <v>2019</v>
      </c>
      <c r="B14" s="651" t="s">
        <v>843</v>
      </c>
      <c r="C14" s="649">
        <v>1026</v>
      </c>
      <c r="D14" s="649">
        <v>63248</v>
      </c>
      <c r="E14" s="649">
        <v>62472</v>
      </c>
      <c r="F14" s="652">
        <v>203738</v>
      </c>
    </row>
    <row r="15" spans="1:6" ht="15" customHeight="1">
      <c r="A15" s="648" t="s">
        <v>353</v>
      </c>
      <c r="B15" s="651" t="s">
        <v>56</v>
      </c>
      <c r="C15" s="649">
        <v>1028</v>
      </c>
      <c r="D15" s="649">
        <v>63519</v>
      </c>
      <c r="E15" s="649">
        <v>62812</v>
      </c>
      <c r="F15" s="652">
        <v>204420</v>
      </c>
    </row>
    <row r="16" spans="1:6" ht="15" customHeight="1">
      <c r="A16" s="648" t="s">
        <v>353</v>
      </c>
      <c r="B16" s="651" t="s">
        <v>61</v>
      </c>
      <c r="C16" s="649">
        <v>1039</v>
      </c>
      <c r="D16" s="649">
        <v>64447</v>
      </c>
      <c r="E16" s="649">
        <v>63673</v>
      </c>
      <c r="F16" s="652">
        <v>209520</v>
      </c>
    </row>
    <row r="17" spans="1:6" ht="15" customHeight="1">
      <c r="A17" s="648" t="s">
        <v>353</v>
      </c>
      <c r="B17" s="651" t="s">
        <v>62</v>
      </c>
      <c r="C17" s="649">
        <v>1042</v>
      </c>
      <c r="D17" s="649">
        <v>65300</v>
      </c>
      <c r="E17" s="649">
        <v>64574</v>
      </c>
      <c r="F17" s="652">
        <v>245370</v>
      </c>
    </row>
    <row r="18" spans="1:6" ht="15" customHeight="1">
      <c r="A18" s="648" t="s">
        <v>353</v>
      </c>
      <c r="B18" s="651" t="s">
        <v>699</v>
      </c>
      <c r="C18" s="649">
        <v>1045</v>
      </c>
      <c r="D18" s="649">
        <v>65586</v>
      </c>
      <c r="E18" s="649">
        <v>64816</v>
      </c>
      <c r="F18" s="652">
        <v>237401</v>
      </c>
    </row>
    <row r="19" spans="1:6" ht="15" customHeight="1">
      <c r="A19" s="648" t="s">
        <v>353</v>
      </c>
      <c r="B19" s="651" t="s">
        <v>700</v>
      </c>
      <c r="C19" s="649">
        <v>1042</v>
      </c>
      <c r="D19" s="649">
        <v>65644</v>
      </c>
      <c r="E19" s="649">
        <v>64876</v>
      </c>
      <c r="F19" s="652">
        <v>241129</v>
      </c>
    </row>
    <row r="20" spans="1:6" ht="15" customHeight="1">
      <c r="A20" s="648" t="s">
        <v>353</v>
      </c>
      <c r="B20" s="651" t="s">
        <v>701</v>
      </c>
      <c r="C20" s="649">
        <v>1041</v>
      </c>
      <c r="D20" s="649">
        <v>65887</v>
      </c>
      <c r="E20" s="649">
        <v>65099</v>
      </c>
      <c r="F20" s="652">
        <v>252974</v>
      </c>
    </row>
    <row r="21" spans="1:6" ht="15" customHeight="1">
      <c r="A21" s="648" t="s">
        <v>353</v>
      </c>
      <c r="B21" s="651" t="s">
        <v>217</v>
      </c>
      <c r="C21" s="649">
        <v>1040</v>
      </c>
      <c r="D21" s="649">
        <v>65931</v>
      </c>
      <c r="E21" s="649">
        <v>65173</v>
      </c>
      <c r="F21" s="652">
        <v>235463</v>
      </c>
    </row>
    <row r="22" spans="1:6" ht="15" customHeight="1">
      <c r="A22" s="648" t="s">
        <v>353</v>
      </c>
      <c r="B22" s="651" t="s">
        <v>195</v>
      </c>
      <c r="C22" s="649">
        <v>1040</v>
      </c>
      <c r="D22" s="649">
        <v>66659</v>
      </c>
      <c r="E22" s="649">
        <v>65860</v>
      </c>
      <c r="F22" s="652">
        <v>234293</v>
      </c>
    </row>
    <row r="23" spans="1:6" ht="15" customHeight="1">
      <c r="A23" s="648" t="s">
        <v>353</v>
      </c>
      <c r="B23" s="651" t="s">
        <v>196</v>
      </c>
      <c r="C23" s="649">
        <v>1039</v>
      </c>
      <c r="D23" s="649">
        <v>66828</v>
      </c>
      <c r="E23" s="649">
        <v>66070</v>
      </c>
      <c r="F23" s="652">
        <v>243154</v>
      </c>
    </row>
    <row r="24" spans="1:6" ht="15" customHeight="1">
      <c r="A24" s="648" t="s">
        <v>353</v>
      </c>
      <c r="B24" s="651" t="s">
        <v>197</v>
      </c>
      <c r="C24" s="649">
        <v>1040</v>
      </c>
      <c r="D24" s="649">
        <v>66606</v>
      </c>
      <c r="E24" s="649">
        <v>65854</v>
      </c>
      <c r="F24" s="652">
        <v>303976</v>
      </c>
    </row>
    <row r="25" spans="1:6" ht="15" customHeight="1">
      <c r="A25" s="648" t="s">
        <v>353</v>
      </c>
      <c r="B25" s="651" t="s">
        <v>665</v>
      </c>
      <c r="C25" s="649">
        <v>1036</v>
      </c>
      <c r="D25" s="649">
        <v>66052</v>
      </c>
      <c r="E25" s="649">
        <v>65250</v>
      </c>
      <c r="F25" s="652">
        <v>237088</v>
      </c>
    </row>
    <row r="26" spans="1:6" ht="21" customHeight="1">
      <c r="A26" s="648"/>
      <c r="B26" s="651" t="s">
        <v>352</v>
      </c>
      <c r="C26" s="653">
        <v>1038</v>
      </c>
      <c r="D26" s="653">
        <v>65476</v>
      </c>
      <c r="E26" s="649">
        <v>64711</v>
      </c>
      <c r="F26" s="652">
        <v>2848526</v>
      </c>
    </row>
    <row r="27" spans="1:6" ht="27" customHeight="1">
      <c r="A27" s="648" t="s">
        <v>599</v>
      </c>
      <c r="B27" s="654"/>
      <c r="C27" s="654"/>
      <c r="D27" s="654"/>
      <c r="E27" s="654"/>
      <c r="F27" s="652"/>
    </row>
    <row r="28" spans="1:6" ht="21" customHeight="1">
      <c r="A28" s="648">
        <v>2019</v>
      </c>
      <c r="B28" s="651" t="s">
        <v>843</v>
      </c>
      <c r="C28" s="649">
        <v>1639</v>
      </c>
      <c r="D28" s="649">
        <v>90874</v>
      </c>
      <c r="E28" s="649">
        <v>90341</v>
      </c>
      <c r="F28" s="652">
        <v>268664</v>
      </c>
    </row>
    <row r="29" spans="1:6" ht="15" customHeight="1">
      <c r="A29" s="648" t="s">
        <v>353</v>
      </c>
      <c r="B29" s="651" t="s">
        <v>56</v>
      </c>
      <c r="C29" s="649">
        <v>1649</v>
      </c>
      <c r="D29" s="649">
        <v>91499</v>
      </c>
      <c r="E29" s="649">
        <v>90957</v>
      </c>
      <c r="F29" s="652">
        <v>248852</v>
      </c>
    </row>
    <row r="30" spans="1:6" ht="15" customHeight="1">
      <c r="A30" s="648" t="s">
        <v>353</v>
      </c>
      <c r="B30" s="651" t="s">
        <v>61</v>
      </c>
      <c r="C30" s="649">
        <v>1647</v>
      </c>
      <c r="D30" s="649">
        <v>95606</v>
      </c>
      <c r="E30" s="649">
        <v>95044</v>
      </c>
      <c r="F30" s="652">
        <v>287361</v>
      </c>
    </row>
    <row r="31" spans="1:6" ht="15" customHeight="1">
      <c r="A31" s="648" t="s">
        <v>353</v>
      </c>
      <c r="B31" s="651" t="s">
        <v>62</v>
      </c>
      <c r="C31" s="649">
        <v>1646</v>
      </c>
      <c r="D31" s="649">
        <v>97801</v>
      </c>
      <c r="E31" s="649">
        <v>97251</v>
      </c>
      <c r="F31" s="652">
        <v>346110</v>
      </c>
    </row>
    <row r="32" spans="1:6" ht="15" customHeight="1">
      <c r="A32" s="648" t="s">
        <v>353</v>
      </c>
      <c r="B32" s="651" t="s">
        <v>699</v>
      </c>
      <c r="C32" s="649">
        <v>1648</v>
      </c>
      <c r="D32" s="649">
        <v>98276</v>
      </c>
      <c r="E32" s="649">
        <v>97716</v>
      </c>
      <c r="F32" s="652">
        <v>339896</v>
      </c>
    </row>
    <row r="33" spans="1:6" ht="15" customHeight="1">
      <c r="A33" s="648" t="s">
        <v>353</v>
      </c>
      <c r="B33" s="651" t="s">
        <v>700</v>
      </c>
      <c r="C33" s="649">
        <v>1648</v>
      </c>
      <c r="D33" s="649">
        <v>98690</v>
      </c>
      <c r="E33" s="649">
        <v>98022</v>
      </c>
      <c r="F33" s="652">
        <v>351209</v>
      </c>
    </row>
    <row r="34" spans="1:6" ht="15" customHeight="1">
      <c r="A34" s="648" t="s">
        <v>353</v>
      </c>
      <c r="B34" s="651" t="s">
        <v>701</v>
      </c>
      <c r="C34" s="649">
        <v>1643</v>
      </c>
      <c r="D34" s="649">
        <v>98997</v>
      </c>
      <c r="E34" s="649">
        <v>98411</v>
      </c>
      <c r="F34" s="652">
        <v>355544</v>
      </c>
    </row>
    <row r="35" spans="1:6" ht="15" customHeight="1">
      <c r="A35" s="648" t="s">
        <v>353</v>
      </c>
      <c r="B35" s="651" t="s">
        <v>217</v>
      </c>
      <c r="C35" s="649">
        <v>1640</v>
      </c>
      <c r="D35" s="649">
        <v>98960</v>
      </c>
      <c r="E35" s="649">
        <v>98380</v>
      </c>
      <c r="F35" s="652">
        <v>344107</v>
      </c>
    </row>
    <row r="36" spans="1:6" ht="15" customHeight="1">
      <c r="A36" s="648" t="s">
        <v>353</v>
      </c>
      <c r="B36" s="651" t="s">
        <v>195</v>
      </c>
      <c r="C36" s="649">
        <v>1639</v>
      </c>
      <c r="D36" s="649">
        <v>100032</v>
      </c>
      <c r="E36" s="649">
        <v>99413</v>
      </c>
      <c r="F36" s="652">
        <v>337657</v>
      </c>
    </row>
    <row r="37" spans="1:6" ht="15" customHeight="1">
      <c r="A37" s="648" t="s">
        <v>353</v>
      </c>
      <c r="B37" s="651" t="s">
        <v>196</v>
      </c>
      <c r="C37" s="649">
        <v>1639</v>
      </c>
      <c r="D37" s="649">
        <v>99898</v>
      </c>
      <c r="E37" s="649">
        <v>99249</v>
      </c>
      <c r="F37" s="652">
        <v>356180</v>
      </c>
    </row>
    <row r="38" spans="1:6" ht="15" customHeight="1">
      <c r="A38" s="648" t="s">
        <v>353</v>
      </c>
      <c r="B38" s="651" t="s">
        <v>197</v>
      </c>
      <c r="C38" s="649">
        <v>1639</v>
      </c>
      <c r="D38" s="649">
        <v>99596</v>
      </c>
      <c r="E38" s="649">
        <v>98981</v>
      </c>
      <c r="F38" s="652">
        <v>428372</v>
      </c>
    </row>
    <row r="39" spans="1:6" ht="15" customHeight="1">
      <c r="A39" s="648" t="s">
        <v>353</v>
      </c>
      <c r="B39" s="651" t="s">
        <v>665</v>
      </c>
      <c r="C39" s="649">
        <v>1638</v>
      </c>
      <c r="D39" s="649">
        <v>97617</v>
      </c>
      <c r="E39" s="649">
        <v>97055</v>
      </c>
      <c r="F39" s="652">
        <v>337186</v>
      </c>
    </row>
    <row r="40" spans="1:6" ht="21" customHeight="1">
      <c r="A40" s="648"/>
      <c r="B40" s="651" t="s">
        <v>352</v>
      </c>
      <c r="C40" s="649">
        <v>1643</v>
      </c>
      <c r="D40" s="649">
        <v>97321</v>
      </c>
      <c r="E40" s="649">
        <v>96735</v>
      </c>
      <c r="F40" s="652">
        <v>4001138</v>
      </c>
    </row>
    <row r="41" spans="1:6" ht="27" customHeight="1">
      <c r="A41" s="648" t="s">
        <v>600</v>
      </c>
      <c r="B41" s="648"/>
      <c r="C41" s="649"/>
      <c r="D41" s="649"/>
      <c r="E41" s="649"/>
      <c r="F41" s="652"/>
    </row>
    <row r="42" spans="1:6" ht="21" customHeight="1">
      <c r="A42" s="648">
        <v>2019</v>
      </c>
      <c r="B42" s="651" t="s">
        <v>843</v>
      </c>
      <c r="C42" s="649">
        <v>251</v>
      </c>
      <c r="D42" s="649">
        <v>14061</v>
      </c>
      <c r="E42" s="649">
        <v>14049</v>
      </c>
      <c r="F42" s="652">
        <v>42370</v>
      </c>
    </row>
    <row r="43" spans="1:6" ht="15" customHeight="1">
      <c r="A43" s="648" t="s">
        <v>353</v>
      </c>
      <c r="B43" s="651" t="s">
        <v>56</v>
      </c>
      <c r="C43" s="649">
        <v>250</v>
      </c>
      <c r="D43" s="649">
        <v>14074</v>
      </c>
      <c r="E43" s="649">
        <v>14061</v>
      </c>
      <c r="F43" s="652">
        <v>41923</v>
      </c>
    </row>
    <row r="44" spans="1:6" ht="15" customHeight="1">
      <c r="A44" s="648" t="s">
        <v>353</v>
      </c>
      <c r="B44" s="651" t="s">
        <v>61</v>
      </c>
      <c r="C44" s="649">
        <v>249</v>
      </c>
      <c r="D44" s="649">
        <v>14369</v>
      </c>
      <c r="E44" s="649">
        <v>14340</v>
      </c>
      <c r="F44" s="652">
        <v>43148</v>
      </c>
    </row>
    <row r="45" spans="1:6" ht="15" customHeight="1">
      <c r="A45" s="648" t="s">
        <v>353</v>
      </c>
      <c r="B45" s="651" t="s">
        <v>62</v>
      </c>
      <c r="C45" s="649">
        <v>249</v>
      </c>
      <c r="D45" s="649">
        <v>14432</v>
      </c>
      <c r="E45" s="649">
        <v>14403</v>
      </c>
      <c r="F45" s="652">
        <v>48665</v>
      </c>
    </row>
    <row r="46" spans="1:6" ht="15" customHeight="1">
      <c r="A46" s="648" t="s">
        <v>353</v>
      </c>
      <c r="B46" s="651" t="s">
        <v>699</v>
      </c>
      <c r="C46" s="649">
        <v>249</v>
      </c>
      <c r="D46" s="649">
        <v>14390</v>
      </c>
      <c r="E46" s="649">
        <v>14355</v>
      </c>
      <c r="F46" s="652">
        <v>46492</v>
      </c>
    </row>
    <row r="47" spans="1:6" ht="15" customHeight="1">
      <c r="A47" s="648" t="s">
        <v>353</v>
      </c>
      <c r="B47" s="651" t="s">
        <v>700</v>
      </c>
      <c r="C47" s="649">
        <v>248</v>
      </c>
      <c r="D47" s="649">
        <v>14432</v>
      </c>
      <c r="E47" s="649">
        <v>14426</v>
      </c>
      <c r="F47" s="652">
        <v>47337</v>
      </c>
    </row>
    <row r="48" spans="1:6" ht="15" customHeight="1">
      <c r="A48" s="648" t="s">
        <v>353</v>
      </c>
      <c r="B48" s="651" t="s">
        <v>701</v>
      </c>
      <c r="C48" s="649">
        <v>246</v>
      </c>
      <c r="D48" s="649">
        <v>14659</v>
      </c>
      <c r="E48" s="649">
        <v>14649</v>
      </c>
      <c r="F48" s="652">
        <v>49531</v>
      </c>
    </row>
    <row r="49" spans="1:6" ht="15" customHeight="1">
      <c r="A49" s="648" t="s">
        <v>353</v>
      </c>
      <c r="B49" s="651" t="s">
        <v>217</v>
      </c>
      <c r="C49" s="649">
        <v>246</v>
      </c>
      <c r="D49" s="649">
        <v>14791</v>
      </c>
      <c r="E49" s="649">
        <v>14782</v>
      </c>
      <c r="F49" s="652">
        <v>47050</v>
      </c>
    </row>
    <row r="50" spans="1:6" ht="15" customHeight="1">
      <c r="A50" s="648" t="s">
        <v>353</v>
      </c>
      <c r="B50" s="651" t="s">
        <v>195</v>
      </c>
      <c r="C50" s="649">
        <v>246</v>
      </c>
      <c r="D50" s="649">
        <v>14922</v>
      </c>
      <c r="E50" s="649">
        <v>14912</v>
      </c>
      <c r="F50" s="652">
        <v>46529</v>
      </c>
    </row>
    <row r="51" spans="1:6" ht="15" customHeight="1">
      <c r="A51" s="648" t="s">
        <v>353</v>
      </c>
      <c r="B51" s="651" t="s">
        <v>196</v>
      </c>
      <c r="C51" s="649">
        <v>247</v>
      </c>
      <c r="D51" s="649">
        <v>14933</v>
      </c>
      <c r="E51" s="649">
        <v>14922</v>
      </c>
      <c r="F51" s="652">
        <v>48945</v>
      </c>
    </row>
    <row r="52" spans="1:6" ht="15" customHeight="1">
      <c r="A52" s="648" t="s">
        <v>353</v>
      </c>
      <c r="B52" s="651" t="s">
        <v>197</v>
      </c>
      <c r="C52" s="649">
        <v>247</v>
      </c>
      <c r="D52" s="649">
        <v>14897</v>
      </c>
      <c r="E52" s="649">
        <v>14886</v>
      </c>
      <c r="F52" s="652">
        <v>55051</v>
      </c>
    </row>
    <row r="53" spans="1:6" ht="15" customHeight="1">
      <c r="A53" s="648" t="s">
        <v>353</v>
      </c>
      <c r="B53" s="651" t="s">
        <v>665</v>
      </c>
      <c r="C53" s="649">
        <v>247</v>
      </c>
      <c r="D53" s="649">
        <v>14586</v>
      </c>
      <c r="E53" s="649">
        <v>14576</v>
      </c>
      <c r="F53" s="652">
        <v>48476</v>
      </c>
    </row>
    <row r="54" spans="1:6" ht="21" customHeight="1">
      <c r="A54" s="648"/>
      <c r="B54" s="651" t="s">
        <v>352</v>
      </c>
      <c r="C54" s="649">
        <v>248</v>
      </c>
      <c r="D54" s="649">
        <v>14546</v>
      </c>
      <c r="E54" s="649">
        <v>14530</v>
      </c>
      <c r="F54" s="652">
        <v>565517</v>
      </c>
    </row>
    <row r="55" spans="1:6" ht="27" customHeight="1">
      <c r="A55" s="648" t="s">
        <v>601</v>
      </c>
      <c r="B55" s="651"/>
      <c r="C55" s="649"/>
      <c r="D55" s="649"/>
      <c r="E55" s="649"/>
      <c r="F55" s="652"/>
    </row>
    <row r="56" spans="1:6" ht="21" customHeight="1">
      <c r="A56" s="648">
        <v>2019</v>
      </c>
      <c r="B56" s="651" t="s">
        <v>843</v>
      </c>
      <c r="C56" s="649">
        <v>345</v>
      </c>
      <c r="D56" s="649">
        <v>16859</v>
      </c>
      <c r="E56" s="649">
        <v>16639</v>
      </c>
      <c r="F56" s="652">
        <v>45576</v>
      </c>
    </row>
    <row r="57" spans="1:6" ht="15" customHeight="1">
      <c r="A57" s="648" t="s">
        <v>353</v>
      </c>
      <c r="B57" s="651" t="s">
        <v>56</v>
      </c>
      <c r="C57" s="649">
        <v>345</v>
      </c>
      <c r="D57" s="649">
        <v>16757</v>
      </c>
      <c r="E57" s="649">
        <v>16539</v>
      </c>
      <c r="F57" s="652">
        <v>43403</v>
      </c>
    </row>
    <row r="58" spans="1:6" ht="15" customHeight="1">
      <c r="A58" s="648" t="s">
        <v>353</v>
      </c>
      <c r="B58" s="651" t="s">
        <v>61</v>
      </c>
      <c r="C58" s="649">
        <v>345</v>
      </c>
      <c r="D58" s="649">
        <v>16984</v>
      </c>
      <c r="E58" s="649">
        <v>16766</v>
      </c>
      <c r="F58" s="652">
        <v>47455</v>
      </c>
    </row>
    <row r="59" spans="1:6" ht="15" customHeight="1">
      <c r="A59" s="648" t="s">
        <v>353</v>
      </c>
      <c r="B59" s="651" t="s">
        <v>62</v>
      </c>
      <c r="C59" s="649">
        <v>344</v>
      </c>
      <c r="D59" s="649">
        <v>17165</v>
      </c>
      <c r="E59" s="649">
        <v>16947</v>
      </c>
      <c r="F59" s="652">
        <v>52517</v>
      </c>
    </row>
    <row r="60" spans="1:6" ht="15" customHeight="1">
      <c r="A60" s="648" t="s">
        <v>353</v>
      </c>
      <c r="B60" s="651" t="s">
        <v>699</v>
      </c>
      <c r="C60" s="649">
        <v>344</v>
      </c>
      <c r="D60" s="649">
        <v>17225</v>
      </c>
      <c r="E60" s="649">
        <v>17007</v>
      </c>
      <c r="F60" s="652">
        <v>53590</v>
      </c>
    </row>
    <row r="61" spans="1:6" ht="15" customHeight="1">
      <c r="A61" s="648" t="s">
        <v>353</v>
      </c>
      <c r="B61" s="651" t="s">
        <v>700</v>
      </c>
      <c r="C61" s="649">
        <v>343</v>
      </c>
      <c r="D61" s="649">
        <v>17263</v>
      </c>
      <c r="E61" s="649">
        <v>17046</v>
      </c>
      <c r="F61" s="652">
        <v>50868</v>
      </c>
    </row>
    <row r="62" spans="1:6" ht="15" customHeight="1">
      <c r="A62" s="648" t="s">
        <v>353</v>
      </c>
      <c r="B62" s="651" t="s">
        <v>701</v>
      </c>
      <c r="C62" s="649">
        <v>343</v>
      </c>
      <c r="D62" s="649">
        <v>17219</v>
      </c>
      <c r="E62" s="649">
        <v>17005</v>
      </c>
      <c r="F62" s="652">
        <v>54586</v>
      </c>
    </row>
    <row r="63" spans="1:6" ht="15" customHeight="1">
      <c r="A63" s="648" t="s">
        <v>353</v>
      </c>
      <c r="B63" s="651" t="s">
        <v>217</v>
      </c>
      <c r="C63" s="649">
        <v>343</v>
      </c>
      <c r="D63" s="649">
        <v>17402</v>
      </c>
      <c r="E63" s="649">
        <v>17190</v>
      </c>
      <c r="F63" s="652">
        <v>53309</v>
      </c>
    </row>
    <row r="64" spans="1:6" ht="15" customHeight="1">
      <c r="A64" s="648" t="s">
        <v>353</v>
      </c>
      <c r="B64" s="651" t="s">
        <v>195</v>
      </c>
      <c r="C64" s="649">
        <v>343</v>
      </c>
      <c r="D64" s="649">
        <v>17444</v>
      </c>
      <c r="E64" s="649">
        <v>17227</v>
      </c>
      <c r="F64" s="652">
        <v>53144</v>
      </c>
    </row>
    <row r="65" spans="1:6" ht="15" customHeight="1">
      <c r="A65" s="648" t="s">
        <v>353</v>
      </c>
      <c r="B65" s="651" t="s">
        <v>196</v>
      </c>
      <c r="C65" s="649">
        <v>342</v>
      </c>
      <c r="D65" s="649">
        <v>17312</v>
      </c>
      <c r="E65" s="649">
        <v>17091</v>
      </c>
      <c r="F65" s="652">
        <v>54551</v>
      </c>
    </row>
    <row r="66" spans="1:6" ht="15" customHeight="1">
      <c r="A66" s="648" t="s">
        <v>353</v>
      </c>
      <c r="B66" s="651" t="s">
        <v>197</v>
      </c>
      <c r="C66" s="649">
        <v>342</v>
      </c>
      <c r="D66" s="649">
        <v>17254</v>
      </c>
      <c r="E66" s="649">
        <v>17035</v>
      </c>
      <c r="F66" s="652">
        <v>58737</v>
      </c>
    </row>
    <row r="67" spans="1:6" ht="15" customHeight="1">
      <c r="A67" s="648" t="s">
        <v>353</v>
      </c>
      <c r="B67" s="651" t="s">
        <v>665</v>
      </c>
      <c r="C67" s="649">
        <v>342</v>
      </c>
      <c r="D67" s="649">
        <v>17104</v>
      </c>
      <c r="E67" s="649">
        <v>16885</v>
      </c>
      <c r="F67" s="652">
        <v>57728</v>
      </c>
    </row>
    <row r="68" spans="1:6" ht="21" customHeight="1">
      <c r="A68" s="648"/>
      <c r="B68" s="651" t="s">
        <v>352</v>
      </c>
      <c r="C68" s="649">
        <v>343</v>
      </c>
      <c r="D68" s="649">
        <v>17166</v>
      </c>
      <c r="E68" s="649">
        <v>16948</v>
      </c>
      <c r="F68" s="652">
        <v>625464</v>
      </c>
    </row>
    <row r="69" spans="1:6" ht="15" customHeight="1">
      <c r="A69" s="213"/>
      <c r="B69" s="225"/>
      <c r="C69" s="194"/>
      <c r="D69" s="194"/>
      <c r="E69" s="194"/>
      <c r="F69" s="194"/>
    </row>
    <row r="70" spans="1:6" s="195" customFormat="1" ht="12.95" customHeight="1">
      <c r="A70" s="641" t="s">
        <v>1741</v>
      </c>
      <c r="B70" s="641"/>
      <c r="C70" s="641"/>
      <c r="D70" s="641"/>
      <c r="E70" s="641"/>
      <c r="F70" s="642"/>
    </row>
    <row r="71" spans="1:6" ht="15" customHeight="1"/>
    <row r="93" spans="2:6" s="641" customFormat="1" ht="15" customHeight="1">
      <c r="B93" s="645"/>
      <c r="C93" s="645"/>
      <c r="D93" s="645"/>
      <c r="E93" s="645"/>
      <c r="F93" s="64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41" customWidth="1"/>
    <col min="2" max="2" width="20.7109375" style="645" customWidth="1"/>
    <col min="3" max="6" width="26.7109375" style="645" customWidth="1"/>
    <col min="7" max="16384" width="11.42578125" style="645"/>
  </cols>
  <sheetData>
    <row r="1" spans="1:6" s="983" customFormat="1" ht="15" customHeight="1">
      <c r="A1" s="984" t="s">
        <v>1775</v>
      </c>
    </row>
    <row r="2" spans="1:6" ht="18.95" customHeight="1">
      <c r="A2" s="213" t="s">
        <v>736</v>
      </c>
      <c r="B2" s="213"/>
      <c r="C2" s="213"/>
      <c r="D2" s="213"/>
      <c r="E2" s="213"/>
      <c r="F2" s="213"/>
    </row>
    <row r="3" spans="1:6" ht="18.95" customHeight="1">
      <c r="A3" s="213" t="s">
        <v>6</v>
      </c>
      <c r="B3" s="213"/>
      <c r="C3" s="213"/>
      <c r="D3" s="213"/>
      <c r="E3" s="213"/>
      <c r="F3" s="213"/>
    </row>
    <row r="4" spans="1:6" ht="18.95" customHeight="1">
      <c r="A4" s="213" t="s">
        <v>1467</v>
      </c>
      <c r="B4" s="213"/>
      <c r="C4" s="213"/>
      <c r="D4" s="213"/>
      <c r="E4" s="213"/>
      <c r="F4" s="213"/>
    </row>
    <row r="5" spans="1:6" ht="18.95" customHeight="1">
      <c r="A5" s="655" t="s">
        <v>1293</v>
      </c>
      <c r="B5" s="213"/>
      <c r="C5" s="213"/>
      <c r="D5" s="213"/>
      <c r="E5" s="213"/>
      <c r="F5" s="213"/>
    </row>
    <row r="6" spans="1:6" ht="18.95" customHeight="1">
      <c r="A6" s="190" t="s">
        <v>459</v>
      </c>
      <c r="B6" s="190"/>
      <c r="C6" s="190"/>
      <c r="D6" s="190"/>
      <c r="E6" s="190"/>
      <c r="F6" s="190"/>
    </row>
    <row r="7" spans="1:6" s="225" customFormat="1" ht="15" customHeight="1">
      <c r="A7" s="1114" t="s">
        <v>545</v>
      </c>
      <c r="B7" s="1115"/>
      <c r="C7" s="1120" t="s">
        <v>149</v>
      </c>
      <c r="D7" s="1123" t="s">
        <v>249</v>
      </c>
      <c r="E7" s="1124"/>
      <c r="F7" s="1125" t="s">
        <v>301</v>
      </c>
    </row>
    <row r="8" spans="1:6" s="225" customFormat="1" ht="15" customHeight="1">
      <c r="A8" s="1116"/>
      <c r="B8" s="1117"/>
      <c r="C8" s="1121"/>
      <c r="D8" s="1128" t="s">
        <v>546</v>
      </c>
      <c r="E8" s="1131" t="s">
        <v>1294</v>
      </c>
      <c r="F8" s="1126"/>
    </row>
    <row r="9" spans="1:6" s="225" customFormat="1" ht="15" customHeight="1">
      <c r="A9" s="1116"/>
      <c r="B9" s="1117"/>
      <c r="C9" s="1121"/>
      <c r="D9" s="1129"/>
      <c r="E9" s="1132"/>
      <c r="F9" s="1126"/>
    </row>
    <row r="10" spans="1:6" s="225" customFormat="1" ht="15" customHeight="1">
      <c r="A10" s="1116"/>
      <c r="B10" s="1117"/>
      <c r="C10" s="1121"/>
      <c r="D10" s="1129"/>
      <c r="E10" s="1132"/>
      <c r="F10" s="1126"/>
    </row>
    <row r="11" spans="1:6" s="225" customFormat="1" ht="15" customHeight="1">
      <c r="A11" s="1116"/>
      <c r="B11" s="1117"/>
      <c r="C11" s="1122"/>
      <c r="D11" s="1130"/>
      <c r="E11" s="1133"/>
      <c r="F11" s="1127"/>
    </row>
    <row r="12" spans="1:6" s="225" customFormat="1" ht="15" customHeight="1">
      <c r="A12" s="1118"/>
      <c r="B12" s="1119"/>
      <c r="C12" s="191" t="s">
        <v>182</v>
      </c>
      <c r="D12" s="192"/>
      <c r="E12" s="192"/>
      <c r="F12" s="193" t="s">
        <v>669</v>
      </c>
    </row>
    <row r="13" spans="1:6" ht="27" customHeight="1">
      <c r="A13" s="656" t="s">
        <v>602</v>
      </c>
      <c r="B13" s="656"/>
      <c r="C13" s="657"/>
      <c r="D13" s="657"/>
      <c r="E13" s="657"/>
      <c r="F13" s="658"/>
    </row>
    <row r="14" spans="1:6" ht="21" customHeight="1">
      <c r="A14" s="656">
        <v>2019</v>
      </c>
      <c r="B14" s="659" t="s">
        <v>843</v>
      </c>
      <c r="C14" s="657">
        <v>62</v>
      </c>
      <c r="D14" s="657">
        <v>3252</v>
      </c>
      <c r="E14" s="657">
        <v>3033</v>
      </c>
      <c r="F14" s="652">
        <v>8920</v>
      </c>
    </row>
    <row r="15" spans="1:6" ht="15" customHeight="1">
      <c r="A15" s="656" t="s">
        <v>353</v>
      </c>
      <c r="B15" s="659" t="s">
        <v>56</v>
      </c>
      <c r="C15" s="657">
        <v>62</v>
      </c>
      <c r="D15" s="657">
        <v>3180</v>
      </c>
      <c r="E15" s="657">
        <v>2951</v>
      </c>
      <c r="F15" s="652">
        <v>8611</v>
      </c>
    </row>
    <row r="16" spans="1:6" ht="15" customHeight="1">
      <c r="A16" s="656" t="s">
        <v>353</v>
      </c>
      <c r="B16" s="659" t="s">
        <v>61</v>
      </c>
      <c r="C16" s="657">
        <v>62</v>
      </c>
      <c r="D16" s="657">
        <v>3190</v>
      </c>
      <c r="E16" s="657">
        <v>2956</v>
      </c>
      <c r="F16" s="652">
        <v>9006</v>
      </c>
    </row>
    <row r="17" spans="1:6" ht="15" customHeight="1">
      <c r="A17" s="656" t="s">
        <v>353</v>
      </c>
      <c r="B17" s="659" t="s">
        <v>62</v>
      </c>
      <c r="C17" s="657">
        <v>61</v>
      </c>
      <c r="D17" s="657">
        <v>3180</v>
      </c>
      <c r="E17" s="657">
        <v>2953</v>
      </c>
      <c r="F17" s="652">
        <v>10391</v>
      </c>
    </row>
    <row r="18" spans="1:6" ht="15" customHeight="1">
      <c r="A18" s="656" t="s">
        <v>353</v>
      </c>
      <c r="B18" s="659" t="s">
        <v>699</v>
      </c>
      <c r="C18" s="657">
        <v>61</v>
      </c>
      <c r="D18" s="657">
        <v>3122</v>
      </c>
      <c r="E18" s="657">
        <v>2892</v>
      </c>
      <c r="F18" s="652">
        <v>10351</v>
      </c>
    </row>
    <row r="19" spans="1:6" ht="15" customHeight="1">
      <c r="A19" s="656" t="s">
        <v>353</v>
      </c>
      <c r="B19" s="659" t="s">
        <v>700</v>
      </c>
      <c r="C19" s="657">
        <v>61</v>
      </c>
      <c r="D19" s="657">
        <v>3133</v>
      </c>
      <c r="E19" s="657">
        <v>2900</v>
      </c>
      <c r="F19" s="652">
        <v>10781</v>
      </c>
    </row>
    <row r="20" spans="1:6" ht="15" customHeight="1">
      <c r="A20" s="656" t="s">
        <v>353</v>
      </c>
      <c r="B20" s="659" t="s">
        <v>701</v>
      </c>
      <c r="C20" s="657">
        <v>61</v>
      </c>
      <c r="D20" s="657">
        <v>3129</v>
      </c>
      <c r="E20" s="657">
        <v>2911</v>
      </c>
      <c r="F20" s="652">
        <v>12749</v>
      </c>
    </row>
    <row r="21" spans="1:6" ht="15" customHeight="1">
      <c r="A21" s="656" t="s">
        <v>353</v>
      </c>
      <c r="B21" s="659" t="s">
        <v>217</v>
      </c>
      <c r="C21" s="657">
        <v>61</v>
      </c>
      <c r="D21" s="657">
        <v>3167</v>
      </c>
      <c r="E21" s="657">
        <v>2966</v>
      </c>
      <c r="F21" s="652">
        <v>10301</v>
      </c>
    </row>
    <row r="22" spans="1:6" ht="15" customHeight="1">
      <c r="A22" s="656" t="s">
        <v>353</v>
      </c>
      <c r="B22" s="659" t="s">
        <v>195</v>
      </c>
      <c r="C22" s="657">
        <v>61</v>
      </c>
      <c r="D22" s="657">
        <v>3182</v>
      </c>
      <c r="E22" s="657">
        <v>2974</v>
      </c>
      <c r="F22" s="652">
        <v>10109</v>
      </c>
    </row>
    <row r="23" spans="1:6" ht="15" customHeight="1">
      <c r="A23" s="656" t="s">
        <v>353</v>
      </c>
      <c r="B23" s="659" t="s">
        <v>196</v>
      </c>
      <c r="C23" s="657">
        <v>61</v>
      </c>
      <c r="D23" s="657">
        <v>3234</v>
      </c>
      <c r="E23" s="657">
        <v>3047</v>
      </c>
      <c r="F23" s="652">
        <v>11041</v>
      </c>
    </row>
    <row r="24" spans="1:6" ht="15" customHeight="1">
      <c r="A24" s="656" t="s">
        <v>353</v>
      </c>
      <c r="B24" s="659" t="s">
        <v>197</v>
      </c>
      <c r="C24" s="657">
        <v>61</v>
      </c>
      <c r="D24" s="657">
        <v>3219</v>
      </c>
      <c r="E24" s="657">
        <v>3051</v>
      </c>
      <c r="F24" s="652">
        <v>13863</v>
      </c>
    </row>
    <row r="25" spans="1:6" ht="15" customHeight="1">
      <c r="A25" s="656" t="s">
        <v>353</v>
      </c>
      <c r="B25" s="659" t="s">
        <v>665</v>
      </c>
      <c r="C25" s="657">
        <v>61</v>
      </c>
      <c r="D25" s="657">
        <v>3196</v>
      </c>
      <c r="E25" s="657">
        <v>2975</v>
      </c>
      <c r="F25" s="652">
        <v>9819</v>
      </c>
    </row>
    <row r="26" spans="1:6" ht="21" customHeight="1">
      <c r="A26" s="656"/>
      <c r="B26" s="659" t="s">
        <v>352</v>
      </c>
      <c r="C26" s="657">
        <v>61</v>
      </c>
      <c r="D26" s="657">
        <v>3182</v>
      </c>
      <c r="E26" s="657">
        <v>2967</v>
      </c>
      <c r="F26" s="652">
        <v>125942</v>
      </c>
    </row>
    <row r="27" spans="1:6" ht="27" customHeight="1">
      <c r="A27" s="656" t="s">
        <v>814</v>
      </c>
      <c r="B27" s="660"/>
      <c r="C27" s="660"/>
      <c r="D27" s="660"/>
      <c r="E27" s="660"/>
      <c r="F27" s="652"/>
    </row>
    <row r="28" spans="1:6" ht="21" customHeight="1">
      <c r="A28" s="656">
        <v>2019</v>
      </c>
      <c r="B28" s="659" t="s">
        <v>843</v>
      </c>
      <c r="C28" s="657">
        <v>124</v>
      </c>
      <c r="D28" s="657">
        <v>7005</v>
      </c>
      <c r="E28" s="657">
        <v>6999</v>
      </c>
      <c r="F28" s="652">
        <v>25244</v>
      </c>
    </row>
    <row r="29" spans="1:6" ht="15" customHeight="1">
      <c r="A29" s="656" t="s">
        <v>353</v>
      </c>
      <c r="B29" s="659" t="s">
        <v>56</v>
      </c>
      <c r="C29" s="657">
        <v>123</v>
      </c>
      <c r="D29" s="657">
        <v>6978</v>
      </c>
      <c r="E29" s="657">
        <v>6972</v>
      </c>
      <c r="F29" s="652">
        <v>25080</v>
      </c>
    </row>
    <row r="30" spans="1:6" ht="15" customHeight="1">
      <c r="A30" s="656" t="s">
        <v>353</v>
      </c>
      <c r="B30" s="659" t="s">
        <v>61</v>
      </c>
      <c r="C30" s="657">
        <v>123</v>
      </c>
      <c r="D30" s="657">
        <v>7001</v>
      </c>
      <c r="E30" s="657">
        <v>6995</v>
      </c>
      <c r="F30" s="652">
        <v>25346</v>
      </c>
    </row>
    <row r="31" spans="1:6" ht="15" customHeight="1">
      <c r="A31" s="656" t="s">
        <v>353</v>
      </c>
      <c r="B31" s="659" t="s">
        <v>62</v>
      </c>
      <c r="C31" s="657">
        <v>123</v>
      </c>
      <c r="D31" s="657">
        <v>6983</v>
      </c>
      <c r="E31" s="657">
        <v>6978</v>
      </c>
      <c r="F31" s="652">
        <v>26164</v>
      </c>
    </row>
    <row r="32" spans="1:6" ht="15" customHeight="1">
      <c r="A32" s="656" t="s">
        <v>353</v>
      </c>
      <c r="B32" s="659" t="s">
        <v>699</v>
      </c>
      <c r="C32" s="657">
        <v>123</v>
      </c>
      <c r="D32" s="657">
        <v>7019</v>
      </c>
      <c r="E32" s="657">
        <v>7014</v>
      </c>
      <c r="F32" s="652">
        <v>27681</v>
      </c>
    </row>
    <row r="33" spans="1:6" ht="15" customHeight="1">
      <c r="A33" s="656" t="s">
        <v>353</v>
      </c>
      <c r="B33" s="659" t="s">
        <v>700</v>
      </c>
      <c r="C33" s="657">
        <v>122</v>
      </c>
      <c r="D33" s="657">
        <v>7024</v>
      </c>
      <c r="E33" s="657">
        <v>7017</v>
      </c>
      <c r="F33" s="652">
        <v>31447</v>
      </c>
    </row>
    <row r="34" spans="1:6" ht="15" customHeight="1">
      <c r="A34" s="656" t="s">
        <v>353</v>
      </c>
      <c r="B34" s="659" t="s">
        <v>701</v>
      </c>
      <c r="C34" s="657">
        <v>122</v>
      </c>
      <c r="D34" s="657">
        <v>7020</v>
      </c>
      <c r="E34" s="657">
        <v>7017</v>
      </c>
      <c r="F34" s="652">
        <v>30736</v>
      </c>
    </row>
    <row r="35" spans="1:6" ht="15" customHeight="1">
      <c r="A35" s="656" t="s">
        <v>353</v>
      </c>
      <c r="B35" s="659" t="s">
        <v>217</v>
      </c>
      <c r="C35" s="657">
        <v>121</v>
      </c>
      <c r="D35" s="657">
        <v>6945</v>
      </c>
      <c r="E35" s="657">
        <v>6941</v>
      </c>
      <c r="F35" s="652">
        <v>27899</v>
      </c>
    </row>
    <row r="36" spans="1:6" ht="15" customHeight="1">
      <c r="A36" s="656" t="s">
        <v>353</v>
      </c>
      <c r="B36" s="659" t="s">
        <v>195</v>
      </c>
      <c r="C36" s="657">
        <v>121</v>
      </c>
      <c r="D36" s="657">
        <v>7106</v>
      </c>
      <c r="E36" s="657">
        <v>7101</v>
      </c>
      <c r="F36" s="652">
        <v>27648</v>
      </c>
    </row>
    <row r="37" spans="1:6" ht="15" customHeight="1">
      <c r="A37" s="656" t="s">
        <v>353</v>
      </c>
      <c r="B37" s="659" t="s">
        <v>196</v>
      </c>
      <c r="C37" s="657">
        <v>121</v>
      </c>
      <c r="D37" s="657">
        <v>7149</v>
      </c>
      <c r="E37" s="657">
        <v>7144</v>
      </c>
      <c r="F37" s="652">
        <v>27824</v>
      </c>
    </row>
    <row r="38" spans="1:6" ht="15" customHeight="1">
      <c r="A38" s="656" t="s">
        <v>353</v>
      </c>
      <c r="B38" s="659" t="s">
        <v>197</v>
      </c>
      <c r="C38" s="657">
        <v>121</v>
      </c>
      <c r="D38" s="657">
        <v>7118</v>
      </c>
      <c r="E38" s="657">
        <v>7113</v>
      </c>
      <c r="F38" s="652">
        <v>34385</v>
      </c>
    </row>
    <row r="39" spans="1:6" ht="15" customHeight="1">
      <c r="A39" s="656" t="s">
        <v>353</v>
      </c>
      <c r="B39" s="659" t="s">
        <v>665</v>
      </c>
      <c r="C39" s="657">
        <v>121</v>
      </c>
      <c r="D39" s="657">
        <v>7074</v>
      </c>
      <c r="E39" s="657">
        <v>7069</v>
      </c>
      <c r="F39" s="652">
        <v>27152</v>
      </c>
    </row>
    <row r="40" spans="1:6" ht="21" customHeight="1">
      <c r="A40" s="656"/>
      <c r="B40" s="659" t="s">
        <v>352</v>
      </c>
      <c r="C40" s="657">
        <v>122</v>
      </c>
      <c r="D40" s="657">
        <v>7035</v>
      </c>
      <c r="E40" s="657">
        <v>7030</v>
      </c>
      <c r="F40" s="652">
        <v>336606</v>
      </c>
    </row>
    <row r="41" spans="1:6" ht="27" customHeight="1">
      <c r="A41" s="656" t="s">
        <v>815</v>
      </c>
      <c r="B41" s="660"/>
      <c r="C41" s="660"/>
      <c r="D41" s="660"/>
      <c r="E41" s="660"/>
      <c r="F41" s="652"/>
    </row>
    <row r="42" spans="1:6" ht="21" customHeight="1">
      <c r="A42" s="656">
        <v>2019</v>
      </c>
      <c r="B42" s="659" t="s">
        <v>843</v>
      </c>
      <c r="C42" s="657">
        <v>590</v>
      </c>
      <c r="D42" s="657">
        <v>34709</v>
      </c>
      <c r="E42" s="657">
        <v>34431</v>
      </c>
      <c r="F42" s="652">
        <v>91123</v>
      </c>
    </row>
    <row r="43" spans="1:6" ht="15" customHeight="1">
      <c r="A43" s="656" t="s">
        <v>353</v>
      </c>
      <c r="B43" s="659" t="s">
        <v>56</v>
      </c>
      <c r="C43" s="657">
        <v>586</v>
      </c>
      <c r="D43" s="657">
        <v>34481</v>
      </c>
      <c r="E43" s="657">
        <v>34204</v>
      </c>
      <c r="F43" s="652">
        <v>89989</v>
      </c>
    </row>
    <row r="44" spans="1:6" ht="15" customHeight="1">
      <c r="A44" s="656" t="s">
        <v>353</v>
      </c>
      <c r="B44" s="659" t="s">
        <v>61</v>
      </c>
      <c r="C44" s="657">
        <v>582</v>
      </c>
      <c r="D44" s="657">
        <v>34808</v>
      </c>
      <c r="E44" s="657">
        <v>34545</v>
      </c>
      <c r="F44" s="652">
        <v>96491</v>
      </c>
    </row>
    <row r="45" spans="1:6" ht="15" customHeight="1">
      <c r="A45" s="656" t="s">
        <v>353</v>
      </c>
      <c r="B45" s="659" t="s">
        <v>62</v>
      </c>
      <c r="C45" s="657">
        <v>579</v>
      </c>
      <c r="D45" s="657">
        <v>34438</v>
      </c>
      <c r="E45" s="657">
        <v>34174</v>
      </c>
      <c r="F45" s="652">
        <v>109193</v>
      </c>
    </row>
    <row r="46" spans="1:6" ht="15" customHeight="1">
      <c r="A46" s="656" t="s">
        <v>353</v>
      </c>
      <c r="B46" s="659" t="s">
        <v>699</v>
      </c>
      <c r="C46" s="657">
        <v>577</v>
      </c>
      <c r="D46" s="657">
        <v>34614</v>
      </c>
      <c r="E46" s="657">
        <v>34358</v>
      </c>
      <c r="F46" s="652">
        <v>107235</v>
      </c>
    </row>
    <row r="47" spans="1:6" ht="15" customHeight="1">
      <c r="A47" s="656" t="s">
        <v>353</v>
      </c>
      <c r="B47" s="659" t="s">
        <v>700</v>
      </c>
      <c r="C47" s="657">
        <v>577</v>
      </c>
      <c r="D47" s="657">
        <v>34593</v>
      </c>
      <c r="E47" s="657">
        <v>34307</v>
      </c>
      <c r="F47" s="652">
        <v>109652</v>
      </c>
    </row>
    <row r="48" spans="1:6" ht="15" customHeight="1">
      <c r="A48" s="656" t="s">
        <v>353</v>
      </c>
      <c r="B48" s="659" t="s">
        <v>701</v>
      </c>
      <c r="C48" s="657">
        <v>573</v>
      </c>
      <c r="D48" s="657">
        <v>34807</v>
      </c>
      <c r="E48" s="657">
        <v>34579</v>
      </c>
      <c r="F48" s="652">
        <v>112000</v>
      </c>
    </row>
    <row r="49" spans="1:6" ht="15" customHeight="1">
      <c r="A49" s="656" t="s">
        <v>353</v>
      </c>
      <c r="B49" s="659" t="s">
        <v>217</v>
      </c>
      <c r="C49" s="657">
        <v>572</v>
      </c>
      <c r="D49" s="657">
        <v>35263</v>
      </c>
      <c r="E49" s="657">
        <v>35030</v>
      </c>
      <c r="F49" s="652">
        <v>107168</v>
      </c>
    </row>
    <row r="50" spans="1:6" ht="15" customHeight="1">
      <c r="A50" s="656" t="s">
        <v>353</v>
      </c>
      <c r="B50" s="659" t="s">
        <v>195</v>
      </c>
      <c r="C50" s="657">
        <v>569</v>
      </c>
      <c r="D50" s="657">
        <v>35446</v>
      </c>
      <c r="E50" s="657">
        <v>35185</v>
      </c>
      <c r="F50" s="652">
        <v>106304</v>
      </c>
    </row>
    <row r="51" spans="1:6" ht="15" customHeight="1">
      <c r="A51" s="656" t="s">
        <v>353</v>
      </c>
      <c r="B51" s="659" t="s">
        <v>196</v>
      </c>
      <c r="C51" s="657">
        <v>567</v>
      </c>
      <c r="D51" s="657">
        <v>35327</v>
      </c>
      <c r="E51" s="657">
        <v>35081</v>
      </c>
      <c r="F51" s="652">
        <v>112441</v>
      </c>
    </row>
    <row r="52" spans="1:6" ht="15" customHeight="1">
      <c r="A52" s="656" t="s">
        <v>353</v>
      </c>
      <c r="B52" s="659" t="s">
        <v>197</v>
      </c>
      <c r="C52" s="657">
        <v>564</v>
      </c>
      <c r="D52" s="657">
        <v>35047</v>
      </c>
      <c r="E52" s="657">
        <v>34799</v>
      </c>
      <c r="F52" s="652">
        <v>126294</v>
      </c>
    </row>
    <row r="53" spans="1:6" ht="15" customHeight="1">
      <c r="A53" s="656" t="s">
        <v>353</v>
      </c>
      <c r="B53" s="659" t="s">
        <v>665</v>
      </c>
      <c r="C53" s="657">
        <v>564</v>
      </c>
      <c r="D53" s="657">
        <v>33664</v>
      </c>
      <c r="E53" s="657">
        <v>33449</v>
      </c>
      <c r="F53" s="652">
        <v>100788</v>
      </c>
    </row>
    <row r="54" spans="1:6" ht="21" customHeight="1">
      <c r="A54" s="656"/>
      <c r="B54" s="659" t="s">
        <v>352</v>
      </c>
      <c r="C54" s="657">
        <v>575</v>
      </c>
      <c r="D54" s="657">
        <v>34766</v>
      </c>
      <c r="E54" s="657">
        <v>34512</v>
      </c>
      <c r="F54" s="652">
        <v>1268678</v>
      </c>
    </row>
    <row r="55" spans="1:6" ht="27" customHeight="1">
      <c r="A55" s="656" t="s">
        <v>816</v>
      </c>
      <c r="B55" s="656"/>
      <c r="C55" s="657"/>
      <c r="D55" s="657"/>
      <c r="E55" s="657"/>
      <c r="F55" s="652"/>
    </row>
    <row r="56" spans="1:6" ht="21" customHeight="1">
      <c r="A56" s="656">
        <v>2019</v>
      </c>
      <c r="B56" s="659" t="s">
        <v>843</v>
      </c>
      <c r="C56" s="657">
        <v>239</v>
      </c>
      <c r="D56" s="657">
        <v>10143</v>
      </c>
      <c r="E56" s="657">
        <v>10105</v>
      </c>
      <c r="F56" s="652">
        <v>24623</v>
      </c>
    </row>
    <row r="57" spans="1:6" ht="15" customHeight="1">
      <c r="A57" s="656" t="s">
        <v>353</v>
      </c>
      <c r="B57" s="659" t="s">
        <v>56</v>
      </c>
      <c r="C57" s="657">
        <v>240</v>
      </c>
      <c r="D57" s="657">
        <v>10216</v>
      </c>
      <c r="E57" s="657">
        <v>10165</v>
      </c>
      <c r="F57" s="652">
        <v>24336</v>
      </c>
    </row>
    <row r="58" spans="1:6" ht="15" customHeight="1">
      <c r="A58" s="656" t="s">
        <v>353</v>
      </c>
      <c r="B58" s="659" t="s">
        <v>61</v>
      </c>
      <c r="C58" s="657">
        <v>239</v>
      </c>
      <c r="D58" s="657">
        <v>10202</v>
      </c>
      <c r="E58" s="657">
        <v>10148</v>
      </c>
      <c r="F58" s="652">
        <v>26410</v>
      </c>
    </row>
    <row r="59" spans="1:6" ht="15" customHeight="1">
      <c r="A59" s="656" t="s">
        <v>353</v>
      </c>
      <c r="B59" s="659" t="s">
        <v>62</v>
      </c>
      <c r="C59" s="657">
        <v>239</v>
      </c>
      <c r="D59" s="657">
        <v>10252</v>
      </c>
      <c r="E59" s="657">
        <v>10210</v>
      </c>
      <c r="F59" s="652">
        <v>29462</v>
      </c>
    </row>
    <row r="60" spans="1:6" ht="15" customHeight="1">
      <c r="A60" s="656" t="s">
        <v>353</v>
      </c>
      <c r="B60" s="659" t="s">
        <v>699</v>
      </c>
      <c r="C60" s="657">
        <v>239</v>
      </c>
      <c r="D60" s="657">
        <v>10277</v>
      </c>
      <c r="E60" s="657">
        <v>10236</v>
      </c>
      <c r="F60" s="652">
        <v>30681</v>
      </c>
    </row>
    <row r="61" spans="1:6" ht="15" customHeight="1">
      <c r="A61" s="656" t="s">
        <v>353</v>
      </c>
      <c r="B61" s="659" t="s">
        <v>700</v>
      </c>
      <c r="C61" s="657">
        <v>239</v>
      </c>
      <c r="D61" s="657">
        <v>10281</v>
      </c>
      <c r="E61" s="657">
        <v>10244</v>
      </c>
      <c r="F61" s="652">
        <v>28950</v>
      </c>
    </row>
    <row r="62" spans="1:6" ht="15" customHeight="1">
      <c r="A62" s="656" t="s">
        <v>353</v>
      </c>
      <c r="B62" s="659" t="s">
        <v>701</v>
      </c>
      <c r="C62" s="657">
        <v>238</v>
      </c>
      <c r="D62" s="657">
        <v>10346</v>
      </c>
      <c r="E62" s="657">
        <v>10306</v>
      </c>
      <c r="F62" s="652">
        <v>32474</v>
      </c>
    </row>
    <row r="63" spans="1:6" ht="15" customHeight="1">
      <c r="A63" s="656" t="s">
        <v>353</v>
      </c>
      <c r="B63" s="659" t="s">
        <v>217</v>
      </c>
      <c r="C63" s="657">
        <v>237</v>
      </c>
      <c r="D63" s="657">
        <v>10348</v>
      </c>
      <c r="E63" s="657">
        <v>10326</v>
      </c>
      <c r="F63" s="652">
        <v>30491</v>
      </c>
    </row>
    <row r="64" spans="1:6" ht="15" customHeight="1">
      <c r="A64" s="656" t="s">
        <v>353</v>
      </c>
      <c r="B64" s="659" t="s">
        <v>195</v>
      </c>
      <c r="C64" s="657">
        <v>237</v>
      </c>
      <c r="D64" s="657">
        <v>10306</v>
      </c>
      <c r="E64" s="657">
        <v>10274</v>
      </c>
      <c r="F64" s="652">
        <v>29760</v>
      </c>
    </row>
    <row r="65" spans="1:6" ht="15" customHeight="1">
      <c r="A65" s="656" t="s">
        <v>353</v>
      </c>
      <c r="B65" s="659" t="s">
        <v>196</v>
      </c>
      <c r="C65" s="657">
        <v>236</v>
      </c>
      <c r="D65" s="657">
        <v>10286</v>
      </c>
      <c r="E65" s="657">
        <v>10236</v>
      </c>
      <c r="F65" s="652">
        <v>31909</v>
      </c>
    </row>
    <row r="66" spans="1:6" ht="15" customHeight="1">
      <c r="A66" s="656" t="s">
        <v>353</v>
      </c>
      <c r="B66" s="659" t="s">
        <v>197</v>
      </c>
      <c r="C66" s="657">
        <v>234</v>
      </c>
      <c r="D66" s="657">
        <v>10211</v>
      </c>
      <c r="E66" s="657">
        <v>10158</v>
      </c>
      <c r="F66" s="652">
        <v>34315</v>
      </c>
    </row>
    <row r="67" spans="1:6" ht="15" customHeight="1">
      <c r="A67" s="656" t="s">
        <v>353</v>
      </c>
      <c r="B67" s="659" t="s">
        <v>665</v>
      </c>
      <c r="C67" s="657">
        <v>222</v>
      </c>
      <c r="D67" s="657">
        <v>9674</v>
      </c>
      <c r="E67" s="657">
        <v>9631</v>
      </c>
      <c r="F67" s="652">
        <v>28919</v>
      </c>
    </row>
    <row r="68" spans="1:6" ht="21" customHeight="1">
      <c r="A68" s="656"/>
      <c r="B68" s="659" t="s">
        <v>352</v>
      </c>
      <c r="C68" s="657">
        <v>237</v>
      </c>
      <c r="D68" s="657">
        <v>10212</v>
      </c>
      <c r="E68" s="657">
        <v>10170</v>
      </c>
      <c r="F68" s="652">
        <v>352330</v>
      </c>
    </row>
    <row r="69" spans="1:6" ht="15" customHeight="1">
      <c r="A69" s="213"/>
      <c r="B69" s="225"/>
      <c r="C69" s="194"/>
      <c r="D69" s="194"/>
      <c r="E69" s="194"/>
      <c r="F69" s="194"/>
    </row>
    <row r="70" spans="1:6" ht="12.95" customHeight="1">
      <c r="A70" s="641" t="s">
        <v>1741</v>
      </c>
      <c r="B70" s="644"/>
      <c r="C70" s="644"/>
      <c r="D70" s="644"/>
      <c r="E70" s="644"/>
      <c r="F70" s="638"/>
    </row>
    <row r="71" spans="1:6" s="195" customFormat="1" ht="15" customHeight="1">
      <c r="B71" s="641"/>
      <c r="C71" s="641"/>
      <c r="D71" s="641"/>
      <c r="E71" s="641"/>
      <c r="F71" s="642"/>
    </row>
    <row r="94" spans="2:6" s="641" customFormat="1" ht="15" customHeight="1">
      <c r="B94" s="645"/>
      <c r="C94" s="645"/>
      <c r="D94" s="645"/>
      <c r="E94" s="645"/>
      <c r="F94" s="64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41" customWidth="1"/>
    <col min="2" max="2" width="20.7109375" style="645" customWidth="1"/>
    <col min="3" max="6" width="26.7109375" style="645" customWidth="1"/>
    <col min="7" max="16384" width="11.42578125" style="645"/>
  </cols>
  <sheetData>
    <row r="1" spans="1:6" s="983" customFormat="1" ht="15" customHeight="1">
      <c r="A1" s="984" t="s">
        <v>1775</v>
      </c>
    </row>
    <row r="2" spans="1:6" ht="18.95" customHeight="1">
      <c r="A2" s="213" t="s">
        <v>736</v>
      </c>
      <c r="B2" s="213"/>
      <c r="C2" s="213"/>
      <c r="D2" s="213"/>
      <c r="E2" s="213"/>
      <c r="F2" s="213"/>
    </row>
    <row r="3" spans="1:6" ht="18.95" customHeight="1">
      <c r="A3" s="213" t="s">
        <v>6</v>
      </c>
      <c r="B3" s="213"/>
      <c r="C3" s="213"/>
      <c r="D3" s="213"/>
      <c r="E3" s="213"/>
      <c r="F3" s="213"/>
    </row>
    <row r="4" spans="1:6" ht="18.95" customHeight="1">
      <c r="A4" s="213" t="s">
        <v>1467</v>
      </c>
      <c r="B4" s="213"/>
      <c r="C4" s="213"/>
      <c r="D4" s="213"/>
      <c r="E4" s="213"/>
      <c r="F4" s="213"/>
    </row>
    <row r="5" spans="1:6" ht="18.95" customHeight="1">
      <c r="A5" s="655" t="s">
        <v>1293</v>
      </c>
      <c r="B5" s="213"/>
      <c r="C5" s="213"/>
      <c r="D5" s="213"/>
      <c r="E5" s="213"/>
      <c r="F5" s="213"/>
    </row>
    <row r="6" spans="1:6" ht="18.95" customHeight="1">
      <c r="A6" s="190" t="s">
        <v>459</v>
      </c>
      <c r="B6" s="190"/>
      <c r="C6" s="190"/>
      <c r="D6" s="190"/>
      <c r="E6" s="190"/>
      <c r="F6" s="190"/>
    </row>
    <row r="7" spans="1:6" s="225" customFormat="1" ht="15" customHeight="1">
      <c r="A7" s="1114" t="s">
        <v>545</v>
      </c>
      <c r="B7" s="1115"/>
      <c r="C7" s="1120" t="s">
        <v>149</v>
      </c>
      <c r="D7" s="1123" t="s">
        <v>249</v>
      </c>
      <c r="E7" s="1124"/>
      <c r="F7" s="1125" t="s">
        <v>301</v>
      </c>
    </row>
    <row r="8" spans="1:6" s="225" customFormat="1" ht="15" customHeight="1">
      <c r="A8" s="1116"/>
      <c r="B8" s="1117"/>
      <c r="C8" s="1121"/>
      <c r="D8" s="1128" t="s">
        <v>546</v>
      </c>
      <c r="E8" s="1131" t="s">
        <v>1294</v>
      </c>
      <c r="F8" s="1126"/>
    </row>
    <row r="9" spans="1:6" s="225" customFormat="1" ht="15" customHeight="1">
      <c r="A9" s="1116"/>
      <c r="B9" s="1117"/>
      <c r="C9" s="1121"/>
      <c r="D9" s="1129"/>
      <c r="E9" s="1132"/>
      <c r="F9" s="1126"/>
    </row>
    <row r="10" spans="1:6" s="225" customFormat="1" ht="15" customHeight="1">
      <c r="A10" s="1116"/>
      <c r="B10" s="1117"/>
      <c r="C10" s="1121"/>
      <c r="D10" s="1129"/>
      <c r="E10" s="1132"/>
      <c r="F10" s="1126"/>
    </row>
    <row r="11" spans="1:6" s="225" customFormat="1" ht="15" customHeight="1">
      <c r="A11" s="1116"/>
      <c r="B11" s="1117"/>
      <c r="C11" s="1122"/>
      <c r="D11" s="1130"/>
      <c r="E11" s="1133"/>
      <c r="F11" s="1127"/>
    </row>
    <row r="12" spans="1:6" s="225" customFormat="1" ht="15" customHeight="1">
      <c r="A12" s="1118"/>
      <c r="B12" s="1119"/>
      <c r="C12" s="191" t="s">
        <v>182</v>
      </c>
      <c r="D12" s="192"/>
      <c r="E12" s="192"/>
      <c r="F12" s="193" t="s">
        <v>669</v>
      </c>
    </row>
    <row r="13" spans="1:6" ht="27" customHeight="1">
      <c r="A13" s="213" t="s">
        <v>817</v>
      </c>
      <c r="B13" s="659"/>
      <c r="C13" s="657"/>
      <c r="D13" s="657"/>
      <c r="E13" s="657"/>
      <c r="F13" s="658"/>
    </row>
    <row r="14" spans="1:6" ht="21" customHeight="1">
      <c r="A14" s="656">
        <v>2019</v>
      </c>
      <c r="B14" s="659" t="s">
        <v>843</v>
      </c>
      <c r="C14" s="657">
        <v>971</v>
      </c>
      <c r="D14" s="657">
        <v>53164</v>
      </c>
      <c r="E14" s="657">
        <v>52865</v>
      </c>
      <c r="F14" s="652">
        <v>157750</v>
      </c>
    </row>
    <row r="15" spans="1:6" ht="15" customHeight="1">
      <c r="A15" s="656" t="s">
        <v>353</v>
      </c>
      <c r="B15" s="659" t="s">
        <v>56</v>
      </c>
      <c r="C15" s="657">
        <v>964</v>
      </c>
      <c r="D15" s="657">
        <v>53256</v>
      </c>
      <c r="E15" s="657">
        <v>52949</v>
      </c>
      <c r="F15" s="652">
        <v>153824</v>
      </c>
    </row>
    <row r="16" spans="1:6" ht="15" customHeight="1">
      <c r="A16" s="656" t="s">
        <v>353</v>
      </c>
      <c r="B16" s="659" t="s">
        <v>61</v>
      </c>
      <c r="C16" s="657">
        <v>966</v>
      </c>
      <c r="D16" s="657">
        <v>53689</v>
      </c>
      <c r="E16" s="657">
        <v>53386</v>
      </c>
      <c r="F16" s="652">
        <v>161517</v>
      </c>
    </row>
    <row r="17" spans="1:6" ht="15" customHeight="1">
      <c r="A17" s="656" t="s">
        <v>353</v>
      </c>
      <c r="B17" s="659" t="s">
        <v>62</v>
      </c>
      <c r="C17" s="657">
        <v>966</v>
      </c>
      <c r="D17" s="657">
        <v>53919</v>
      </c>
      <c r="E17" s="657">
        <v>53614</v>
      </c>
      <c r="F17" s="652">
        <v>185999</v>
      </c>
    </row>
    <row r="18" spans="1:6" ht="15" customHeight="1">
      <c r="A18" s="656" t="s">
        <v>353</v>
      </c>
      <c r="B18" s="659" t="s">
        <v>699</v>
      </c>
      <c r="C18" s="657">
        <v>964</v>
      </c>
      <c r="D18" s="657">
        <v>54062</v>
      </c>
      <c r="E18" s="657">
        <v>53756</v>
      </c>
      <c r="F18" s="652">
        <v>188361</v>
      </c>
    </row>
    <row r="19" spans="1:6" ht="15" customHeight="1">
      <c r="A19" s="656" t="s">
        <v>353</v>
      </c>
      <c r="B19" s="659" t="s">
        <v>700</v>
      </c>
      <c r="C19" s="657">
        <v>965</v>
      </c>
      <c r="D19" s="657">
        <v>54311</v>
      </c>
      <c r="E19" s="657">
        <v>54015</v>
      </c>
      <c r="F19" s="652">
        <v>192206</v>
      </c>
    </row>
    <row r="20" spans="1:6" ht="15" customHeight="1">
      <c r="A20" s="656" t="s">
        <v>353</v>
      </c>
      <c r="B20" s="659" t="s">
        <v>701</v>
      </c>
      <c r="C20" s="657">
        <v>965</v>
      </c>
      <c r="D20" s="657">
        <v>54612</v>
      </c>
      <c r="E20" s="657">
        <v>54300</v>
      </c>
      <c r="F20" s="652">
        <v>196953</v>
      </c>
    </row>
    <row r="21" spans="1:6" ht="15" customHeight="1">
      <c r="A21" s="656" t="s">
        <v>353</v>
      </c>
      <c r="B21" s="659" t="s">
        <v>217</v>
      </c>
      <c r="C21" s="657">
        <v>964</v>
      </c>
      <c r="D21" s="657">
        <v>55329</v>
      </c>
      <c r="E21" s="657">
        <v>55014</v>
      </c>
      <c r="F21" s="652">
        <v>187376</v>
      </c>
    </row>
    <row r="22" spans="1:6" ht="15" customHeight="1">
      <c r="A22" s="656" t="s">
        <v>353</v>
      </c>
      <c r="B22" s="659" t="s">
        <v>195</v>
      </c>
      <c r="C22" s="657">
        <v>965</v>
      </c>
      <c r="D22" s="657">
        <v>55423</v>
      </c>
      <c r="E22" s="657">
        <v>55068</v>
      </c>
      <c r="F22" s="652">
        <v>182328</v>
      </c>
    </row>
    <row r="23" spans="1:6" ht="15" customHeight="1">
      <c r="A23" s="656" t="s">
        <v>353</v>
      </c>
      <c r="B23" s="659" t="s">
        <v>196</v>
      </c>
      <c r="C23" s="657">
        <v>962</v>
      </c>
      <c r="D23" s="657">
        <v>54991</v>
      </c>
      <c r="E23" s="657">
        <v>54669</v>
      </c>
      <c r="F23" s="652">
        <v>191083</v>
      </c>
    </row>
    <row r="24" spans="1:6" ht="15" customHeight="1">
      <c r="A24" s="656" t="s">
        <v>353</v>
      </c>
      <c r="B24" s="659" t="s">
        <v>197</v>
      </c>
      <c r="C24" s="657">
        <v>962</v>
      </c>
      <c r="D24" s="657">
        <v>55049</v>
      </c>
      <c r="E24" s="657">
        <v>54726</v>
      </c>
      <c r="F24" s="652">
        <v>231988</v>
      </c>
    </row>
    <row r="25" spans="1:6" ht="15" customHeight="1">
      <c r="A25" s="656" t="s">
        <v>353</v>
      </c>
      <c r="B25" s="659" t="s">
        <v>665</v>
      </c>
      <c r="C25" s="657">
        <v>961</v>
      </c>
      <c r="D25" s="657">
        <v>54545</v>
      </c>
      <c r="E25" s="657">
        <v>54227</v>
      </c>
      <c r="F25" s="652">
        <v>182059</v>
      </c>
    </row>
    <row r="26" spans="1:6" ht="21" customHeight="1">
      <c r="A26" s="656"/>
      <c r="B26" s="659" t="s">
        <v>352</v>
      </c>
      <c r="C26" s="657">
        <v>965</v>
      </c>
      <c r="D26" s="657">
        <v>54363</v>
      </c>
      <c r="E26" s="657">
        <v>54049</v>
      </c>
      <c r="F26" s="652">
        <v>2211444</v>
      </c>
    </row>
    <row r="27" spans="1:6" ht="27" customHeight="1">
      <c r="A27" s="213" t="s">
        <v>818</v>
      </c>
      <c r="B27" s="656"/>
      <c r="C27" s="657"/>
      <c r="D27" s="657"/>
      <c r="E27" s="657"/>
      <c r="F27" s="652"/>
    </row>
    <row r="28" spans="1:6" ht="21" customHeight="1">
      <c r="A28" s="656">
        <v>2019</v>
      </c>
      <c r="B28" s="659" t="s">
        <v>843</v>
      </c>
      <c r="C28" s="657">
        <v>1480</v>
      </c>
      <c r="D28" s="657">
        <v>76394</v>
      </c>
      <c r="E28" s="657">
        <v>76222</v>
      </c>
      <c r="F28" s="652">
        <v>241989</v>
      </c>
    </row>
    <row r="29" spans="1:6" ht="15" customHeight="1">
      <c r="A29" s="656" t="s">
        <v>353</v>
      </c>
      <c r="B29" s="659" t="s">
        <v>56</v>
      </c>
      <c r="C29" s="657">
        <v>1474</v>
      </c>
      <c r="D29" s="657">
        <v>76210</v>
      </c>
      <c r="E29" s="657">
        <v>76043</v>
      </c>
      <c r="F29" s="652">
        <v>236750</v>
      </c>
    </row>
    <row r="30" spans="1:6" ht="15" customHeight="1">
      <c r="A30" s="656" t="s">
        <v>353</v>
      </c>
      <c r="B30" s="659" t="s">
        <v>61</v>
      </c>
      <c r="C30" s="657">
        <v>1471</v>
      </c>
      <c r="D30" s="657">
        <v>76190</v>
      </c>
      <c r="E30" s="657">
        <v>75988</v>
      </c>
      <c r="F30" s="652">
        <v>245033</v>
      </c>
    </row>
    <row r="31" spans="1:6" ht="15" customHeight="1">
      <c r="A31" s="656" t="s">
        <v>353</v>
      </c>
      <c r="B31" s="659" t="s">
        <v>62</v>
      </c>
      <c r="C31" s="657">
        <v>1469</v>
      </c>
      <c r="D31" s="657">
        <v>76564</v>
      </c>
      <c r="E31" s="657">
        <v>76387</v>
      </c>
      <c r="F31" s="652">
        <v>283413</v>
      </c>
    </row>
    <row r="32" spans="1:6" ht="15" customHeight="1">
      <c r="A32" s="656" t="s">
        <v>353</v>
      </c>
      <c r="B32" s="659" t="s">
        <v>699</v>
      </c>
      <c r="C32" s="657">
        <v>1467</v>
      </c>
      <c r="D32" s="657">
        <v>76601</v>
      </c>
      <c r="E32" s="657">
        <v>76414</v>
      </c>
      <c r="F32" s="652">
        <v>271447</v>
      </c>
    </row>
    <row r="33" spans="1:6" ht="15" customHeight="1">
      <c r="A33" s="656" t="s">
        <v>353</v>
      </c>
      <c r="B33" s="659" t="s">
        <v>700</v>
      </c>
      <c r="C33" s="657">
        <v>1465</v>
      </c>
      <c r="D33" s="657">
        <v>76854</v>
      </c>
      <c r="E33" s="657">
        <v>76605</v>
      </c>
      <c r="F33" s="652">
        <v>279370</v>
      </c>
    </row>
    <row r="34" spans="1:6" ht="15" customHeight="1">
      <c r="A34" s="656" t="s">
        <v>353</v>
      </c>
      <c r="B34" s="659" t="s">
        <v>701</v>
      </c>
      <c r="C34" s="657">
        <v>1461</v>
      </c>
      <c r="D34" s="657">
        <v>77353</v>
      </c>
      <c r="E34" s="657">
        <v>77050</v>
      </c>
      <c r="F34" s="652">
        <v>282771</v>
      </c>
    </row>
    <row r="35" spans="1:6" ht="15" customHeight="1">
      <c r="A35" s="656" t="s">
        <v>353</v>
      </c>
      <c r="B35" s="659" t="s">
        <v>217</v>
      </c>
      <c r="C35" s="657">
        <v>1456</v>
      </c>
      <c r="D35" s="657">
        <v>77711</v>
      </c>
      <c r="E35" s="657">
        <v>77448</v>
      </c>
      <c r="F35" s="652">
        <v>274359</v>
      </c>
    </row>
    <row r="36" spans="1:6" ht="15" customHeight="1">
      <c r="A36" s="656" t="s">
        <v>353</v>
      </c>
      <c r="B36" s="659" t="s">
        <v>195</v>
      </c>
      <c r="C36" s="657">
        <v>1453</v>
      </c>
      <c r="D36" s="657">
        <v>77782</v>
      </c>
      <c r="E36" s="657">
        <v>77522</v>
      </c>
      <c r="F36" s="652">
        <v>266661</v>
      </c>
    </row>
    <row r="37" spans="1:6" ht="15" customHeight="1">
      <c r="A37" s="656" t="s">
        <v>353</v>
      </c>
      <c r="B37" s="659" t="s">
        <v>196</v>
      </c>
      <c r="C37" s="657">
        <v>1453</v>
      </c>
      <c r="D37" s="657">
        <v>77776</v>
      </c>
      <c r="E37" s="657">
        <v>77519</v>
      </c>
      <c r="F37" s="652">
        <v>282358</v>
      </c>
    </row>
    <row r="38" spans="1:6" ht="15" customHeight="1">
      <c r="A38" s="656" t="s">
        <v>353</v>
      </c>
      <c r="B38" s="659" t="s">
        <v>197</v>
      </c>
      <c r="C38" s="657">
        <v>1452</v>
      </c>
      <c r="D38" s="657">
        <v>77521</v>
      </c>
      <c r="E38" s="657">
        <v>77275</v>
      </c>
      <c r="F38" s="652">
        <v>336427</v>
      </c>
    </row>
    <row r="39" spans="1:6" ht="15" customHeight="1">
      <c r="A39" s="656" t="s">
        <v>353</v>
      </c>
      <c r="B39" s="659" t="s">
        <v>665</v>
      </c>
      <c r="C39" s="657">
        <v>1450</v>
      </c>
      <c r="D39" s="657">
        <v>76809</v>
      </c>
      <c r="E39" s="657">
        <v>76556</v>
      </c>
      <c r="F39" s="652">
        <v>261968</v>
      </c>
    </row>
    <row r="40" spans="1:6" ht="21" customHeight="1">
      <c r="A40" s="656"/>
      <c r="B40" s="659" t="s">
        <v>352</v>
      </c>
      <c r="C40" s="657">
        <v>1463</v>
      </c>
      <c r="D40" s="657">
        <v>76980</v>
      </c>
      <c r="E40" s="657">
        <v>76752</v>
      </c>
      <c r="F40" s="652">
        <v>3262546</v>
      </c>
    </row>
    <row r="41" spans="1:6" ht="27" customHeight="1">
      <c r="A41" s="213" t="s">
        <v>565</v>
      </c>
      <c r="B41" s="660"/>
      <c r="C41" s="660"/>
      <c r="D41" s="660"/>
      <c r="E41" s="660"/>
      <c r="F41" s="652"/>
    </row>
    <row r="42" spans="1:6" ht="21" customHeight="1">
      <c r="A42" s="656">
        <v>2019</v>
      </c>
      <c r="B42" s="659" t="s">
        <v>843</v>
      </c>
      <c r="C42" s="657">
        <v>411</v>
      </c>
      <c r="D42" s="657">
        <v>21106</v>
      </c>
      <c r="E42" s="657">
        <v>20803</v>
      </c>
      <c r="F42" s="652">
        <v>63492</v>
      </c>
    </row>
    <row r="43" spans="1:6" ht="15" customHeight="1">
      <c r="A43" s="656" t="s">
        <v>353</v>
      </c>
      <c r="B43" s="659" t="s">
        <v>56</v>
      </c>
      <c r="C43" s="657">
        <v>411</v>
      </c>
      <c r="D43" s="657">
        <v>21222</v>
      </c>
      <c r="E43" s="657">
        <v>20917</v>
      </c>
      <c r="F43" s="652">
        <v>61836</v>
      </c>
    </row>
    <row r="44" spans="1:6" ht="15" customHeight="1">
      <c r="A44" s="656" t="s">
        <v>353</v>
      </c>
      <c r="B44" s="659" t="s">
        <v>61</v>
      </c>
      <c r="C44" s="657">
        <v>409</v>
      </c>
      <c r="D44" s="657">
        <v>21296</v>
      </c>
      <c r="E44" s="657">
        <v>20989</v>
      </c>
      <c r="F44" s="652">
        <v>66778</v>
      </c>
    </row>
    <row r="45" spans="1:6" ht="15" customHeight="1">
      <c r="A45" s="656" t="s">
        <v>353</v>
      </c>
      <c r="B45" s="659" t="s">
        <v>62</v>
      </c>
      <c r="C45" s="657">
        <v>417</v>
      </c>
      <c r="D45" s="657">
        <v>21879</v>
      </c>
      <c r="E45" s="657">
        <v>21562</v>
      </c>
      <c r="F45" s="652">
        <v>76818</v>
      </c>
    </row>
    <row r="46" spans="1:6" ht="15" customHeight="1">
      <c r="A46" s="656" t="s">
        <v>353</v>
      </c>
      <c r="B46" s="659" t="s">
        <v>699</v>
      </c>
      <c r="C46" s="657">
        <v>415</v>
      </c>
      <c r="D46" s="657">
        <v>21795</v>
      </c>
      <c r="E46" s="657">
        <v>21476</v>
      </c>
      <c r="F46" s="652">
        <v>75449</v>
      </c>
    </row>
    <row r="47" spans="1:6" ht="15" customHeight="1">
      <c r="A47" s="656" t="s">
        <v>353</v>
      </c>
      <c r="B47" s="659" t="s">
        <v>700</v>
      </c>
      <c r="C47" s="657">
        <v>414</v>
      </c>
      <c r="D47" s="657">
        <v>21802</v>
      </c>
      <c r="E47" s="657">
        <v>21461</v>
      </c>
      <c r="F47" s="652">
        <v>84063</v>
      </c>
    </row>
    <row r="48" spans="1:6" ht="15" customHeight="1">
      <c r="A48" s="656" t="s">
        <v>353</v>
      </c>
      <c r="B48" s="659" t="s">
        <v>701</v>
      </c>
      <c r="C48" s="657">
        <v>415</v>
      </c>
      <c r="D48" s="657">
        <v>21938</v>
      </c>
      <c r="E48" s="657">
        <v>21619</v>
      </c>
      <c r="F48" s="652">
        <v>79045</v>
      </c>
    </row>
    <row r="49" spans="1:6" ht="15" customHeight="1">
      <c r="A49" s="656" t="s">
        <v>353</v>
      </c>
      <c r="B49" s="659" t="s">
        <v>217</v>
      </c>
      <c r="C49" s="657">
        <v>413</v>
      </c>
      <c r="D49" s="657">
        <v>22289</v>
      </c>
      <c r="E49" s="657">
        <v>21964</v>
      </c>
      <c r="F49" s="652">
        <v>76565</v>
      </c>
    </row>
    <row r="50" spans="1:6" ht="15" customHeight="1">
      <c r="A50" s="656" t="s">
        <v>353</v>
      </c>
      <c r="B50" s="659" t="s">
        <v>195</v>
      </c>
      <c r="C50" s="657">
        <v>414</v>
      </c>
      <c r="D50" s="657">
        <v>22259</v>
      </c>
      <c r="E50" s="657">
        <v>21936</v>
      </c>
      <c r="F50" s="652">
        <v>74626</v>
      </c>
    </row>
    <row r="51" spans="1:6" ht="15" customHeight="1">
      <c r="A51" s="656" t="s">
        <v>353</v>
      </c>
      <c r="B51" s="659" t="s">
        <v>196</v>
      </c>
      <c r="C51" s="657">
        <v>415</v>
      </c>
      <c r="D51" s="657">
        <v>22281</v>
      </c>
      <c r="E51" s="657">
        <v>21961</v>
      </c>
      <c r="F51" s="652">
        <v>78803</v>
      </c>
    </row>
    <row r="52" spans="1:6" ht="15" customHeight="1">
      <c r="A52" s="656" t="s">
        <v>353</v>
      </c>
      <c r="B52" s="659" t="s">
        <v>197</v>
      </c>
      <c r="C52" s="657">
        <v>415</v>
      </c>
      <c r="D52" s="657">
        <v>22195</v>
      </c>
      <c r="E52" s="657">
        <v>21874</v>
      </c>
      <c r="F52" s="652">
        <v>97466</v>
      </c>
    </row>
    <row r="53" spans="1:6" ht="15" customHeight="1">
      <c r="A53" s="656" t="s">
        <v>353</v>
      </c>
      <c r="B53" s="659" t="s">
        <v>665</v>
      </c>
      <c r="C53" s="657">
        <v>414</v>
      </c>
      <c r="D53" s="657">
        <v>21973</v>
      </c>
      <c r="E53" s="657">
        <v>21657</v>
      </c>
      <c r="F53" s="652">
        <v>75149</v>
      </c>
    </row>
    <row r="54" spans="1:6" ht="21" customHeight="1">
      <c r="A54" s="656"/>
      <c r="B54" s="659" t="s">
        <v>352</v>
      </c>
      <c r="C54" s="657">
        <v>414</v>
      </c>
      <c r="D54" s="657">
        <v>21836</v>
      </c>
      <c r="E54" s="657">
        <v>21518</v>
      </c>
      <c r="F54" s="652">
        <v>910090</v>
      </c>
    </row>
    <row r="55" spans="1:6" ht="27" customHeight="1">
      <c r="A55" s="213" t="s">
        <v>566</v>
      </c>
      <c r="B55" s="660"/>
      <c r="C55" s="660"/>
      <c r="D55" s="660"/>
      <c r="E55" s="660"/>
      <c r="F55" s="652"/>
    </row>
    <row r="56" spans="1:6" ht="21" customHeight="1">
      <c r="A56" s="656">
        <v>2019</v>
      </c>
      <c r="B56" s="659" t="s">
        <v>843</v>
      </c>
      <c r="C56" s="657">
        <v>111</v>
      </c>
      <c r="D56" s="657">
        <v>5216</v>
      </c>
      <c r="E56" s="657">
        <v>5202</v>
      </c>
      <c r="F56" s="652">
        <v>16103</v>
      </c>
    </row>
    <row r="57" spans="1:6" ht="15" customHeight="1">
      <c r="A57" s="656" t="s">
        <v>353</v>
      </c>
      <c r="B57" s="659" t="s">
        <v>56</v>
      </c>
      <c r="C57" s="657">
        <v>110</v>
      </c>
      <c r="D57" s="657">
        <v>5151</v>
      </c>
      <c r="E57" s="657">
        <v>5137</v>
      </c>
      <c r="F57" s="652">
        <v>16129</v>
      </c>
    </row>
    <row r="58" spans="1:6" ht="15" customHeight="1">
      <c r="A58" s="656" t="s">
        <v>353</v>
      </c>
      <c r="B58" s="659" t="s">
        <v>61</v>
      </c>
      <c r="C58" s="657">
        <v>109</v>
      </c>
      <c r="D58" s="657">
        <v>5151</v>
      </c>
      <c r="E58" s="657">
        <v>5137</v>
      </c>
      <c r="F58" s="652">
        <v>17017</v>
      </c>
    </row>
    <row r="59" spans="1:6" ht="15" customHeight="1">
      <c r="A59" s="656" t="s">
        <v>353</v>
      </c>
      <c r="B59" s="659" t="s">
        <v>62</v>
      </c>
      <c r="C59" s="657">
        <v>109</v>
      </c>
      <c r="D59" s="657">
        <v>5170</v>
      </c>
      <c r="E59" s="657">
        <v>5149</v>
      </c>
      <c r="F59" s="652">
        <v>18872</v>
      </c>
    </row>
    <row r="60" spans="1:6" ht="15" customHeight="1">
      <c r="A60" s="656" t="s">
        <v>353</v>
      </c>
      <c r="B60" s="659" t="s">
        <v>699</v>
      </c>
      <c r="C60" s="657">
        <v>109</v>
      </c>
      <c r="D60" s="657">
        <v>5204</v>
      </c>
      <c r="E60" s="657">
        <v>5179</v>
      </c>
      <c r="F60" s="652">
        <v>19435</v>
      </c>
    </row>
    <row r="61" spans="1:6" ht="15" customHeight="1">
      <c r="A61" s="656" t="s">
        <v>353</v>
      </c>
      <c r="B61" s="659" t="s">
        <v>700</v>
      </c>
      <c r="C61" s="657">
        <v>109</v>
      </c>
      <c r="D61" s="657">
        <v>5196</v>
      </c>
      <c r="E61" s="657">
        <v>5182</v>
      </c>
      <c r="F61" s="652">
        <v>19404</v>
      </c>
    </row>
    <row r="62" spans="1:6" ht="15" customHeight="1">
      <c r="A62" s="656" t="s">
        <v>353</v>
      </c>
      <c r="B62" s="659" t="s">
        <v>701</v>
      </c>
      <c r="C62" s="657">
        <v>109</v>
      </c>
      <c r="D62" s="657">
        <v>5205</v>
      </c>
      <c r="E62" s="657">
        <v>5187</v>
      </c>
      <c r="F62" s="652">
        <v>19496</v>
      </c>
    </row>
    <row r="63" spans="1:6" ht="15" customHeight="1">
      <c r="A63" s="656" t="s">
        <v>353</v>
      </c>
      <c r="B63" s="659" t="s">
        <v>217</v>
      </c>
      <c r="C63" s="657">
        <v>109</v>
      </c>
      <c r="D63" s="657">
        <v>5275</v>
      </c>
      <c r="E63" s="657">
        <v>5258</v>
      </c>
      <c r="F63" s="652">
        <v>19055</v>
      </c>
    </row>
    <row r="64" spans="1:6" ht="15" customHeight="1">
      <c r="A64" s="656" t="s">
        <v>353</v>
      </c>
      <c r="B64" s="659" t="s">
        <v>195</v>
      </c>
      <c r="C64" s="657">
        <v>109</v>
      </c>
      <c r="D64" s="657">
        <v>5303</v>
      </c>
      <c r="E64" s="657">
        <v>5287</v>
      </c>
      <c r="F64" s="652">
        <v>18616</v>
      </c>
    </row>
    <row r="65" spans="1:6" ht="15" customHeight="1">
      <c r="A65" s="656" t="s">
        <v>353</v>
      </c>
      <c r="B65" s="659" t="s">
        <v>196</v>
      </c>
      <c r="C65" s="657">
        <v>109</v>
      </c>
      <c r="D65" s="657">
        <v>5304</v>
      </c>
      <c r="E65" s="657">
        <v>5288</v>
      </c>
      <c r="F65" s="652">
        <v>19277</v>
      </c>
    </row>
    <row r="66" spans="1:6" ht="15" customHeight="1">
      <c r="A66" s="656" t="s">
        <v>353</v>
      </c>
      <c r="B66" s="659" t="s">
        <v>197</v>
      </c>
      <c r="C66" s="657">
        <v>109</v>
      </c>
      <c r="D66" s="657">
        <v>5291</v>
      </c>
      <c r="E66" s="657">
        <v>5275</v>
      </c>
      <c r="F66" s="652">
        <v>22465</v>
      </c>
    </row>
    <row r="67" spans="1:6" ht="15" customHeight="1">
      <c r="A67" s="656" t="s">
        <v>353</v>
      </c>
      <c r="B67" s="659" t="s">
        <v>665</v>
      </c>
      <c r="C67" s="657">
        <v>109</v>
      </c>
      <c r="D67" s="657">
        <v>5255</v>
      </c>
      <c r="E67" s="657">
        <v>5241</v>
      </c>
      <c r="F67" s="652">
        <v>18561</v>
      </c>
    </row>
    <row r="68" spans="1:6" ht="21" customHeight="1">
      <c r="A68" s="656"/>
      <c r="B68" s="659" t="s">
        <v>352</v>
      </c>
      <c r="C68" s="657">
        <v>109</v>
      </c>
      <c r="D68" s="657">
        <v>5227</v>
      </c>
      <c r="E68" s="657">
        <v>5210</v>
      </c>
      <c r="F68" s="652">
        <v>224430</v>
      </c>
    </row>
    <row r="69" spans="1:6" ht="15" customHeight="1">
      <c r="A69" s="213"/>
      <c r="B69" s="225"/>
      <c r="C69" s="194"/>
      <c r="D69" s="194"/>
      <c r="E69" s="194"/>
      <c r="F69" s="194"/>
    </row>
    <row r="70" spans="1:6" ht="12.95" customHeight="1">
      <c r="A70" s="641" t="s">
        <v>1741</v>
      </c>
      <c r="B70" s="641"/>
      <c r="C70" s="641"/>
      <c r="D70" s="641"/>
      <c r="E70" s="641"/>
      <c r="F70" s="642"/>
    </row>
    <row r="71" spans="1:6" ht="15" customHeight="1"/>
    <row r="91" spans="2:6" s="641" customFormat="1" ht="15" customHeight="1">
      <c r="B91" s="645"/>
      <c r="C91" s="645"/>
      <c r="D91" s="645"/>
      <c r="E91" s="645"/>
      <c r="F91" s="64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41" customWidth="1"/>
    <col min="2" max="2" width="20.7109375" style="645" customWidth="1"/>
    <col min="3" max="6" width="26.7109375" style="645" customWidth="1"/>
    <col min="7" max="16384" width="11.42578125" style="645"/>
  </cols>
  <sheetData>
    <row r="1" spans="1:6" s="983" customFormat="1" ht="15" customHeight="1">
      <c r="A1" s="984" t="s">
        <v>1775</v>
      </c>
    </row>
    <row r="2" spans="1:6" ht="18.95" customHeight="1">
      <c r="A2" s="213" t="s">
        <v>736</v>
      </c>
      <c r="B2" s="213"/>
      <c r="C2" s="213"/>
      <c r="D2" s="213"/>
      <c r="E2" s="213"/>
      <c r="F2" s="213"/>
    </row>
    <row r="3" spans="1:6" ht="18.95" customHeight="1">
      <c r="A3" s="213" t="s">
        <v>6</v>
      </c>
      <c r="B3" s="213"/>
      <c r="C3" s="213"/>
      <c r="D3" s="213"/>
      <c r="E3" s="213"/>
      <c r="F3" s="213"/>
    </row>
    <row r="4" spans="1:6" ht="18.95" customHeight="1">
      <c r="A4" s="213" t="s">
        <v>1467</v>
      </c>
      <c r="B4" s="213"/>
      <c r="C4" s="213"/>
      <c r="D4" s="213"/>
      <c r="E4" s="213"/>
      <c r="F4" s="213"/>
    </row>
    <row r="5" spans="1:6" ht="18.95" customHeight="1">
      <c r="A5" s="655" t="s">
        <v>1293</v>
      </c>
      <c r="B5" s="213"/>
      <c r="C5" s="213"/>
      <c r="D5" s="213"/>
      <c r="E5" s="213"/>
      <c r="F5" s="213"/>
    </row>
    <row r="6" spans="1:6" ht="18.95" customHeight="1">
      <c r="A6" s="190" t="s">
        <v>459</v>
      </c>
      <c r="B6" s="190"/>
      <c r="C6" s="190"/>
      <c r="D6" s="190"/>
      <c r="E6" s="190"/>
      <c r="F6" s="190"/>
    </row>
    <row r="7" spans="1:6" s="225" customFormat="1" ht="15" customHeight="1">
      <c r="A7" s="1114" t="s">
        <v>545</v>
      </c>
      <c r="B7" s="1115"/>
      <c r="C7" s="1120" t="s">
        <v>149</v>
      </c>
      <c r="D7" s="1123" t="s">
        <v>249</v>
      </c>
      <c r="E7" s="1124"/>
      <c r="F7" s="1125" t="s">
        <v>301</v>
      </c>
    </row>
    <row r="8" spans="1:6" s="225" customFormat="1" ht="15" customHeight="1">
      <c r="A8" s="1116"/>
      <c r="B8" s="1117"/>
      <c r="C8" s="1121"/>
      <c r="D8" s="1128" t="s">
        <v>546</v>
      </c>
      <c r="E8" s="1131" t="s">
        <v>1294</v>
      </c>
      <c r="F8" s="1126"/>
    </row>
    <row r="9" spans="1:6" s="225" customFormat="1" ht="15" customHeight="1">
      <c r="A9" s="1116"/>
      <c r="B9" s="1117"/>
      <c r="C9" s="1121"/>
      <c r="D9" s="1129"/>
      <c r="E9" s="1132"/>
      <c r="F9" s="1126"/>
    </row>
    <row r="10" spans="1:6" s="225" customFormat="1" ht="15" customHeight="1">
      <c r="A10" s="1116"/>
      <c r="B10" s="1117"/>
      <c r="C10" s="1121"/>
      <c r="D10" s="1129"/>
      <c r="E10" s="1132"/>
      <c r="F10" s="1126"/>
    </row>
    <row r="11" spans="1:6" s="225" customFormat="1" ht="15" customHeight="1">
      <c r="A11" s="1116"/>
      <c r="B11" s="1117"/>
      <c r="C11" s="1122"/>
      <c r="D11" s="1130"/>
      <c r="E11" s="1133"/>
      <c r="F11" s="1127"/>
    </row>
    <row r="12" spans="1:6" s="225" customFormat="1" ht="15" customHeight="1">
      <c r="A12" s="1118"/>
      <c r="B12" s="1119"/>
      <c r="C12" s="191" t="s">
        <v>182</v>
      </c>
      <c r="D12" s="192"/>
      <c r="E12" s="192"/>
      <c r="F12" s="193" t="s">
        <v>669</v>
      </c>
    </row>
    <row r="13" spans="1:6" ht="27" customHeight="1">
      <c r="A13" s="213" t="s">
        <v>567</v>
      </c>
      <c r="B13" s="656"/>
      <c r="C13" s="657"/>
      <c r="D13" s="657"/>
      <c r="E13" s="657"/>
      <c r="F13" s="658"/>
    </row>
    <row r="14" spans="1:6" ht="21" customHeight="1">
      <c r="A14" s="656">
        <v>2019</v>
      </c>
      <c r="B14" s="659" t="s">
        <v>843</v>
      </c>
      <c r="C14" s="657">
        <v>626</v>
      </c>
      <c r="D14" s="657">
        <v>33126</v>
      </c>
      <c r="E14" s="657">
        <v>32903</v>
      </c>
      <c r="F14" s="652">
        <v>84606</v>
      </c>
    </row>
    <row r="15" spans="1:6" ht="15" customHeight="1">
      <c r="A15" s="656" t="s">
        <v>353</v>
      </c>
      <c r="B15" s="659" t="s">
        <v>56</v>
      </c>
      <c r="C15" s="657">
        <v>626</v>
      </c>
      <c r="D15" s="657">
        <v>33134</v>
      </c>
      <c r="E15" s="657">
        <v>32910</v>
      </c>
      <c r="F15" s="652">
        <v>79201</v>
      </c>
    </row>
    <row r="16" spans="1:6" ht="15" customHeight="1">
      <c r="A16" s="656" t="s">
        <v>353</v>
      </c>
      <c r="B16" s="659" t="s">
        <v>61</v>
      </c>
      <c r="C16" s="657">
        <v>626</v>
      </c>
      <c r="D16" s="657">
        <v>33415</v>
      </c>
      <c r="E16" s="657">
        <v>33190</v>
      </c>
      <c r="F16" s="652">
        <v>88746</v>
      </c>
    </row>
    <row r="17" spans="1:6" ht="15" customHeight="1">
      <c r="A17" s="656" t="s">
        <v>353</v>
      </c>
      <c r="B17" s="659" t="s">
        <v>62</v>
      </c>
      <c r="C17" s="657">
        <v>627</v>
      </c>
      <c r="D17" s="657">
        <v>33740</v>
      </c>
      <c r="E17" s="657">
        <v>33518</v>
      </c>
      <c r="F17" s="652">
        <v>100562</v>
      </c>
    </row>
    <row r="18" spans="1:6" ht="15" customHeight="1">
      <c r="A18" s="656" t="s">
        <v>353</v>
      </c>
      <c r="B18" s="659" t="s">
        <v>699</v>
      </c>
      <c r="C18" s="657">
        <v>626</v>
      </c>
      <c r="D18" s="657">
        <v>33875</v>
      </c>
      <c r="E18" s="657">
        <v>33650</v>
      </c>
      <c r="F18" s="652">
        <v>102784</v>
      </c>
    </row>
    <row r="19" spans="1:6" ht="15" customHeight="1">
      <c r="A19" s="656" t="s">
        <v>353</v>
      </c>
      <c r="B19" s="659" t="s">
        <v>700</v>
      </c>
      <c r="C19" s="657">
        <v>626</v>
      </c>
      <c r="D19" s="657">
        <v>34047</v>
      </c>
      <c r="E19" s="657">
        <v>33822</v>
      </c>
      <c r="F19" s="652">
        <v>99086</v>
      </c>
    </row>
    <row r="20" spans="1:6" ht="15" customHeight="1">
      <c r="A20" s="656" t="s">
        <v>353</v>
      </c>
      <c r="B20" s="659" t="s">
        <v>701</v>
      </c>
      <c r="C20" s="657">
        <v>624</v>
      </c>
      <c r="D20" s="657">
        <v>34352</v>
      </c>
      <c r="E20" s="657">
        <v>34128</v>
      </c>
      <c r="F20" s="652">
        <v>107330</v>
      </c>
    </row>
    <row r="21" spans="1:6" ht="15" customHeight="1">
      <c r="A21" s="656" t="s">
        <v>353</v>
      </c>
      <c r="B21" s="659" t="s">
        <v>217</v>
      </c>
      <c r="C21" s="657">
        <v>624</v>
      </c>
      <c r="D21" s="657">
        <v>34681</v>
      </c>
      <c r="E21" s="657">
        <v>34452</v>
      </c>
      <c r="F21" s="652">
        <v>103235</v>
      </c>
    </row>
    <row r="22" spans="1:6" ht="15" customHeight="1">
      <c r="A22" s="656" t="s">
        <v>353</v>
      </c>
      <c r="B22" s="659" t="s">
        <v>195</v>
      </c>
      <c r="C22" s="657">
        <v>624</v>
      </c>
      <c r="D22" s="657">
        <v>34783</v>
      </c>
      <c r="E22" s="657">
        <v>34553</v>
      </c>
      <c r="F22" s="652">
        <v>102856</v>
      </c>
    </row>
    <row r="23" spans="1:6" ht="15" customHeight="1">
      <c r="A23" s="656" t="s">
        <v>353</v>
      </c>
      <c r="B23" s="659" t="s">
        <v>196</v>
      </c>
      <c r="C23" s="657">
        <v>624</v>
      </c>
      <c r="D23" s="657">
        <v>34676</v>
      </c>
      <c r="E23" s="657">
        <v>34443</v>
      </c>
      <c r="F23" s="652">
        <v>110139</v>
      </c>
    </row>
    <row r="24" spans="1:6" ht="15" customHeight="1">
      <c r="A24" s="656" t="s">
        <v>353</v>
      </c>
      <c r="B24" s="659" t="s">
        <v>197</v>
      </c>
      <c r="C24" s="657">
        <v>624</v>
      </c>
      <c r="D24" s="657">
        <v>34464</v>
      </c>
      <c r="E24" s="657">
        <v>34235</v>
      </c>
      <c r="F24" s="652">
        <v>119615</v>
      </c>
    </row>
    <row r="25" spans="1:6" ht="15" customHeight="1">
      <c r="A25" s="656" t="s">
        <v>353</v>
      </c>
      <c r="B25" s="659" t="s">
        <v>665</v>
      </c>
      <c r="C25" s="657">
        <v>624</v>
      </c>
      <c r="D25" s="657">
        <v>34150</v>
      </c>
      <c r="E25" s="657">
        <v>33919</v>
      </c>
      <c r="F25" s="652">
        <v>102081</v>
      </c>
    </row>
    <row r="26" spans="1:6" ht="21" customHeight="1">
      <c r="A26" s="656"/>
      <c r="B26" s="659" t="s">
        <v>352</v>
      </c>
      <c r="C26" s="657">
        <v>625</v>
      </c>
      <c r="D26" s="657">
        <v>34037</v>
      </c>
      <c r="E26" s="657">
        <v>33810</v>
      </c>
      <c r="F26" s="652">
        <v>1200241</v>
      </c>
    </row>
    <row r="27" spans="1:6" ht="27" customHeight="1">
      <c r="A27" s="213" t="s">
        <v>568</v>
      </c>
      <c r="B27" s="659"/>
      <c r="C27" s="657"/>
      <c r="D27" s="657"/>
      <c r="E27" s="657"/>
      <c r="F27" s="652"/>
    </row>
    <row r="28" spans="1:6" ht="21" customHeight="1">
      <c r="A28" s="656">
        <v>2019</v>
      </c>
      <c r="B28" s="659" t="s">
        <v>843</v>
      </c>
      <c r="C28" s="657">
        <v>321</v>
      </c>
      <c r="D28" s="657">
        <v>16953</v>
      </c>
      <c r="E28" s="657">
        <v>16916</v>
      </c>
      <c r="F28" s="652">
        <v>45434</v>
      </c>
    </row>
    <row r="29" spans="1:6" ht="15" customHeight="1">
      <c r="A29" s="656" t="s">
        <v>353</v>
      </c>
      <c r="B29" s="659" t="s">
        <v>56</v>
      </c>
      <c r="C29" s="657">
        <v>320</v>
      </c>
      <c r="D29" s="657">
        <v>16949</v>
      </c>
      <c r="E29" s="657">
        <v>16913</v>
      </c>
      <c r="F29" s="652">
        <v>44492</v>
      </c>
    </row>
    <row r="30" spans="1:6" ht="15" customHeight="1">
      <c r="A30" s="656" t="s">
        <v>353</v>
      </c>
      <c r="B30" s="659" t="s">
        <v>61</v>
      </c>
      <c r="C30" s="657">
        <v>319</v>
      </c>
      <c r="D30" s="657">
        <v>17134</v>
      </c>
      <c r="E30" s="657">
        <v>17097</v>
      </c>
      <c r="F30" s="652">
        <v>47457</v>
      </c>
    </row>
    <row r="31" spans="1:6" ht="15" customHeight="1">
      <c r="A31" s="656" t="s">
        <v>353</v>
      </c>
      <c r="B31" s="659" t="s">
        <v>62</v>
      </c>
      <c r="C31" s="657">
        <v>317</v>
      </c>
      <c r="D31" s="657">
        <v>17207</v>
      </c>
      <c r="E31" s="657">
        <v>17170</v>
      </c>
      <c r="F31" s="652">
        <v>52324</v>
      </c>
    </row>
    <row r="32" spans="1:6" ht="15" customHeight="1">
      <c r="A32" s="656" t="s">
        <v>353</v>
      </c>
      <c r="B32" s="659" t="s">
        <v>699</v>
      </c>
      <c r="C32" s="657">
        <v>316</v>
      </c>
      <c r="D32" s="657">
        <v>17207</v>
      </c>
      <c r="E32" s="657">
        <v>17170</v>
      </c>
      <c r="F32" s="652">
        <v>53876</v>
      </c>
    </row>
    <row r="33" spans="1:6" ht="15" customHeight="1">
      <c r="A33" s="656" t="s">
        <v>353</v>
      </c>
      <c r="B33" s="659" t="s">
        <v>700</v>
      </c>
      <c r="C33" s="657">
        <v>315</v>
      </c>
      <c r="D33" s="657">
        <v>17232</v>
      </c>
      <c r="E33" s="657">
        <v>17195</v>
      </c>
      <c r="F33" s="652">
        <v>52531</v>
      </c>
    </row>
    <row r="34" spans="1:6" ht="15" customHeight="1">
      <c r="A34" s="656" t="s">
        <v>353</v>
      </c>
      <c r="B34" s="659" t="s">
        <v>701</v>
      </c>
      <c r="C34" s="657">
        <v>315</v>
      </c>
      <c r="D34" s="657">
        <v>17228</v>
      </c>
      <c r="E34" s="657">
        <v>17192</v>
      </c>
      <c r="F34" s="652">
        <v>57094</v>
      </c>
    </row>
    <row r="35" spans="1:6" ht="15" customHeight="1">
      <c r="A35" s="656" t="s">
        <v>353</v>
      </c>
      <c r="B35" s="659" t="s">
        <v>217</v>
      </c>
      <c r="C35" s="657">
        <v>315</v>
      </c>
      <c r="D35" s="657">
        <v>17423</v>
      </c>
      <c r="E35" s="657">
        <v>17387</v>
      </c>
      <c r="F35" s="652">
        <v>53948</v>
      </c>
    </row>
    <row r="36" spans="1:6" ht="15" customHeight="1">
      <c r="A36" s="656" t="s">
        <v>353</v>
      </c>
      <c r="B36" s="659" t="s">
        <v>195</v>
      </c>
      <c r="C36" s="657">
        <v>315</v>
      </c>
      <c r="D36" s="657">
        <v>17524</v>
      </c>
      <c r="E36" s="657">
        <v>17487</v>
      </c>
      <c r="F36" s="652">
        <v>52499</v>
      </c>
    </row>
    <row r="37" spans="1:6" ht="15" customHeight="1">
      <c r="A37" s="656" t="s">
        <v>353</v>
      </c>
      <c r="B37" s="659" t="s">
        <v>196</v>
      </c>
      <c r="C37" s="657">
        <v>314</v>
      </c>
      <c r="D37" s="657">
        <v>17457</v>
      </c>
      <c r="E37" s="657">
        <v>17420</v>
      </c>
      <c r="F37" s="652">
        <v>56017</v>
      </c>
    </row>
    <row r="38" spans="1:6" ht="15" customHeight="1">
      <c r="A38" s="656" t="s">
        <v>353</v>
      </c>
      <c r="B38" s="659" t="s">
        <v>197</v>
      </c>
      <c r="C38" s="657">
        <v>314</v>
      </c>
      <c r="D38" s="657">
        <v>17378</v>
      </c>
      <c r="E38" s="657">
        <v>17341</v>
      </c>
      <c r="F38" s="652">
        <v>61899</v>
      </c>
    </row>
    <row r="39" spans="1:6" ht="15" customHeight="1">
      <c r="A39" s="656" t="s">
        <v>353</v>
      </c>
      <c r="B39" s="659" t="s">
        <v>665</v>
      </c>
      <c r="C39" s="657">
        <v>314</v>
      </c>
      <c r="D39" s="657">
        <v>17196</v>
      </c>
      <c r="E39" s="657">
        <v>17157</v>
      </c>
      <c r="F39" s="652">
        <v>52845</v>
      </c>
    </row>
    <row r="40" spans="1:6" ht="21" customHeight="1">
      <c r="A40" s="656"/>
      <c r="B40" s="659" t="s">
        <v>352</v>
      </c>
      <c r="C40" s="657">
        <v>316</v>
      </c>
      <c r="D40" s="657">
        <v>17241</v>
      </c>
      <c r="E40" s="657">
        <v>17204</v>
      </c>
      <c r="F40" s="652">
        <v>630416</v>
      </c>
    </row>
    <row r="41" spans="1:6" ht="27" customHeight="1">
      <c r="A41" s="213" t="s">
        <v>354</v>
      </c>
      <c r="B41" s="656"/>
      <c r="C41" s="657"/>
      <c r="D41" s="657"/>
      <c r="E41" s="657"/>
      <c r="F41" s="652"/>
    </row>
    <row r="42" spans="1:6" ht="21" customHeight="1">
      <c r="A42" s="656">
        <v>2019</v>
      </c>
      <c r="B42" s="659" t="s">
        <v>843</v>
      </c>
      <c r="C42" s="657">
        <v>366</v>
      </c>
      <c r="D42" s="657">
        <v>15825</v>
      </c>
      <c r="E42" s="657">
        <v>15785</v>
      </c>
      <c r="F42" s="652">
        <v>43829</v>
      </c>
    </row>
    <row r="43" spans="1:6" ht="15" customHeight="1">
      <c r="A43" s="656" t="s">
        <v>353</v>
      </c>
      <c r="B43" s="659" t="s">
        <v>56</v>
      </c>
      <c r="C43" s="657">
        <v>364</v>
      </c>
      <c r="D43" s="657">
        <v>15794</v>
      </c>
      <c r="E43" s="657">
        <v>15755</v>
      </c>
      <c r="F43" s="652">
        <v>42967</v>
      </c>
    </row>
    <row r="44" spans="1:6" ht="15" customHeight="1">
      <c r="A44" s="656" t="s">
        <v>353</v>
      </c>
      <c r="B44" s="659" t="s">
        <v>61</v>
      </c>
      <c r="C44" s="657">
        <v>362</v>
      </c>
      <c r="D44" s="657">
        <v>15844</v>
      </c>
      <c r="E44" s="657">
        <v>15809</v>
      </c>
      <c r="F44" s="652">
        <v>44273</v>
      </c>
    </row>
    <row r="45" spans="1:6" ht="15" customHeight="1">
      <c r="A45" s="656" t="s">
        <v>353</v>
      </c>
      <c r="B45" s="659" t="s">
        <v>62</v>
      </c>
      <c r="C45" s="657">
        <v>360</v>
      </c>
      <c r="D45" s="657">
        <v>15878</v>
      </c>
      <c r="E45" s="657">
        <v>15844</v>
      </c>
      <c r="F45" s="652">
        <v>52357</v>
      </c>
    </row>
    <row r="46" spans="1:6" ht="15" customHeight="1">
      <c r="A46" s="656" t="s">
        <v>353</v>
      </c>
      <c r="B46" s="659" t="s">
        <v>699</v>
      </c>
      <c r="C46" s="657">
        <v>359</v>
      </c>
      <c r="D46" s="657">
        <v>15832</v>
      </c>
      <c r="E46" s="657">
        <v>15791</v>
      </c>
      <c r="F46" s="652">
        <v>52353</v>
      </c>
    </row>
    <row r="47" spans="1:6" ht="15" customHeight="1">
      <c r="A47" s="656" t="s">
        <v>353</v>
      </c>
      <c r="B47" s="659" t="s">
        <v>700</v>
      </c>
      <c r="C47" s="657">
        <v>359</v>
      </c>
      <c r="D47" s="657">
        <v>15908</v>
      </c>
      <c r="E47" s="657">
        <v>15865</v>
      </c>
      <c r="F47" s="652">
        <v>52251</v>
      </c>
    </row>
    <row r="48" spans="1:6" ht="15" customHeight="1">
      <c r="A48" s="656" t="s">
        <v>353</v>
      </c>
      <c r="B48" s="659" t="s">
        <v>701</v>
      </c>
      <c r="C48" s="657">
        <v>359</v>
      </c>
      <c r="D48" s="657">
        <v>15892</v>
      </c>
      <c r="E48" s="657">
        <v>15866</v>
      </c>
      <c r="F48" s="652">
        <v>53654</v>
      </c>
    </row>
    <row r="49" spans="1:6" ht="15" customHeight="1">
      <c r="A49" s="656" t="s">
        <v>353</v>
      </c>
      <c r="B49" s="659" t="s">
        <v>217</v>
      </c>
      <c r="C49" s="657">
        <v>359</v>
      </c>
      <c r="D49" s="657">
        <v>16047</v>
      </c>
      <c r="E49" s="657">
        <v>16018</v>
      </c>
      <c r="F49" s="652">
        <v>51246</v>
      </c>
    </row>
    <row r="50" spans="1:6" ht="15" customHeight="1">
      <c r="A50" s="656" t="s">
        <v>353</v>
      </c>
      <c r="B50" s="659" t="s">
        <v>195</v>
      </c>
      <c r="C50" s="657">
        <v>359</v>
      </c>
      <c r="D50" s="657">
        <v>16070</v>
      </c>
      <c r="E50" s="657">
        <v>16035</v>
      </c>
      <c r="F50" s="652">
        <v>50423</v>
      </c>
    </row>
    <row r="51" spans="1:6" ht="15" customHeight="1">
      <c r="A51" s="656" t="s">
        <v>353</v>
      </c>
      <c r="B51" s="659" t="s">
        <v>196</v>
      </c>
      <c r="C51" s="657">
        <v>358</v>
      </c>
      <c r="D51" s="657">
        <v>16030</v>
      </c>
      <c r="E51" s="657">
        <v>15993</v>
      </c>
      <c r="F51" s="652">
        <v>52329</v>
      </c>
    </row>
    <row r="52" spans="1:6" ht="15" customHeight="1">
      <c r="A52" s="656" t="s">
        <v>353</v>
      </c>
      <c r="B52" s="659" t="s">
        <v>197</v>
      </c>
      <c r="C52" s="657">
        <v>358</v>
      </c>
      <c r="D52" s="657">
        <v>15975</v>
      </c>
      <c r="E52" s="657">
        <v>15939</v>
      </c>
      <c r="F52" s="652">
        <v>61080</v>
      </c>
    </row>
    <row r="53" spans="1:6" ht="15" customHeight="1">
      <c r="A53" s="656" t="s">
        <v>353</v>
      </c>
      <c r="B53" s="659" t="s">
        <v>665</v>
      </c>
      <c r="C53" s="657">
        <v>358</v>
      </c>
      <c r="D53" s="657">
        <v>15847</v>
      </c>
      <c r="E53" s="657">
        <v>15803</v>
      </c>
      <c r="F53" s="652">
        <v>49258</v>
      </c>
    </row>
    <row r="54" spans="1:6" ht="21" customHeight="1">
      <c r="A54" s="656"/>
      <c r="B54" s="659" t="s">
        <v>352</v>
      </c>
      <c r="C54" s="657">
        <v>360</v>
      </c>
      <c r="D54" s="657">
        <v>15912</v>
      </c>
      <c r="E54" s="657">
        <v>15875</v>
      </c>
      <c r="F54" s="652">
        <v>606020</v>
      </c>
    </row>
    <row r="55" spans="1:6" ht="27" customHeight="1">
      <c r="A55" s="213" t="s">
        <v>570</v>
      </c>
      <c r="B55" s="660"/>
      <c r="C55" s="660"/>
      <c r="D55" s="660"/>
      <c r="E55" s="660"/>
      <c r="F55" s="652"/>
    </row>
    <row r="56" spans="1:6" ht="21" customHeight="1">
      <c r="A56" s="656">
        <v>2019</v>
      </c>
      <c r="B56" s="659" t="s">
        <v>843</v>
      </c>
      <c r="C56" s="657">
        <v>296</v>
      </c>
      <c r="D56" s="657">
        <v>14536</v>
      </c>
      <c r="E56" s="657">
        <v>14416</v>
      </c>
      <c r="F56" s="652">
        <v>35917</v>
      </c>
    </row>
    <row r="57" spans="1:6" ht="15" customHeight="1">
      <c r="A57" s="656" t="s">
        <v>353</v>
      </c>
      <c r="B57" s="659" t="s">
        <v>56</v>
      </c>
      <c r="C57" s="657">
        <v>294</v>
      </c>
      <c r="D57" s="657">
        <v>14506</v>
      </c>
      <c r="E57" s="657">
        <v>14394</v>
      </c>
      <c r="F57" s="652">
        <v>33686</v>
      </c>
    </row>
    <row r="58" spans="1:6" ht="15" customHeight="1">
      <c r="A58" s="656" t="s">
        <v>353</v>
      </c>
      <c r="B58" s="659" t="s">
        <v>61</v>
      </c>
      <c r="C58" s="657">
        <v>294</v>
      </c>
      <c r="D58" s="657">
        <v>14695</v>
      </c>
      <c r="E58" s="657">
        <v>14578</v>
      </c>
      <c r="F58" s="652">
        <v>38300</v>
      </c>
    </row>
    <row r="59" spans="1:6" ht="15" customHeight="1">
      <c r="A59" s="656" t="s">
        <v>353</v>
      </c>
      <c r="B59" s="659" t="s">
        <v>62</v>
      </c>
      <c r="C59" s="657">
        <v>291</v>
      </c>
      <c r="D59" s="657">
        <v>14837</v>
      </c>
      <c r="E59" s="657">
        <v>14720</v>
      </c>
      <c r="F59" s="652">
        <v>44090</v>
      </c>
    </row>
    <row r="60" spans="1:6" ht="15" customHeight="1">
      <c r="A60" s="656" t="s">
        <v>353</v>
      </c>
      <c r="B60" s="659" t="s">
        <v>699</v>
      </c>
      <c r="C60" s="657">
        <v>291</v>
      </c>
      <c r="D60" s="657">
        <v>14875</v>
      </c>
      <c r="E60" s="657">
        <v>14767</v>
      </c>
      <c r="F60" s="652">
        <v>45212</v>
      </c>
    </row>
    <row r="61" spans="1:6" ht="15" customHeight="1">
      <c r="A61" s="656" t="s">
        <v>353</v>
      </c>
      <c r="B61" s="659" t="s">
        <v>700</v>
      </c>
      <c r="C61" s="657">
        <v>289</v>
      </c>
      <c r="D61" s="657">
        <v>14786</v>
      </c>
      <c r="E61" s="657">
        <v>14651</v>
      </c>
      <c r="F61" s="652">
        <v>44090</v>
      </c>
    </row>
    <row r="62" spans="1:6" ht="15" customHeight="1">
      <c r="A62" s="656" t="s">
        <v>353</v>
      </c>
      <c r="B62" s="659" t="s">
        <v>701</v>
      </c>
      <c r="C62" s="657">
        <v>289</v>
      </c>
      <c r="D62" s="657">
        <v>14770</v>
      </c>
      <c r="E62" s="657">
        <v>14646</v>
      </c>
      <c r="F62" s="652">
        <v>46476</v>
      </c>
    </row>
    <row r="63" spans="1:6" ht="15" customHeight="1">
      <c r="A63" s="656" t="s">
        <v>353</v>
      </c>
      <c r="B63" s="659" t="s">
        <v>217</v>
      </c>
      <c r="C63" s="657">
        <v>289</v>
      </c>
      <c r="D63" s="657">
        <v>14951</v>
      </c>
      <c r="E63" s="657">
        <v>14830</v>
      </c>
      <c r="F63" s="652">
        <v>44679</v>
      </c>
    </row>
    <row r="64" spans="1:6" ht="15" customHeight="1">
      <c r="A64" s="656" t="s">
        <v>353</v>
      </c>
      <c r="B64" s="659" t="s">
        <v>195</v>
      </c>
      <c r="C64" s="657">
        <v>289</v>
      </c>
      <c r="D64" s="657">
        <v>14947</v>
      </c>
      <c r="E64" s="657">
        <v>14825</v>
      </c>
      <c r="F64" s="652">
        <v>44327</v>
      </c>
    </row>
    <row r="65" spans="1:6" ht="15" customHeight="1">
      <c r="A65" s="656" t="s">
        <v>353</v>
      </c>
      <c r="B65" s="659" t="s">
        <v>196</v>
      </c>
      <c r="C65" s="657">
        <v>288</v>
      </c>
      <c r="D65" s="657">
        <v>14913</v>
      </c>
      <c r="E65" s="657">
        <v>14787</v>
      </c>
      <c r="F65" s="652">
        <v>48164</v>
      </c>
    </row>
    <row r="66" spans="1:6" ht="15" customHeight="1">
      <c r="A66" s="656" t="s">
        <v>353</v>
      </c>
      <c r="B66" s="659" t="s">
        <v>197</v>
      </c>
      <c r="C66" s="657">
        <v>288</v>
      </c>
      <c r="D66" s="657">
        <v>14813</v>
      </c>
      <c r="E66" s="657">
        <v>14690</v>
      </c>
      <c r="F66" s="652">
        <v>52451</v>
      </c>
    </row>
    <row r="67" spans="1:6" ht="15" customHeight="1">
      <c r="A67" s="656" t="s">
        <v>353</v>
      </c>
      <c r="B67" s="659" t="s">
        <v>665</v>
      </c>
      <c r="C67" s="657">
        <v>287</v>
      </c>
      <c r="D67" s="657">
        <v>14609</v>
      </c>
      <c r="E67" s="657">
        <v>14484</v>
      </c>
      <c r="F67" s="652">
        <v>43142</v>
      </c>
    </row>
    <row r="68" spans="1:6" ht="21" customHeight="1">
      <c r="A68" s="656"/>
      <c r="B68" s="659" t="s">
        <v>352</v>
      </c>
      <c r="C68" s="657">
        <v>290</v>
      </c>
      <c r="D68" s="657">
        <v>14770</v>
      </c>
      <c r="E68" s="657">
        <v>14649</v>
      </c>
      <c r="F68" s="652">
        <v>520534</v>
      </c>
    </row>
    <row r="69" spans="1:6" ht="15" customHeight="1">
      <c r="A69" s="213"/>
      <c r="B69" s="225"/>
      <c r="C69" s="194"/>
      <c r="D69" s="194"/>
      <c r="E69" s="194"/>
      <c r="F69" s="194"/>
    </row>
    <row r="70" spans="1:6" ht="12.95" customHeight="1">
      <c r="A70" s="641" t="s">
        <v>1741</v>
      </c>
      <c r="B70" s="641"/>
      <c r="C70" s="641"/>
      <c r="D70" s="641"/>
      <c r="E70" s="641"/>
      <c r="F70" s="642"/>
    </row>
    <row r="71" spans="1:6" ht="15" customHeight="1"/>
    <row r="83" spans="2:6" s="641" customFormat="1" ht="15" customHeight="1">
      <c r="B83" s="645"/>
      <c r="C83" s="645"/>
      <c r="D83" s="645"/>
      <c r="E83" s="645"/>
      <c r="F83" s="64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94" customWidth="1"/>
    <col min="2" max="2" width="5.140625" style="694" customWidth="1"/>
    <col min="3" max="3" width="1.7109375" style="694" customWidth="1"/>
    <col min="4" max="4" width="17.7109375" style="694" customWidth="1"/>
    <col min="5" max="5" width="1.7109375" style="694" customWidth="1"/>
    <col min="6" max="6" width="15.42578125" style="694" customWidth="1"/>
    <col min="7" max="7" width="1.7109375" style="694" customWidth="1"/>
    <col min="8" max="8" width="15.42578125" style="694" customWidth="1"/>
    <col min="9" max="9" width="1.7109375" style="694" customWidth="1"/>
    <col min="10" max="10" width="15.42578125" style="694" customWidth="1"/>
    <col min="11" max="11" width="1.7109375" style="694" customWidth="1"/>
    <col min="12" max="12" width="15.42578125" style="694" customWidth="1"/>
    <col min="13" max="13" width="1.7109375" style="694" customWidth="1"/>
    <col min="14" max="14" width="15.42578125" style="694" customWidth="1"/>
    <col min="15" max="15" width="1.7109375" style="694" customWidth="1"/>
    <col min="16" max="16" width="15.42578125" style="694" customWidth="1"/>
    <col min="17" max="17" width="1.7109375" style="694" customWidth="1"/>
    <col min="18" max="18" width="15.42578125" style="694" customWidth="1"/>
    <col min="19" max="19" width="1.7109375" style="694" customWidth="1"/>
    <col min="20" max="20" width="19.7109375" style="694" customWidth="1"/>
    <col min="21" max="21" width="1.7109375" style="694" customWidth="1"/>
    <col min="22" max="22" width="19.7109375" style="694" customWidth="1"/>
    <col min="23" max="23" width="1.7109375" style="694" customWidth="1"/>
    <col min="24" max="24" width="19.7109375" style="694" customWidth="1"/>
    <col min="25" max="25" width="1.7109375" style="694" customWidth="1"/>
    <col min="26" max="26" width="19.7109375" style="694" customWidth="1"/>
    <col min="27" max="27" width="1.7109375" style="694" customWidth="1"/>
    <col min="28" max="28" width="19.7109375" style="694" customWidth="1"/>
    <col min="29" max="29" width="1.7109375" style="694" customWidth="1"/>
    <col min="30" max="30" width="6.7109375" style="694" customWidth="1"/>
    <col min="31" max="16384" width="11.42578125" style="694"/>
  </cols>
  <sheetData>
    <row r="1" spans="1:30" ht="15" customHeight="1">
      <c r="A1" s="984" t="s">
        <v>1775</v>
      </c>
    </row>
    <row r="2" spans="1:30" s="530" customFormat="1" ht="19.5" customHeight="1">
      <c r="A2" s="529" t="s">
        <v>736</v>
      </c>
      <c r="B2" s="529"/>
      <c r="C2" s="529"/>
      <c r="D2" s="529"/>
      <c r="E2" s="529"/>
      <c r="F2" s="529"/>
      <c r="G2" s="529"/>
      <c r="H2" s="529"/>
      <c r="I2" s="529"/>
      <c r="J2" s="529"/>
      <c r="K2" s="529"/>
      <c r="L2" s="529"/>
      <c r="M2" s="529"/>
      <c r="N2" s="529"/>
      <c r="O2" s="529"/>
      <c r="P2" s="529"/>
      <c r="Q2" s="529"/>
      <c r="R2" s="529" t="s">
        <v>736</v>
      </c>
      <c r="S2" s="529"/>
      <c r="V2" s="529"/>
      <c r="W2" s="529"/>
      <c r="X2" s="529"/>
      <c r="Y2" s="529"/>
      <c r="Z2" s="529"/>
      <c r="AA2" s="529"/>
      <c r="AB2" s="529"/>
      <c r="AC2" s="529"/>
      <c r="AD2" s="529"/>
    </row>
    <row r="3" spans="1:30" s="530" customFormat="1" ht="19.5" customHeight="1">
      <c r="A3" s="198" t="s">
        <v>6</v>
      </c>
      <c r="B3" s="529"/>
      <c r="C3" s="529"/>
      <c r="D3" s="529"/>
      <c r="E3" s="529"/>
      <c r="F3" s="529"/>
      <c r="G3" s="529"/>
      <c r="H3" s="529"/>
      <c r="I3" s="529"/>
      <c r="J3" s="529"/>
      <c r="K3" s="529"/>
      <c r="L3" s="529"/>
      <c r="M3" s="529"/>
      <c r="N3" s="529"/>
      <c r="O3" s="529"/>
      <c r="P3" s="529"/>
      <c r="Q3" s="529"/>
      <c r="R3" s="198" t="s">
        <v>6</v>
      </c>
      <c r="S3" s="198"/>
      <c r="V3" s="529"/>
      <c r="W3" s="529"/>
      <c r="X3" s="529"/>
      <c r="Y3" s="529"/>
      <c r="Z3" s="529"/>
      <c r="AA3" s="529"/>
      <c r="AB3" s="529"/>
      <c r="AC3" s="529"/>
      <c r="AD3" s="529"/>
    </row>
    <row r="4" spans="1:30" s="530" customFormat="1" ht="19.5" customHeight="1">
      <c r="A4" s="529" t="s">
        <v>1560</v>
      </c>
      <c r="B4" s="529"/>
      <c r="C4" s="529"/>
      <c r="D4" s="529"/>
      <c r="E4" s="529"/>
      <c r="F4" s="529"/>
      <c r="G4" s="529"/>
      <c r="H4" s="529"/>
      <c r="I4" s="529"/>
      <c r="J4" s="529"/>
      <c r="K4" s="529"/>
      <c r="L4" s="529"/>
      <c r="M4" s="529"/>
      <c r="N4" s="529"/>
      <c r="O4" s="529"/>
      <c r="P4" s="529"/>
      <c r="Q4" s="529"/>
      <c r="R4" s="529" t="s">
        <v>1560</v>
      </c>
      <c r="S4" s="529"/>
      <c r="V4" s="529"/>
      <c r="W4" s="529"/>
      <c r="X4" s="529"/>
      <c r="Y4" s="529"/>
      <c r="Z4" s="529"/>
      <c r="AA4" s="529"/>
      <c r="AB4" s="529"/>
      <c r="AC4" s="529"/>
      <c r="AD4" s="529"/>
    </row>
    <row r="5" spans="1:30" s="530" customFormat="1" ht="19.5" customHeight="1">
      <c r="A5" s="198" t="s">
        <v>1293</v>
      </c>
      <c r="B5" s="529"/>
      <c r="C5" s="529"/>
      <c r="D5" s="529"/>
      <c r="E5" s="529"/>
      <c r="F5" s="529"/>
      <c r="G5" s="529"/>
      <c r="H5" s="529"/>
      <c r="I5" s="529"/>
      <c r="J5" s="529"/>
      <c r="K5" s="529"/>
      <c r="L5" s="529"/>
      <c r="M5" s="529"/>
      <c r="N5" s="529"/>
      <c r="O5" s="529"/>
      <c r="P5" s="529"/>
      <c r="Q5" s="529"/>
      <c r="R5" s="198" t="s">
        <v>1293</v>
      </c>
      <c r="S5" s="198"/>
      <c r="V5" s="529"/>
      <c r="W5" s="529"/>
      <c r="X5" s="529"/>
      <c r="Y5" s="529"/>
      <c r="Z5" s="529"/>
      <c r="AA5" s="529"/>
      <c r="AB5" s="529"/>
      <c r="AC5" s="529"/>
      <c r="AD5" s="529"/>
    </row>
    <row r="6" spans="1:30" s="530" customFormat="1" ht="19.5" customHeight="1">
      <c r="A6" s="535" t="s">
        <v>544</v>
      </c>
      <c r="B6" s="535"/>
      <c r="C6" s="535"/>
      <c r="D6" s="535"/>
      <c r="E6" s="535"/>
      <c r="F6" s="535"/>
      <c r="G6" s="535"/>
      <c r="H6" s="535"/>
      <c r="I6" s="535"/>
      <c r="J6" s="535"/>
      <c r="K6" s="535"/>
      <c r="L6" s="535"/>
      <c r="M6" s="535"/>
      <c r="N6" s="535"/>
      <c r="O6" s="535"/>
      <c r="P6" s="535"/>
      <c r="Q6" s="535"/>
      <c r="R6" s="535" t="s">
        <v>544</v>
      </c>
      <c r="S6" s="535"/>
      <c r="V6" s="536"/>
      <c r="W6" s="536"/>
      <c r="X6" s="536"/>
      <c r="Y6" s="536"/>
      <c r="Z6" s="536"/>
      <c r="AA6" s="536"/>
      <c r="AB6" s="536"/>
      <c r="AC6" s="536"/>
      <c r="AD6" s="536"/>
    </row>
    <row r="7" spans="1:30" s="66" customFormat="1" ht="19.5" customHeight="1">
      <c r="A7" s="1086" t="s">
        <v>270</v>
      </c>
      <c r="B7" s="1095" t="s">
        <v>683</v>
      </c>
      <c r="C7" s="1085"/>
      <c r="D7" s="1085"/>
      <c r="E7" s="1086"/>
      <c r="F7" s="1134" t="s">
        <v>142</v>
      </c>
      <c r="G7" s="1135"/>
      <c r="H7" s="1135"/>
      <c r="I7" s="1135"/>
      <c r="J7" s="1135"/>
      <c r="K7" s="1136"/>
      <c r="L7" s="1134" t="s">
        <v>684</v>
      </c>
      <c r="M7" s="1135"/>
      <c r="N7" s="1135"/>
      <c r="O7" s="1135"/>
      <c r="P7" s="1137"/>
      <c r="Q7" s="1137"/>
      <c r="R7" s="1138" t="s">
        <v>40</v>
      </c>
      <c r="S7" s="1067"/>
      <c r="T7" s="1135" t="s">
        <v>440</v>
      </c>
      <c r="U7" s="1135"/>
      <c r="V7" s="1135"/>
      <c r="W7" s="1135"/>
      <c r="X7" s="1135"/>
      <c r="Y7" s="1135"/>
      <c r="Z7" s="1135"/>
      <c r="AA7" s="1135"/>
      <c r="AB7" s="1135"/>
      <c r="AC7" s="1136"/>
      <c r="AD7" s="1095" t="s">
        <v>270</v>
      </c>
    </row>
    <row r="8" spans="1:30" s="66" customFormat="1" ht="19.5" customHeight="1">
      <c r="A8" s="1078"/>
      <c r="B8" s="1080"/>
      <c r="C8" s="1087"/>
      <c r="D8" s="1087"/>
      <c r="E8" s="1078"/>
      <c r="F8" s="1095" t="s">
        <v>546</v>
      </c>
      <c r="G8" s="1085"/>
      <c r="H8" s="1134" t="s">
        <v>529</v>
      </c>
      <c r="I8" s="1135"/>
      <c r="J8" s="1135"/>
      <c r="K8" s="1136"/>
      <c r="L8" s="1080" t="s">
        <v>662</v>
      </c>
      <c r="M8" s="1078"/>
      <c r="N8" s="1134" t="s">
        <v>529</v>
      </c>
      <c r="O8" s="1135"/>
      <c r="P8" s="1135"/>
      <c r="Q8" s="1135"/>
      <c r="R8" s="1139"/>
      <c r="S8" s="1068"/>
      <c r="T8" s="1085" t="s">
        <v>662</v>
      </c>
      <c r="U8" s="1086"/>
      <c r="V8" s="1134" t="s">
        <v>625</v>
      </c>
      <c r="W8" s="1135"/>
      <c r="X8" s="1135"/>
      <c r="Y8" s="1135"/>
      <c r="Z8" s="1135"/>
      <c r="AA8" s="1135"/>
      <c r="AB8" s="1135"/>
      <c r="AC8" s="1136"/>
      <c r="AD8" s="1080"/>
    </row>
    <row r="9" spans="1:30" s="66" customFormat="1" ht="19.5" customHeight="1">
      <c r="A9" s="1078"/>
      <c r="B9" s="1080"/>
      <c r="C9" s="1087"/>
      <c r="D9" s="1087"/>
      <c r="E9" s="1078"/>
      <c r="F9" s="1080"/>
      <c r="G9" s="1087"/>
      <c r="H9" s="1095" t="s">
        <v>326</v>
      </c>
      <c r="I9" s="1086"/>
      <c r="J9" s="1095" t="s">
        <v>998</v>
      </c>
      <c r="K9" s="1086"/>
      <c r="L9" s="1080"/>
      <c r="M9" s="1078"/>
      <c r="N9" s="1095" t="s">
        <v>326</v>
      </c>
      <c r="O9" s="1086"/>
      <c r="P9" s="1095" t="s">
        <v>998</v>
      </c>
      <c r="Q9" s="1085"/>
      <c r="R9" s="1139"/>
      <c r="S9" s="1068"/>
      <c r="T9" s="1087"/>
      <c r="U9" s="1078"/>
      <c r="V9" s="1076" t="s">
        <v>779</v>
      </c>
      <c r="W9" s="1068"/>
      <c r="X9" s="1076" t="s">
        <v>763</v>
      </c>
      <c r="Y9" s="1068"/>
      <c r="Z9" s="1080" t="s">
        <v>874</v>
      </c>
      <c r="AA9" s="1078"/>
      <c r="AB9" s="1076" t="s">
        <v>764</v>
      </c>
      <c r="AC9" s="1068"/>
      <c r="AD9" s="1080"/>
    </row>
    <row r="10" spans="1:30" s="66" customFormat="1" ht="19.5" customHeight="1">
      <c r="A10" s="1078"/>
      <c r="B10" s="1080"/>
      <c r="C10" s="1087"/>
      <c r="D10" s="1087"/>
      <c r="E10" s="1078"/>
      <c r="F10" s="1080"/>
      <c r="G10" s="1087"/>
      <c r="H10" s="1080"/>
      <c r="I10" s="1078"/>
      <c r="J10" s="1080"/>
      <c r="K10" s="1078"/>
      <c r="L10" s="1080"/>
      <c r="M10" s="1078"/>
      <c r="N10" s="1080"/>
      <c r="O10" s="1078"/>
      <c r="P10" s="1080"/>
      <c r="Q10" s="1087"/>
      <c r="R10" s="1139"/>
      <c r="S10" s="1068"/>
      <c r="T10" s="1087"/>
      <c r="U10" s="1078"/>
      <c r="V10" s="1076"/>
      <c r="W10" s="1068"/>
      <c r="X10" s="1076"/>
      <c r="Y10" s="1068"/>
      <c r="Z10" s="1080"/>
      <c r="AA10" s="1078"/>
      <c r="AB10" s="1076"/>
      <c r="AC10" s="1068"/>
      <c r="AD10" s="1080"/>
    </row>
    <row r="11" spans="1:30" s="66" customFormat="1" ht="19.5" customHeight="1">
      <c r="A11" s="1079"/>
      <c r="B11" s="1081"/>
      <c r="C11" s="1088"/>
      <c r="D11" s="1088"/>
      <c r="E11" s="1079"/>
      <c r="F11" s="1081"/>
      <c r="G11" s="1088"/>
      <c r="H11" s="1081"/>
      <c r="I11" s="1079"/>
      <c r="J11" s="1081"/>
      <c r="K11" s="1079"/>
      <c r="L11" s="1081"/>
      <c r="M11" s="1079"/>
      <c r="N11" s="1081"/>
      <c r="O11" s="1079"/>
      <c r="P11" s="1081"/>
      <c r="Q11" s="1088"/>
      <c r="R11" s="1140"/>
      <c r="S11" s="1069"/>
      <c r="T11" s="1088"/>
      <c r="U11" s="1079"/>
      <c r="V11" s="1077"/>
      <c r="W11" s="1069"/>
      <c r="X11" s="1077"/>
      <c r="Y11" s="1069"/>
      <c r="Z11" s="1081"/>
      <c r="AA11" s="1079"/>
      <c r="AB11" s="1077"/>
      <c r="AC11" s="1069"/>
      <c r="AD11" s="1081"/>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41">
        <v>2019</v>
      </c>
      <c r="C13" s="1141"/>
      <c r="D13" s="899" t="s">
        <v>1554</v>
      </c>
      <c r="E13" s="899"/>
      <c r="F13" s="602">
        <v>49076</v>
      </c>
      <c r="G13" s="602"/>
      <c r="H13" s="602">
        <v>24785</v>
      </c>
      <c r="I13" s="602"/>
      <c r="J13" s="602">
        <v>24291</v>
      </c>
      <c r="K13" s="602"/>
      <c r="L13" s="602">
        <v>18818</v>
      </c>
      <c r="M13" s="602"/>
      <c r="N13" s="602">
        <v>9620</v>
      </c>
      <c r="O13" s="602"/>
      <c r="P13" s="602">
        <v>9198</v>
      </c>
      <c r="Q13" s="602"/>
      <c r="R13" s="602">
        <v>12317</v>
      </c>
      <c r="S13" s="602"/>
      <c r="T13" s="602">
        <v>17941</v>
      </c>
      <c r="U13" s="602"/>
      <c r="V13" s="602">
        <v>525</v>
      </c>
      <c r="W13" s="602"/>
      <c r="X13" s="602">
        <v>2324</v>
      </c>
      <c r="Y13" s="602"/>
      <c r="Z13" s="602">
        <v>8606</v>
      </c>
      <c r="AA13" s="602"/>
      <c r="AB13" s="602">
        <v>6487</v>
      </c>
      <c r="AC13" s="129"/>
      <c r="AD13" s="200">
        <v>1</v>
      </c>
    </row>
    <row r="14" spans="1:30" ht="19.5" customHeight="1">
      <c r="A14" s="200">
        <v>2</v>
      </c>
      <c r="B14" s="1141" t="s">
        <v>353</v>
      </c>
      <c r="C14" s="1141"/>
      <c r="D14" s="899" t="s">
        <v>1555</v>
      </c>
      <c r="F14" s="602">
        <v>56738</v>
      </c>
      <c r="G14" s="602"/>
      <c r="H14" s="602">
        <v>28401</v>
      </c>
      <c r="I14" s="602"/>
      <c r="J14" s="602">
        <v>28337</v>
      </c>
      <c r="K14" s="602"/>
      <c r="L14" s="602">
        <v>21623</v>
      </c>
      <c r="M14" s="602"/>
      <c r="N14" s="602">
        <v>10978</v>
      </c>
      <c r="O14" s="602"/>
      <c r="P14" s="602">
        <v>10646</v>
      </c>
      <c r="Q14" s="602"/>
      <c r="R14" s="602">
        <v>13974</v>
      </c>
      <c r="S14" s="602"/>
      <c r="T14" s="602">
        <v>21140</v>
      </c>
      <c r="U14" s="602"/>
      <c r="V14" s="602">
        <v>686</v>
      </c>
      <c r="W14" s="602"/>
      <c r="X14" s="602">
        <v>2763</v>
      </c>
      <c r="Y14" s="602"/>
      <c r="Z14" s="602">
        <v>10017</v>
      </c>
      <c r="AA14" s="602"/>
      <c r="AB14" s="602">
        <v>7674</v>
      </c>
      <c r="AC14" s="129"/>
      <c r="AD14" s="200">
        <v>2</v>
      </c>
    </row>
    <row r="15" spans="1:30" ht="19.5" customHeight="1">
      <c r="A15" s="200">
        <v>3</v>
      </c>
      <c r="B15" s="1141" t="s">
        <v>353</v>
      </c>
      <c r="C15" s="1141"/>
      <c r="D15" s="899" t="s">
        <v>1556</v>
      </c>
      <c r="F15" s="602">
        <v>50469</v>
      </c>
      <c r="G15" s="602"/>
      <c r="H15" s="602">
        <v>25035</v>
      </c>
      <c r="I15" s="602"/>
      <c r="J15" s="602">
        <v>25434</v>
      </c>
      <c r="K15" s="602"/>
      <c r="L15" s="602">
        <v>19695</v>
      </c>
      <c r="M15" s="602"/>
      <c r="N15" s="602">
        <v>9948</v>
      </c>
      <c r="O15" s="602"/>
      <c r="P15" s="602">
        <v>9747</v>
      </c>
      <c r="Q15" s="602"/>
      <c r="R15" s="602">
        <v>12031</v>
      </c>
      <c r="S15" s="602"/>
      <c r="T15" s="602">
        <v>18744</v>
      </c>
      <c r="U15" s="602"/>
      <c r="V15" s="602">
        <v>541</v>
      </c>
      <c r="W15" s="602"/>
      <c r="X15" s="602">
        <v>2515</v>
      </c>
      <c r="Y15" s="602"/>
      <c r="Z15" s="602">
        <v>8929</v>
      </c>
      <c r="AA15" s="602"/>
      <c r="AB15" s="602">
        <v>6758</v>
      </c>
      <c r="AC15" s="129"/>
      <c r="AD15" s="200">
        <v>3</v>
      </c>
    </row>
    <row r="16" spans="1:30" ht="19.5" customHeight="1">
      <c r="A16" s="200">
        <v>4</v>
      </c>
      <c r="B16" s="1141" t="s">
        <v>353</v>
      </c>
      <c r="C16" s="1141"/>
      <c r="D16" s="899" t="s">
        <v>195</v>
      </c>
      <c r="F16" s="602">
        <v>54425</v>
      </c>
      <c r="G16" s="602"/>
      <c r="H16" s="602">
        <v>27266</v>
      </c>
      <c r="I16" s="602"/>
      <c r="J16" s="602">
        <v>27159</v>
      </c>
      <c r="K16" s="602"/>
      <c r="L16" s="602">
        <v>20587</v>
      </c>
      <c r="M16" s="602"/>
      <c r="N16" s="602">
        <v>10399</v>
      </c>
      <c r="O16" s="602"/>
      <c r="P16" s="602">
        <v>10188</v>
      </c>
      <c r="Q16" s="602"/>
      <c r="R16" s="602">
        <v>13585</v>
      </c>
      <c r="S16" s="602"/>
      <c r="T16" s="602">
        <v>20253</v>
      </c>
      <c r="U16" s="602"/>
      <c r="V16" s="602">
        <v>563</v>
      </c>
      <c r="W16" s="602"/>
      <c r="X16" s="602">
        <v>2719</v>
      </c>
      <c r="Y16" s="602"/>
      <c r="Z16" s="602">
        <v>9661</v>
      </c>
      <c r="AA16" s="602"/>
      <c r="AB16" s="602">
        <v>7310</v>
      </c>
      <c r="AC16" s="129"/>
      <c r="AD16" s="200">
        <v>4</v>
      </c>
    </row>
    <row r="17" spans="1:30" ht="19.5" customHeight="1">
      <c r="A17" s="200">
        <v>5</v>
      </c>
      <c r="B17" s="1141" t="s">
        <v>353</v>
      </c>
      <c r="C17" s="1141"/>
      <c r="D17" s="899" t="s">
        <v>1547</v>
      </c>
      <c r="F17" s="602">
        <v>55623</v>
      </c>
      <c r="G17" s="602"/>
      <c r="H17" s="602">
        <v>27816</v>
      </c>
      <c r="I17" s="602"/>
      <c r="J17" s="602">
        <v>27807</v>
      </c>
      <c r="K17" s="602"/>
      <c r="L17" s="602">
        <v>21047</v>
      </c>
      <c r="M17" s="602"/>
      <c r="N17" s="602">
        <v>10544</v>
      </c>
      <c r="O17" s="602"/>
      <c r="P17" s="602">
        <v>10503</v>
      </c>
      <c r="Q17" s="602"/>
      <c r="R17" s="602">
        <v>13938</v>
      </c>
      <c r="S17" s="602"/>
      <c r="T17" s="602">
        <v>20638</v>
      </c>
      <c r="U17" s="602"/>
      <c r="V17" s="602">
        <v>581</v>
      </c>
      <c r="W17" s="602"/>
      <c r="X17" s="602">
        <v>2753</v>
      </c>
      <c r="Y17" s="602"/>
      <c r="Z17" s="602">
        <v>9783</v>
      </c>
      <c r="AA17" s="602"/>
      <c r="AB17" s="602">
        <v>7521</v>
      </c>
      <c r="AC17" s="129"/>
      <c r="AD17" s="200">
        <v>5</v>
      </c>
    </row>
    <row r="18" spans="1:30" ht="19.5" customHeight="1">
      <c r="A18" s="200">
        <v>6</v>
      </c>
      <c r="B18" s="1141" t="s">
        <v>353</v>
      </c>
      <c r="C18" s="1141"/>
      <c r="D18" s="899" t="s">
        <v>1548</v>
      </c>
      <c r="F18" s="602">
        <v>53297</v>
      </c>
      <c r="G18" s="602"/>
      <c r="H18" s="602">
        <v>26626</v>
      </c>
      <c r="I18" s="602"/>
      <c r="J18" s="602">
        <v>26671</v>
      </c>
      <c r="K18" s="602"/>
      <c r="L18" s="602">
        <v>20377</v>
      </c>
      <c r="M18" s="602"/>
      <c r="N18" s="602">
        <v>10202</v>
      </c>
      <c r="O18" s="602"/>
      <c r="P18" s="602">
        <v>10175</v>
      </c>
      <c r="Q18" s="602"/>
      <c r="R18" s="602">
        <v>13200</v>
      </c>
      <c r="S18" s="602"/>
      <c r="T18" s="602">
        <v>19720</v>
      </c>
      <c r="U18" s="602"/>
      <c r="V18" s="602">
        <v>579</v>
      </c>
      <c r="W18" s="602"/>
      <c r="X18" s="602">
        <v>2644</v>
      </c>
      <c r="Y18" s="602"/>
      <c r="Z18" s="602">
        <v>9335</v>
      </c>
      <c r="AA18" s="602"/>
      <c r="AB18" s="602">
        <v>7161</v>
      </c>
      <c r="AC18" s="129"/>
      <c r="AD18" s="200">
        <v>6</v>
      </c>
    </row>
    <row r="19" spans="1:30" ht="19.5" customHeight="1">
      <c r="A19" s="200">
        <v>7</v>
      </c>
      <c r="B19" s="1141" t="s">
        <v>353</v>
      </c>
      <c r="C19" s="1141"/>
      <c r="D19" s="899" t="s">
        <v>1549</v>
      </c>
      <c r="F19" s="602">
        <v>38569</v>
      </c>
      <c r="G19" s="602"/>
      <c r="H19" s="602">
        <v>19982</v>
      </c>
      <c r="I19" s="602"/>
      <c r="J19" s="602">
        <v>18588</v>
      </c>
      <c r="K19" s="602"/>
      <c r="L19" s="602">
        <v>15200</v>
      </c>
      <c r="M19" s="602"/>
      <c r="N19" s="602">
        <v>7720</v>
      </c>
      <c r="O19" s="602"/>
      <c r="P19" s="602">
        <v>7481</v>
      </c>
      <c r="Q19" s="602"/>
      <c r="R19" s="602">
        <v>9905</v>
      </c>
      <c r="S19" s="602"/>
      <c r="T19" s="602">
        <v>13464</v>
      </c>
      <c r="U19" s="602"/>
      <c r="V19" s="602">
        <v>407</v>
      </c>
      <c r="W19" s="602"/>
      <c r="X19" s="602">
        <v>1950</v>
      </c>
      <c r="Y19" s="602"/>
      <c r="Z19" s="602">
        <v>6178</v>
      </c>
      <c r="AA19" s="602"/>
      <c r="AB19" s="602">
        <v>4929</v>
      </c>
      <c r="AC19" s="129"/>
      <c r="AD19" s="200">
        <v>7</v>
      </c>
    </row>
    <row r="20" spans="1:30" ht="19.5" customHeight="1">
      <c r="A20" s="200">
        <v>8</v>
      </c>
      <c r="B20" s="1141">
        <v>2020</v>
      </c>
      <c r="C20" s="1141"/>
      <c r="D20" s="899" t="s">
        <v>88</v>
      </c>
      <c r="F20" s="602">
        <v>39883</v>
      </c>
      <c r="G20" s="602"/>
      <c r="H20" s="602">
        <v>22326</v>
      </c>
      <c r="I20" s="602"/>
      <c r="J20" s="602">
        <v>17557</v>
      </c>
      <c r="K20" s="602"/>
      <c r="L20" s="602">
        <v>16778</v>
      </c>
      <c r="M20" s="602"/>
      <c r="N20" s="602">
        <v>8935</v>
      </c>
      <c r="O20" s="602"/>
      <c r="P20" s="602">
        <v>7843</v>
      </c>
      <c r="Q20" s="602"/>
      <c r="R20" s="602">
        <v>10808</v>
      </c>
      <c r="S20" s="602"/>
      <c r="T20" s="602">
        <v>12297</v>
      </c>
      <c r="U20" s="602"/>
      <c r="V20" s="602">
        <v>435</v>
      </c>
      <c r="W20" s="602"/>
      <c r="X20" s="602">
        <v>2148</v>
      </c>
      <c r="Y20" s="602"/>
      <c r="Z20" s="602">
        <v>5024</v>
      </c>
      <c r="AA20" s="602"/>
      <c r="AB20" s="602">
        <v>4690</v>
      </c>
      <c r="AC20" s="129"/>
      <c r="AD20" s="200">
        <v>8</v>
      </c>
    </row>
    <row r="21" spans="1:30" ht="19.5" customHeight="1">
      <c r="A21" s="200">
        <v>9</v>
      </c>
      <c r="B21" s="1141" t="s">
        <v>353</v>
      </c>
      <c r="C21" s="1141"/>
      <c r="D21" s="899" t="s">
        <v>1550</v>
      </c>
      <c r="F21" s="602">
        <v>41026</v>
      </c>
      <c r="G21" s="602"/>
      <c r="H21" s="602">
        <v>22551</v>
      </c>
      <c r="I21" s="602"/>
      <c r="J21" s="602">
        <v>18475</v>
      </c>
      <c r="K21" s="602"/>
      <c r="L21" s="602">
        <v>17288</v>
      </c>
      <c r="M21" s="602"/>
      <c r="N21" s="602">
        <v>9049</v>
      </c>
      <c r="O21" s="602"/>
      <c r="P21" s="602">
        <v>8239</v>
      </c>
      <c r="Q21" s="602"/>
      <c r="R21" s="602">
        <v>10920</v>
      </c>
      <c r="S21" s="602"/>
      <c r="T21" s="602">
        <v>12818</v>
      </c>
      <c r="U21" s="602"/>
      <c r="V21" s="602">
        <v>447</v>
      </c>
      <c r="W21" s="602"/>
      <c r="X21" s="602">
        <v>2135</v>
      </c>
      <c r="Y21" s="602"/>
      <c r="Z21" s="602">
        <v>5321</v>
      </c>
      <c r="AA21" s="602"/>
      <c r="AB21" s="602">
        <v>4915</v>
      </c>
      <c r="AC21" s="129"/>
      <c r="AD21" s="200">
        <v>9</v>
      </c>
    </row>
    <row r="22" spans="1:30" ht="19.5" customHeight="1">
      <c r="A22" s="200">
        <v>10</v>
      </c>
      <c r="B22" s="1141" t="s">
        <v>353</v>
      </c>
      <c r="C22" s="1141"/>
      <c r="D22" s="899" t="s">
        <v>1551</v>
      </c>
      <c r="F22" s="602">
        <v>51196</v>
      </c>
      <c r="G22" s="602"/>
      <c r="H22" s="602">
        <v>26446</v>
      </c>
      <c r="I22" s="602"/>
      <c r="J22" s="602">
        <v>24750</v>
      </c>
      <c r="K22" s="602"/>
      <c r="L22" s="602">
        <v>20463</v>
      </c>
      <c r="M22" s="602"/>
      <c r="N22" s="602">
        <v>10163</v>
      </c>
      <c r="O22" s="602"/>
      <c r="P22" s="602">
        <v>10300</v>
      </c>
      <c r="Q22" s="602"/>
      <c r="R22" s="602">
        <v>13191</v>
      </c>
      <c r="S22" s="602"/>
      <c r="T22" s="602">
        <v>17542</v>
      </c>
      <c r="U22" s="602"/>
      <c r="V22" s="602">
        <v>521</v>
      </c>
      <c r="W22" s="602"/>
      <c r="X22" s="602">
        <v>2571</v>
      </c>
      <c r="Y22" s="602"/>
      <c r="Z22" s="602">
        <v>7836</v>
      </c>
      <c r="AA22" s="602"/>
      <c r="AB22" s="602">
        <v>6614</v>
      </c>
      <c r="AC22" s="129"/>
      <c r="AD22" s="200">
        <v>10</v>
      </c>
    </row>
    <row r="23" spans="1:30" ht="19.5" customHeight="1">
      <c r="A23" s="200">
        <v>11</v>
      </c>
      <c r="B23" s="1141" t="s">
        <v>353</v>
      </c>
      <c r="C23" s="1141"/>
      <c r="D23" s="899" t="s">
        <v>1552</v>
      </c>
      <c r="F23" s="602">
        <v>53987</v>
      </c>
      <c r="G23" s="602"/>
      <c r="H23" s="602">
        <v>26696</v>
      </c>
      <c r="I23" s="602"/>
      <c r="J23" s="602">
        <v>27290</v>
      </c>
      <c r="K23" s="602"/>
      <c r="L23" s="602">
        <v>20547</v>
      </c>
      <c r="M23" s="602"/>
      <c r="N23" s="602">
        <v>9924</v>
      </c>
      <c r="O23" s="602"/>
      <c r="P23" s="602">
        <v>10624</v>
      </c>
      <c r="Q23" s="602"/>
      <c r="R23" s="602">
        <v>13590</v>
      </c>
      <c r="S23" s="602"/>
      <c r="T23" s="602">
        <v>19849</v>
      </c>
      <c r="U23" s="602"/>
      <c r="V23" s="602">
        <v>571</v>
      </c>
      <c r="W23" s="602"/>
      <c r="X23" s="602">
        <v>2612</v>
      </c>
      <c r="Y23" s="602"/>
      <c r="Z23" s="602">
        <v>9240</v>
      </c>
      <c r="AA23" s="602"/>
      <c r="AB23" s="602">
        <v>7427</v>
      </c>
      <c r="AC23" s="129"/>
      <c r="AD23" s="200">
        <v>11</v>
      </c>
    </row>
    <row r="24" spans="1:30" ht="19.5" customHeight="1">
      <c r="A24" s="200">
        <v>12</v>
      </c>
      <c r="B24" s="1141" t="s">
        <v>353</v>
      </c>
      <c r="C24" s="1141"/>
      <c r="D24" s="899" t="s">
        <v>1553</v>
      </c>
      <c r="F24" s="602">
        <v>51697</v>
      </c>
      <c r="G24" s="602"/>
      <c r="H24" s="602">
        <v>25694</v>
      </c>
      <c r="I24" s="602"/>
      <c r="J24" s="602">
        <v>26003</v>
      </c>
      <c r="K24" s="602"/>
      <c r="L24" s="602">
        <v>19770</v>
      </c>
      <c r="M24" s="602"/>
      <c r="N24" s="602">
        <v>9639</v>
      </c>
      <c r="O24" s="602"/>
      <c r="P24" s="602">
        <v>10132</v>
      </c>
      <c r="Q24" s="602"/>
      <c r="R24" s="602">
        <v>13042</v>
      </c>
      <c r="S24" s="602"/>
      <c r="T24" s="602">
        <v>18885</v>
      </c>
      <c r="U24" s="602"/>
      <c r="V24" s="602">
        <v>547</v>
      </c>
      <c r="W24" s="602"/>
      <c r="X24" s="602">
        <v>2467</v>
      </c>
      <c r="Y24" s="602"/>
      <c r="Z24" s="602">
        <v>8810</v>
      </c>
      <c r="AA24" s="602"/>
      <c r="AB24" s="602">
        <v>7062</v>
      </c>
      <c r="AC24" s="129"/>
      <c r="AD24" s="200">
        <v>12</v>
      </c>
    </row>
    <row r="25" spans="1:30" ht="19.5" customHeight="1">
      <c r="A25" s="200">
        <v>13</v>
      </c>
      <c r="B25" s="1141" t="s">
        <v>353</v>
      </c>
      <c r="C25" s="1141"/>
      <c r="D25" s="899" t="s">
        <v>1554</v>
      </c>
      <c r="F25" s="602">
        <v>54652</v>
      </c>
      <c r="G25" s="602"/>
      <c r="H25" s="602">
        <v>27061</v>
      </c>
      <c r="I25" s="602"/>
      <c r="J25" s="602">
        <v>27591</v>
      </c>
      <c r="K25" s="602"/>
      <c r="L25" s="602">
        <v>20808</v>
      </c>
      <c r="M25" s="602"/>
      <c r="N25" s="602">
        <v>10003</v>
      </c>
      <c r="O25" s="602"/>
      <c r="P25" s="602">
        <v>10805</v>
      </c>
      <c r="Q25" s="602"/>
      <c r="R25" s="602">
        <v>13738</v>
      </c>
      <c r="S25" s="602"/>
      <c r="T25" s="602">
        <v>20105</v>
      </c>
      <c r="U25" s="602"/>
      <c r="V25" s="602">
        <v>590</v>
      </c>
      <c r="W25" s="602"/>
      <c r="X25" s="602">
        <v>2729</v>
      </c>
      <c r="Y25" s="602"/>
      <c r="Z25" s="602">
        <v>9348</v>
      </c>
      <c r="AA25" s="602"/>
      <c r="AB25" s="602">
        <v>7438</v>
      </c>
      <c r="AC25" s="129"/>
      <c r="AD25" s="200">
        <v>13</v>
      </c>
    </row>
    <row r="26" spans="1:30" ht="19.5" customHeight="1">
      <c r="A26" s="200" t="s">
        <v>353</v>
      </c>
      <c r="B26" s="1141" t="s">
        <v>353</v>
      </c>
      <c r="C26" s="1141"/>
      <c r="F26" s="537"/>
      <c r="G26" s="537"/>
      <c r="H26" s="537"/>
      <c r="I26" s="537"/>
      <c r="J26" s="537"/>
      <c r="K26" s="537"/>
      <c r="L26" s="537"/>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1557</v>
      </c>
      <c r="B27" s="199"/>
      <c r="C27" s="199"/>
      <c r="D27" s="199"/>
      <c r="E27" s="199"/>
      <c r="F27" s="199"/>
      <c r="G27" s="199"/>
      <c r="H27" s="199"/>
      <c r="I27" s="199"/>
      <c r="J27" s="199"/>
      <c r="K27" s="199"/>
      <c r="L27" s="199"/>
      <c r="M27" s="199"/>
      <c r="N27" s="199"/>
      <c r="O27" s="199"/>
      <c r="P27" s="199"/>
      <c r="Q27" s="199"/>
      <c r="R27" s="603" t="s">
        <v>1557</v>
      </c>
      <c r="S27" s="129"/>
      <c r="T27" s="129"/>
      <c r="U27" s="129"/>
      <c r="V27" s="129"/>
      <c r="W27" s="129"/>
      <c r="X27" s="129"/>
      <c r="Y27" s="129"/>
      <c r="Z27" s="129"/>
      <c r="AA27" s="129"/>
      <c r="AB27" s="129"/>
      <c r="AC27" s="129"/>
      <c r="AD27" s="200"/>
    </row>
    <row r="28" spans="1:30" ht="19.5" customHeight="1">
      <c r="A28" s="200" t="s">
        <v>353</v>
      </c>
      <c r="B28" s="1141" t="s">
        <v>353</v>
      </c>
      <c r="C28" s="1141"/>
      <c r="F28" s="537"/>
      <c r="G28" s="537"/>
      <c r="H28" s="537"/>
      <c r="I28" s="537"/>
      <c r="J28" s="537"/>
      <c r="K28" s="537"/>
      <c r="L28" s="537"/>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141">
        <v>2019</v>
      </c>
      <c r="C29" s="1141"/>
      <c r="D29" s="899" t="s">
        <v>1554</v>
      </c>
      <c r="E29" s="199"/>
      <c r="F29" s="437">
        <v>-8.6999999999999993</v>
      </c>
      <c r="G29" s="437"/>
      <c r="H29" s="437">
        <v>-8.6</v>
      </c>
      <c r="I29" s="437"/>
      <c r="J29" s="437">
        <v>-8.8000000000000007</v>
      </c>
      <c r="K29" s="437"/>
      <c r="L29" s="437">
        <v>-8.9</v>
      </c>
      <c r="M29" s="437"/>
      <c r="N29" s="437">
        <v>-9</v>
      </c>
      <c r="O29" s="437"/>
      <c r="P29" s="437">
        <v>-8.8000000000000007</v>
      </c>
      <c r="Q29" s="199"/>
      <c r="R29" s="437">
        <v>-8.6999999999999993</v>
      </c>
      <c r="S29" s="437"/>
      <c r="T29" s="437">
        <v>-8.5</v>
      </c>
      <c r="U29" s="437"/>
      <c r="V29" s="437">
        <v>-10.3</v>
      </c>
      <c r="W29" s="437"/>
      <c r="X29" s="437">
        <v>-5.5</v>
      </c>
      <c r="Y29" s="437"/>
      <c r="Z29" s="437">
        <v>-8.1999999999999993</v>
      </c>
      <c r="AA29" s="437"/>
      <c r="AB29" s="437">
        <v>-9.6</v>
      </c>
      <c r="AC29" s="199"/>
      <c r="AD29" s="200">
        <v>1</v>
      </c>
    </row>
    <row r="30" spans="1:30" ht="19.5" customHeight="1">
      <c r="A30" s="200">
        <v>2</v>
      </c>
      <c r="B30" s="1141" t="s">
        <v>353</v>
      </c>
      <c r="C30" s="1141"/>
      <c r="D30" s="899" t="s">
        <v>1555</v>
      </c>
      <c r="F30" s="437">
        <v>15.6</v>
      </c>
      <c r="G30" s="437"/>
      <c r="H30" s="437">
        <v>14.6</v>
      </c>
      <c r="I30" s="437"/>
      <c r="J30" s="437">
        <v>16.7</v>
      </c>
      <c r="K30" s="437"/>
      <c r="L30" s="437">
        <v>14.9</v>
      </c>
      <c r="M30" s="437"/>
      <c r="N30" s="437">
        <v>14.1</v>
      </c>
      <c r="O30" s="437"/>
      <c r="P30" s="437">
        <v>15.7</v>
      </c>
      <c r="Q30" s="31"/>
      <c r="R30" s="437">
        <v>13.5</v>
      </c>
      <c r="S30" s="437"/>
      <c r="T30" s="437">
        <v>17.8</v>
      </c>
      <c r="U30" s="437"/>
      <c r="V30" s="437">
        <v>30.7</v>
      </c>
      <c r="W30" s="437"/>
      <c r="X30" s="437">
        <v>18.899999999999999</v>
      </c>
      <c r="Y30" s="437"/>
      <c r="Z30" s="437">
        <v>16.399999999999999</v>
      </c>
      <c r="AA30" s="437"/>
      <c r="AB30" s="437">
        <v>18.3</v>
      </c>
      <c r="AC30" s="31"/>
      <c r="AD30" s="200">
        <v>2</v>
      </c>
    </row>
    <row r="31" spans="1:30" ht="19.5" customHeight="1">
      <c r="A31" s="200">
        <v>3</v>
      </c>
      <c r="B31" s="1141" t="s">
        <v>353</v>
      </c>
      <c r="C31" s="1141"/>
      <c r="D31" s="899" t="s">
        <v>1556</v>
      </c>
      <c r="F31" s="437">
        <v>-11</v>
      </c>
      <c r="G31" s="437"/>
      <c r="H31" s="437">
        <v>-11.9</v>
      </c>
      <c r="I31" s="437"/>
      <c r="J31" s="437">
        <v>-10.199999999999999</v>
      </c>
      <c r="K31" s="437"/>
      <c r="L31" s="437">
        <v>-8.9</v>
      </c>
      <c r="M31" s="437"/>
      <c r="N31" s="437">
        <v>-9.4</v>
      </c>
      <c r="O31" s="437"/>
      <c r="P31" s="437">
        <v>-8.4</v>
      </c>
      <c r="Q31" s="31"/>
      <c r="R31" s="437">
        <v>-13.9</v>
      </c>
      <c r="S31" s="437"/>
      <c r="T31" s="437">
        <v>-11.3</v>
      </c>
      <c r="U31" s="437"/>
      <c r="V31" s="437">
        <v>-21.1</v>
      </c>
      <c r="W31" s="437"/>
      <c r="X31" s="437">
        <v>-9</v>
      </c>
      <c r="Y31" s="437"/>
      <c r="Z31" s="437">
        <v>-10.9</v>
      </c>
      <c r="AA31" s="437"/>
      <c r="AB31" s="437">
        <v>-11.9</v>
      </c>
      <c r="AC31" s="31"/>
      <c r="AD31" s="200">
        <v>3</v>
      </c>
    </row>
    <row r="32" spans="1:30" ht="19.5" customHeight="1">
      <c r="A32" s="200">
        <v>4</v>
      </c>
      <c r="B32" s="1141" t="s">
        <v>353</v>
      </c>
      <c r="C32" s="1141"/>
      <c r="D32" s="899" t="s">
        <v>195</v>
      </c>
      <c r="F32" s="437">
        <v>7.8</v>
      </c>
      <c r="G32" s="437"/>
      <c r="H32" s="437">
        <v>8.9</v>
      </c>
      <c r="I32" s="437"/>
      <c r="J32" s="437">
        <v>6.8</v>
      </c>
      <c r="K32" s="437"/>
      <c r="L32" s="437">
        <v>4.5</v>
      </c>
      <c r="M32" s="437"/>
      <c r="N32" s="437">
        <v>4.5</v>
      </c>
      <c r="O32" s="437"/>
      <c r="P32" s="437">
        <v>4.5</v>
      </c>
      <c r="Q32" s="31"/>
      <c r="R32" s="437">
        <v>12.9</v>
      </c>
      <c r="S32" s="437"/>
      <c r="T32" s="437">
        <v>8.1</v>
      </c>
      <c r="U32" s="437"/>
      <c r="V32" s="437">
        <v>4.0999999999999996</v>
      </c>
      <c r="W32" s="437"/>
      <c r="X32" s="437">
        <v>8.1</v>
      </c>
      <c r="Y32" s="437"/>
      <c r="Z32" s="437">
        <v>8.1999999999999993</v>
      </c>
      <c r="AA32" s="437"/>
      <c r="AB32" s="437">
        <v>8.1999999999999993</v>
      </c>
      <c r="AC32" s="31"/>
      <c r="AD32" s="200">
        <v>4</v>
      </c>
    </row>
    <row r="33" spans="1:30" ht="19.5" customHeight="1">
      <c r="A33" s="200">
        <v>5</v>
      </c>
      <c r="B33" s="1141" t="s">
        <v>353</v>
      </c>
      <c r="C33" s="1141"/>
      <c r="D33" s="899" t="s">
        <v>1547</v>
      </c>
      <c r="F33" s="437">
        <v>2.2000000000000002</v>
      </c>
      <c r="G33" s="437"/>
      <c r="H33" s="437">
        <v>2</v>
      </c>
      <c r="I33" s="437"/>
      <c r="J33" s="437">
        <v>2.4</v>
      </c>
      <c r="K33" s="437"/>
      <c r="L33" s="437">
        <v>2.2000000000000002</v>
      </c>
      <c r="M33" s="437"/>
      <c r="N33" s="437">
        <v>1.4</v>
      </c>
      <c r="O33" s="437"/>
      <c r="P33" s="437">
        <v>3.1</v>
      </c>
      <c r="Q33" s="31"/>
      <c r="R33" s="437">
        <v>2.6</v>
      </c>
      <c r="S33" s="437"/>
      <c r="T33" s="437">
        <v>1.9</v>
      </c>
      <c r="U33" s="437"/>
      <c r="V33" s="437">
        <v>3.2</v>
      </c>
      <c r="W33" s="437"/>
      <c r="X33" s="437">
        <v>1.3</v>
      </c>
      <c r="Y33" s="437"/>
      <c r="Z33" s="437">
        <v>1.3</v>
      </c>
      <c r="AA33" s="437"/>
      <c r="AB33" s="437">
        <v>2.9</v>
      </c>
      <c r="AC33" s="31"/>
      <c r="AD33" s="200">
        <v>5</v>
      </c>
    </row>
    <row r="34" spans="1:30" ht="19.5" customHeight="1">
      <c r="A34" s="200">
        <v>6</v>
      </c>
      <c r="B34" s="1141" t="s">
        <v>353</v>
      </c>
      <c r="C34" s="1141"/>
      <c r="D34" s="899" t="s">
        <v>1548</v>
      </c>
      <c r="F34" s="437">
        <v>-4.2</v>
      </c>
      <c r="G34" s="437"/>
      <c r="H34" s="437">
        <v>-4.3</v>
      </c>
      <c r="I34" s="437"/>
      <c r="J34" s="437">
        <v>-4.0999999999999996</v>
      </c>
      <c r="K34" s="437"/>
      <c r="L34" s="437">
        <v>-3.2</v>
      </c>
      <c r="M34" s="437"/>
      <c r="N34" s="437">
        <v>-3.2</v>
      </c>
      <c r="O34" s="437"/>
      <c r="P34" s="437">
        <v>-3.1</v>
      </c>
      <c r="Q34" s="31"/>
      <c r="R34" s="437">
        <v>-5.3</v>
      </c>
      <c r="S34" s="437"/>
      <c r="T34" s="437">
        <v>-4.4000000000000004</v>
      </c>
      <c r="U34" s="437"/>
      <c r="V34" s="437">
        <v>-0.3</v>
      </c>
      <c r="W34" s="437"/>
      <c r="X34" s="437">
        <v>-4</v>
      </c>
      <c r="Y34" s="437"/>
      <c r="Z34" s="437">
        <v>-4.5999999999999996</v>
      </c>
      <c r="AA34" s="437"/>
      <c r="AB34" s="437">
        <v>-4.8</v>
      </c>
      <c r="AC34" s="31"/>
      <c r="AD34" s="200">
        <v>6</v>
      </c>
    </row>
    <row r="35" spans="1:30" ht="19.5" customHeight="1">
      <c r="A35" s="200">
        <v>7</v>
      </c>
      <c r="B35" s="1141" t="s">
        <v>353</v>
      </c>
      <c r="C35" s="1141"/>
      <c r="D35" s="899" t="s">
        <v>1549</v>
      </c>
      <c r="F35" s="437">
        <v>-27.6</v>
      </c>
      <c r="G35" s="437"/>
      <c r="H35" s="437">
        <v>-25</v>
      </c>
      <c r="I35" s="437"/>
      <c r="J35" s="437">
        <v>-30.3</v>
      </c>
      <c r="K35" s="437"/>
      <c r="L35" s="437">
        <v>-25.4</v>
      </c>
      <c r="M35" s="437"/>
      <c r="N35" s="437">
        <v>-24.3</v>
      </c>
      <c r="O35" s="437"/>
      <c r="P35" s="437">
        <v>-26.5</v>
      </c>
      <c r="Q35" s="31"/>
      <c r="R35" s="437">
        <v>-25</v>
      </c>
      <c r="S35" s="437"/>
      <c r="T35" s="437">
        <v>-31.7</v>
      </c>
      <c r="U35" s="437"/>
      <c r="V35" s="437">
        <v>-29.7</v>
      </c>
      <c r="W35" s="437"/>
      <c r="X35" s="437">
        <v>-26.2</v>
      </c>
      <c r="Y35" s="437"/>
      <c r="Z35" s="437">
        <v>-33.799999999999997</v>
      </c>
      <c r="AA35" s="437"/>
      <c r="AB35" s="437">
        <v>-31.2</v>
      </c>
      <c r="AC35" s="31"/>
      <c r="AD35" s="200">
        <v>7</v>
      </c>
    </row>
    <row r="36" spans="1:30" ht="19.5" customHeight="1">
      <c r="A36" s="200">
        <v>8</v>
      </c>
      <c r="B36" s="1141">
        <v>2020</v>
      </c>
      <c r="C36" s="1141"/>
      <c r="D36" s="899" t="s">
        <v>88</v>
      </c>
      <c r="F36" s="437">
        <v>3.4</v>
      </c>
      <c r="G36" s="437"/>
      <c r="H36" s="437">
        <v>11.7</v>
      </c>
      <c r="I36" s="437"/>
      <c r="J36" s="437">
        <v>-5.5</v>
      </c>
      <c r="K36" s="437"/>
      <c r="L36" s="437">
        <v>10.4</v>
      </c>
      <c r="M36" s="437"/>
      <c r="N36" s="437">
        <v>15.7</v>
      </c>
      <c r="O36" s="437"/>
      <c r="P36" s="437">
        <v>4.8</v>
      </c>
      <c r="Q36" s="31"/>
      <c r="R36" s="437">
        <v>9.1</v>
      </c>
      <c r="S36" s="437"/>
      <c r="T36" s="437">
        <v>-8.6999999999999993</v>
      </c>
      <c r="U36" s="437"/>
      <c r="V36" s="437">
        <v>6.9</v>
      </c>
      <c r="W36" s="437"/>
      <c r="X36" s="437">
        <v>10.199999999999999</v>
      </c>
      <c r="Y36" s="437"/>
      <c r="Z36" s="437">
        <v>-18.7</v>
      </c>
      <c r="AA36" s="437"/>
      <c r="AB36" s="437">
        <v>-4.8</v>
      </c>
      <c r="AC36" s="31"/>
      <c r="AD36" s="200">
        <v>8</v>
      </c>
    </row>
    <row r="37" spans="1:30" ht="19.5" customHeight="1">
      <c r="A37" s="200">
        <v>9</v>
      </c>
      <c r="B37" s="1141" t="s">
        <v>353</v>
      </c>
      <c r="C37" s="1141"/>
      <c r="D37" s="899" t="s">
        <v>1550</v>
      </c>
      <c r="F37" s="437">
        <v>2.9</v>
      </c>
      <c r="G37" s="437"/>
      <c r="H37" s="437">
        <v>1</v>
      </c>
      <c r="I37" s="437"/>
      <c r="J37" s="437">
        <v>5.2</v>
      </c>
      <c r="K37" s="437"/>
      <c r="L37" s="437">
        <v>3</v>
      </c>
      <c r="M37" s="437"/>
      <c r="N37" s="437">
        <v>1.3</v>
      </c>
      <c r="O37" s="437"/>
      <c r="P37" s="437">
        <v>5</v>
      </c>
      <c r="Q37" s="31"/>
      <c r="R37" s="437">
        <v>1</v>
      </c>
      <c r="S37" s="437"/>
      <c r="T37" s="437">
        <v>4.2</v>
      </c>
      <c r="U37" s="437"/>
      <c r="V37" s="437">
        <v>2.8</v>
      </c>
      <c r="W37" s="437"/>
      <c r="X37" s="437">
        <v>-0.6</v>
      </c>
      <c r="Y37" s="437"/>
      <c r="Z37" s="437">
        <v>5.9</v>
      </c>
      <c r="AA37" s="437"/>
      <c r="AB37" s="437">
        <v>4.8</v>
      </c>
      <c r="AC37" s="31"/>
      <c r="AD37" s="200">
        <v>9</v>
      </c>
    </row>
    <row r="38" spans="1:30" ht="19.5" customHeight="1">
      <c r="A38" s="200">
        <v>10</v>
      </c>
      <c r="B38" s="1141" t="s">
        <v>353</v>
      </c>
      <c r="C38" s="1141"/>
      <c r="D38" s="899" t="s">
        <v>1551</v>
      </c>
      <c r="F38" s="437">
        <v>24.8</v>
      </c>
      <c r="G38" s="437"/>
      <c r="H38" s="437">
        <v>17.3</v>
      </c>
      <c r="I38" s="437"/>
      <c r="J38" s="437">
        <v>34</v>
      </c>
      <c r="K38" s="437"/>
      <c r="L38" s="437">
        <v>18.399999999999999</v>
      </c>
      <c r="M38" s="437"/>
      <c r="N38" s="437">
        <v>12.3</v>
      </c>
      <c r="O38" s="437"/>
      <c r="P38" s="437">
        <v>25</v>
      </c>
      <c r="Q38" s="31"/>
      <c r="R38" s="437">
        <v>20.8</v>
      </c>
      <c r="S38" s="437"/>
      <c r="T38" s="437">
        <v>36.9</v>
      </c>
      <c r="U38" s="437"/>
      <c r="V38" s="437">
        <v>16.600000000000001</v>
      </c>
      <c r="W38" s="437"/>
      <c r="X38" s="437">
        <v>20.399999999999999</v>
      </c>
      <c r="Y38" s="437"/>
      <c r="Z38" s="437">
        <v>47.3</v>
      </c>
      <c r="AA38" s="437"/>
      <c r="AB38" s="437">
        <v>34.6</v>
      </c>
      <c r="AC38" s="31"/>
      <c r="AD38" s="200">
        <v>10</v>
      </c>
    </row>
    <row r="39" spans="1:30" ht="19.5" customHeight="1">
      <c r="A39" s="200">
        <v>11</v>
      </c>
      <c r="B39" s="1141" t="s">
        <v>353</v>
      </c>
      <c r="C39" s="1141"/>
      <c r="D39" s="899" t="s">
        <v>1552</v>
      </c>
      <c r="F39" s="437">
        <v>5.5</v>
      </c>
      <c r="G39" s="437"/>
      <c r="H39" s="437">
        <v>0.9</v>
      </c>
      <c r="I39" s="437"/>
      <c r="J39" s="437">
        <v>10.3</v>
      </c>
      <c r="K39" s="437"/>
      <c r="L39" s="437">
        <v>0.4</v>
      </c>
      <c r="M39" s="437"/>
      <c r="N39" s="437">
        <v>-2.4</v>
      </c>
      <c r="O39" s="437"/>
      <c r="P39" s="437">
        <v>3.1</v>
      </c>
      <c r="Q39" s="31"/>
      <c r="R39" s="437">
        <v>3</v>
      </c>
      <c r="S39" s="437"/>
      <c r="T39" s="437">
        <v>13.2</v>
      </c>
      <c r="U39" s="437"/>
      <c r="V39" s="437">
        <v>9.6</v>
      </c>
      <c r="W39" s="437"/>
      <c r="X39" s="437">
        <v>1.6</v>
      </c>
      <c r="Y39" s="437"/>
      <c r="Z39" s="437">
        <v>17.899999999999999</v>
      </c>
      <c r="AA39" s="437"/>
      <c r="AB39" s="437">
        <v>12.3</v>
      </c>
      <c r="AC39" s="31"/>
      <c r="AD39" s="200">
        <v>11</v>
      </c>
    </row>
    <row r="40" spans="1:30" ht="19.5" customHeight="1">
      <c r="A40" s="200">
        <v>12</v>
      </c>
      <c r="B40" s="1141" t="s">
        <v>353</v>
      </c>
      <c r="C40" s="1141"/>
      <c r="D40" s="899" t="s">
        <v>1553</v>
      </c>
      <c r="F40" s="437">
        <v>-4.2</v>
      </c>
      <c r="G40" s="437"/>
      <c r="H40" s="437">
        <v>-3.8</v>
      </c>
      <c r="I40" s="437"/>
      <c r="J40" s="437">
        <v>-4.7</v>
      </c>
      <c r="K40" s="437"/>
      <c r="L40" s="437">
        <v>-3.8</v>
      </c>
      <c r="M40" s="437"/>
      <c r="N40" s="437">
        <v>-2.9</v>
      </c>
      <c r="O40" s="437"/>
      <c r="P40" s="437">
        <v>-4.5999999999999996</v>
      </c>
      <c r="Q40" s="31"/>
      <c r="R40" s="437">
        <v>-4</v>
      </c>
      <c r="S40" s="437"/>
      <c r="T40" s="437">
        <v>-4.9000000000000004</v>
      </c>
      <c r="U40" s="437"/>
      <c r="V40" s="437">
        <v>-4.2</v>
      </c>
      <c r="W40" s="437"/>
      <c r="X40" s="437">
        <v>-5.6</v>
      </c>
      <c r="Y40" s="437"/>
      <c r="Z40" s="437">
        <v>-4.7</v>
      </c>
      <c r="AA40" s="437"/>
      <c r="AB40" s="437">
        <v>-4.9000000000000004</v>
      </c>
      <c r="AC40" s="31"/>
      <c r="AD40" s="200">
        <v>12</v>
      </c>
    </row>
    <row r="41" spans="1:30" ht="19.5" customHeight="1">
      <c r="A41" s="200">
        <v>13</v>
      </c>
      <c r="B41" s="1141" t="s">
        <v>353</v>
      </c>
      <c r="C41" s="1141"/>
      <c r="D41" s="899" t="s">
        <v>1554</v>
      </c>
      <c r="F41" s="437">
        <v>5.7</v>
      </c>
      <c r="G41" s="437"/>
      <c r="H41" s="437">
        <v>5.3</v>
      </c>
      <c r="I41" s="437"/>
      <c r="J41" s="437">
        <v>6.1</v>
      </c>
      <c r="K41" s="437"/>
      <c r="L41" s="437">
        <v>5.3</v>
      </c>
      <c r="M41" s="437"/>
      <c r="N41" s="437">
        <v>3.8</v>
      </c>
      <c r="O41" s="437"/>
      <c r="P41" s="437">
        <v>6.6</v>
      </c>
      <c r="Q41" s="31"/>
      <c r="R41" s="437">
        <v>5.3</v>
      </c>
      <c r="S41" s="437"/>
      <c r="T41" s="437">
        <v>6.5</v>
      </c>
      <c r="U41" s="437"/>
      <c r="V41" s="437">
        <v>7.9</v>
      </c>
      <c r="W41" s="437"/>
      <c r="X41" s="437">
        <v>10.6</v>
      </c>
      <c r="Y41" s="437"/>
      <c r="Z41" s="437">
        <v>6.1</v>
      </c>
      <c r="AA41" s="437"/>
      <c r="AB41" s="437">
        <v>5.3</v>
      </c>
      <c r="AC41" s="31"/>
      <c r="AD41" s="200">
        <v>13</v>
      </c>
    </row>
    <row r="42" spans="1:30" ht="19.5" customHeight="1">
      <c r="A42" s="200" t="s">
        <v>353</v>
      </c>
      <c r="B42" s="1141" t="s">
        <v>353</v>
      </c>
      <c r="C42" s="1141"/>
      <c r="F42" s="537"/>
      <c r="G42" s="537"/>
      <c r="H42" s="537"/>
      <c r="I42" s="537"/>
      <c r="J42" s="537"/>
      <c r="K42" s="537"/>
      <c r="L42" s="537"/>
      <c r="M42" s="129"/>
      <c r="N42" s="129"/>
      <c r="O42" s="129"/>
      <c r="P42" s="129"/>
      <c r="Q42" s="31"/>
      <c r="R42" s="129"/>
      <c r="S42" s="129"/>
      <c r="T42" s="129"/>
      <c r="U42" s="129"/>
      <c r="V42" s="129"/>
      <c r="W42" s="129"/>
      <c r="X42" s="129"/>
      <c r="Y42" s="129"/>
      <c r="Z42" s="129"/>
      <c r="AA42" s="129"/>
      <c r="AB42" s="129"/>
      <c r="AC42" s="31"/>
      <c r="AD42" s="200"/>
    </row>
    <row r="43" spans="1:30" ht="19.5" customHeight="1">
      <c r="A43" s="199" t="s">
        <v>1292</v>
      </c>
      <c r="B43" s="199"/>
      <c r="C43" s="199"/>
      <c r="D43" s="199"/>
      <c r="E43" s="199"/>
      <c r="F43" s="199"/>
      <c r="G43" s="199"/>
      <c r="H43" s="199"/>
      <c r="I43" s="199"/>
      <c r="J43" s="199"/>
      <c r="K43" s="199"/>
      <c r="L43" s="199"/>
      <c r="M43" s="199"/>
      <c r="N43" s="199"/>
      <c r="O43" s="199"/>
      <c r="P43" s="199"/>
      <c r="Q43" s="199"/>
      <c r="R43" s="603" t="s">
        <v>1292</v>
      </c>
      <c r="S43" s="129"/>
      <c r="T43" s="129"/>
      <c r="U43" s="129"/>
      <c r="V43" s="129"/>
      <c r="W43" s="129"/>
      <c r="X43" s="129"/>
      <c r="Y43" s="129"/>
      <c r="Z43" s="129"/>
      <c r="AA43" s="129"/>
      <c r="AB43" s="129"/>
      <c r="AC43" s="31"/>
      <c r="AD43" s="200"/>
    </row>
    <row r="44" spans="1:30" ht="19.5" customHeight="1">
      <c r="A44" s="200" t="s">
        <v>353</v>
      </c>
      <c r="B44" s="1141" t="s">
        <v>353</v>
      </c>
      <c r="C44" s="1141"/>
      <c r="F44" s="537"/>
      <c r="G44" s="537"/>
      <c r="H44" s="537"/>
      <c r="I44" s="537"/>
      <c r="J44" s="537"/>
      <c r="K44" s="537"/>
      <c r="L44" s="537"/>
      <c r="M44" s="129"/>
      <c r="N44" s="129"/>
      <c r="O44" s="129"/>
      <c r="P44" s="129"/>
      <c r="Q44" s="31"/>
      <c r="R44" s="437"/>
      <c r="S44" s="437"/>
      <c r="T44" s="437"/>
      <c r="U44" s="437"/>
      <c r="V44" s="437"/>
      <c r="W44" s="437"/>
      <c r="X44" s="437"/>
      <c r="Y44" s="437"/>
      <c r="Z44" s="437"/>
      <c r="AA44" s="437"/>
      <c r="AB44" s="437"/>
      <c r="AC44" s="31"/>
      <c r="AD44" s="200"/>
    </row>
    <row r="45" spans="1:30" s="538" customFormat="1" ht="19.5" customHeight="1">
      <c r="A45" s="200">
        <v>1</v>
      </c>
      <c r="B45" s="1141">
        <v>2019</v>
      </c>
      <c r="C45" s="1141"/>
      <c r="D45" s="899" t="s">
        <v>1554</v>
      </c>
      <c r="E45" s="199"/>
      <c r="F45" s="437">
        <v>-6.3</v>
      </c>
      <c r="G45" s="437"/>
      <c r="H45" s="437">
        <v>-5.4</v>
      </c>
      <c r="I45" s="437"/>
      <c r="J45" s="437">
        <v>-7.1</v>
      </c>
      <c r="K45" s="437"/>
      <c r="L45" s="437">
        <v>-5.6</v>
      </c>
      <c r="M45" s="437"/>
      <c r="N45" s="437">
        <v>-5.7</v>
      </c>
      <c r="O45" s="437"/>
      <c r="P45" s="437">
        <v>-5.5</v>
      </c>
      <c r="Q45" s="199"/>
      <c r="R45" s="437">
        <v>-5.0999999999999996</v>
      </c>
      <c r="S45" s="437"/>
      <c r="T45" s="437">
        <v>-7.7</v>
      </c>
      <c r="U45" s="437"/>
      <c r="V45" s="437">
        <v>-9.5</v>
      </c>
      <c r="W45" s="437"/>
      <c r="X45" s="437">
        <v>-5.2</v>
      </c>
      <c r="Y45" s="437"/>
      <c r="Z45" s="437">
        <v>-8.1999999999999993</v>
      </c>
      <c r="AA45" s="437"/>
      <c r="AB45" s="437">
        <v>-7.9</v>
      </c>
      <c r="AC45" s="604"/>
      <c r="AD45" s="200">
        <v>1</v>
      </c>
    </row>
    <row r="46" spans="1:30" ht="19.5" customHeight="1">
      <c r="A46" s="200">
        <v>2</v>
      </c>
      <c r="B46" s="1141" t="s">
        <v>353</v>
      </c>
      <c r="C46" s="1141"/>
      <c r="D46" s="899" t="s">
        <v>1555</v>
      </c>
      <c r="F46" s="437">
        <v>7.9</v>
      </c>
      <c r="G46" s="437"/>
      <c r="H46" s="437">
        <v>8.5</v>
      </c>
      <c r="I46" s="437"/>
      <c r="J46" s="437">
        <v>7.3</v>
      </c>
      <c r="K46" s="437"/>
      <c r="L46" s="437">
        <v>9.1999999999999993</v>
      </c>
      <c r="M46" s="437"/>
      <c r="N46" s="437">
        <v>8.4</v>
      </c>
      <c r="O46" s="437"/>
      <c r="P46" s="437">
        <v>10.1</v>
      </c>
      <c r="Q46" s="31"/>
      <c r="R46" s="437">
        <v>7.4</v>
      </c>
      <c r="S46" s="437"/>
      <c r="T46" s="437">
        <v>6.9</v>
      </c>
      <c r="U46" s="437"/>
      <c r="V46" s="437">
        <v>19.899999999999999</v>
      </c>
      <c r="W46" s="437"/>
      <c r="X46" s="437">
        <v>12</v>
      </c>
      <c r="Y46" s="437"/>
      <c r="Z46" s="437">
        <v>5.3</v>
      </c>
      <c r="AA46" s="437"/>
      <c r="AB46" s="437">
        <v>6.3</v>
      </c>
      <c r="AC46" s="31"/>
      <c r="AD46" s="200">
        <v>2</v>
      </c>
    </row>
    <row r="47" spans="1:30" ht="19.5" customHeight="1">
      <c r="A47" s="200">
        <v>3</v>
      </c>
      <c r="B47" s="1141" t="s">
        <v>353</v>
      </c>
      <c r="C47" s="1141"/>
      <c r="D47" s="899" t="s">
        <v>1556</v>
      </c>
      <c r="F47" s="437">
        <v>-1</v>
      </c>
      <c r="G47" s="437"/>
      <c r="H47" s="437">
        <v>-0.6</v>
      </c>
      <c r="I47" s="437"/>
      <c r="J47" s="437">
        <v>-1.4</v>
      </c>
      <c r="K47" s="437"/>
      <c r="L47" s="437">
        <v>-0.6</v>
      </c>
      <c r="M47" s="437"/>
      <c r="N47" s="437">
        <v>-1.2</v>
      </c>
      <c r="O47" s="437"/>
      <c r="P47" s="437">
        <v>0.2</v>
      </c>
      <c r="Q47" s="31"/>
      <c r="R47" s="437">
        <v>-0.8</v>
      </c>
      <c r="S47" s="437"/>
      <c r="T47" s="437">
        <v>-1.6</v>
      </c>
      <c r="U47" s="437"/>
      <c r="V47" s="437">
        <v>3.2</v>
      </c>
      <c r="W47" s="437"/>
      <c r="X47" s="437">
        <v>2.5</v>
      </c>
      <c r="Y47" s="437"/>
      <c r="Z47" s="437">
        <v>-2.2000000000000002</v>
      </c>
      <c r="AA47" s="437"/>
      <c r="AB47" s="437">
        <v>-2.5</v>
      </c>
      <c r="AC47" s="31"/>
      <c r="AD47" s="200">
        <v>3</v>
      </c>
    </row>
    <row r="48" spans="1:30" ht="19.5" customHeight="1">
      <c r="A48" s="200">
        <v>4</v>
      </c>
      <c r="B48" s="1141" t="s">
        <v>353</v>
      </c>
      <c r="C48" s="1141"/>
      <c r="D48" s="899" t="s">
        <v>195</v>
      </c>
      <c r="F48" s="437">
        <v>6.5</v>
      </c>
      <c r="G48" s="437"/>
      <c r="H48" s="437">
        <v>7.1</v>
      </c>
      <c r="I48" s="437"/>
      <c r="J48" s="437">
        <v>5.9</v>
      </c>
      <c r="K48" s="437"/>
      <c r="L48" s="437">
        <v>6.5</v>
      </c>
      <c r="M48" s="437"/>
      <c r="N48" s="437">
        <v>5.6</v>
      </c>
      <c r="O48" s="437"/>
      <c r="P48" s="437">
        <v>7.4</v>
      </c>
      <c r="Q48" s="31"/>
      <c r="R48" s="437">
        <v>7.4</v>
      </c>
      <c r="S48" s="437"/>
      <c r="T48" s="437">
        <v>5.8</v>
      </c>
      <c r="U48" s="437"/>
      <c r="V48" s="437">
        <v>1.1000000000000001</v>
      </c>
      <c r="W48" s="437"/>
      <c r="X48" s="437">
        <v>12.7</v>
      </c>
      <c r="Y48" s="437"/>
      <c r="Z48" s="437">
        <v>4.0999999999999996</v>
      </c>
      <c r="AA48" s="437"/>
      <c r="AB48" s="437">
        <v>6.2</v>
      </c>
      <c r="AC48" s="31"/>
      <c r="AD48" s="200">
        <v>4</v>
      </c>
    </row>
    <row r="49" spans="1:30" ht="19.5" customHeight="1">
      <c r="A49" s="200">
        <v>5</v>
      </c>
      <c r="B49" s="1141" t="s">
        <v>353</v>
      </c>
      <c r="C49" s="1141"/>
      <c r="D49" s="899" t="s">
        <v>1547</v>
      </c>
      <c r="F49" s="437">
        <v>1.7</v>
      </c>
      <c r="G49" s="437"/>
      <c r="H49" s="437">
        <v>2.2000000000000002</v>
      </c>
      <c r="I49" s="437"/>
      <c r="J49" s="437">
        <v>1.2</v>
      </c>
      <c r="K49" s="437"/>
      <c r="L49" s="437">
        <v>1.6</v>
      </c>
      <c r="M49" s="437"/>
      <c r="N49" s="437">
        <v>-0.3</v>
      </c>
      <c r="O49" s="437"/>
      <c r="P49" s="437">
        <v>3.7</v>
      </c>
      <c r="Q49" s="31"/>
      <c r="R49" s="437">
        <v>3.2</v>
      </c>
      <c r="S49" s="437"/>
      <c r="T49" s="437">
        <v>0.8</v>
      </c>
      <c r="U49" s="437"/>
      <c r="V49" s="437">
        <v>1.9</v>
      </c>
      <c r="W49" s="437"/>
      <c r="X49" s="437">
        <v>7.8</v>
      </c>
      <c r="Y49" s="437"/>
      <c r="Z49" s="437">
        <v>-1</v>
      </c>
      <c r="AA49" s="437"/>
      <c r="AB49" s="437">
        <v>0.6</v>
      </c>
      <c r="AC49" s="31"/>
      <c r="AD49" s="200">
        <v>5</v>
      </c>
    </row>
    <row r="50" spans="1:30" ht="19.5" customHeight="1">
      <c r="A50" s="200">
        <v>6</v>
      </c>
      <c r="B50" s="1141" t="s">
        <v>353</v>
      </c>
      <c r="C50" s="1141"/>
      <c r="D50" s="899" t="s">
        <v>1548</v>
      </c>
      <c r="F50" s="437">
        <v>0.2</v>
      </c>
      <c r="G50" s="437"/>
      <c r="H50" s="437">
        <v>0.2</v>
      </c>
      <c r="I50" s="437"/>
      <c r="J50" s="437">
        <v>0.2</v>
      </c>
      <c r="K50" s="437"/>
      <c r="L50" s="437">
        <v>-0.2</v>
      </c>
      <c r="M50" s="437"/>
      <c r="N50" s="437">
        <v>-2</v>
      </c>
      <c r="O50" s="437"/>
      <c r="P50" s="437">
        <v>1.7</v>
      </c>
      <c r="Q50" s="31"/>
      <c r="R50" s="437">
        <v>1.3</v>
      </c>
      <c r="S50" s="437"/>
      <c r="T50" s="437">
        <v>-0.1</v>
      </c>
      <c r="U50" s="437"/>
      <c r="V50" s="437">
        <v>2.5</v>
      </c>
      <c r="W50" s="437"/>
      <c r="X50" s="437">
        <v>3.5</v>
      </c>
      <c r="Y50" s="437"/>
      <c r="Z50" s="437">
        <v>-2.5</v>
      </c>
      <c r="AA50" s="437"/>
      <c r="AB50" s="437">
        <v>1.6</v>
      </c>
      <c r="AC50" s="31"/>
      <c r="AD50" s="200">
        <v>6</v>
      </c>
    </row>
    <row r="51" spans="1:30" ht="19.5" customHeight="1">
      <c r="A51" s="200">
        <v>7</v>
      </c>
      <c r="B51" s="1141" t="s">
        <v>353</v>
      </c>
      <c r="C51" s="1141"/>
      <c r="D51" s="899" t="s">
        <v>1549</v>
      </c>
      <c r="F51" s="437">
        <v>5.4</v>
      </c>
      <c r="G51" s="437"/>
      <c r="H51" s="437">
        <v>6</v>
      </c>
      <c r="I51" s="437"/>
      <c r="J51" s="437">
        <v>4.8</v>
      </c>
      <c r="K51" s="437"/>
      <c r="L51" s="437">
        <v>3.6</v>
      </c>
      <c r="M51" s="437"/>
      <c r="N51" s="437">
        <v>1.9</v>
      </c>
      <c r="O51" s="437"/>
      <c r="P51" s="437">
        <v>5.4</v>
      </c>
      <c r="Q51" s="31"/>
      <c r="R51" s="437">
        <v>8.3000000000000007</v>
      </c>
      <c r="S51" s="437"/>
      <c r="T51" s="437">
        <v>5.3</v>
      </c>
      <c r="U51" s="437"/>
      <c r="V51" s="437">
        <v>-5.3</v>
      </c>
      <c r="W51" s="437"/>
      <c r="X51" s="437">
        <v>14.4</v>
      </c>
      <c r="Y51" s="437"/>
      <c r="Z51" s="437">
        <v>5.7</v>
      </c>
      <c r="AA51" s="437"/>
      <c r="AB51" s="437">
        <v>2.6</v>
      </c>
      <c r="AC51" s="31"/>
      <c r="AD51" s="200">
        <v>7</v>
      </c>
    </row>
    <row r="52" spans="1:30" ht="19.5" customHeight="1">
      <c r="A52" s="200">
        <v>8</v>
      </c>
      <c r="B52" s="1141">
        <v>2020</v>
      </c>
      <c r="C52" s="1141"/>
      <c r="D52" s="899" t="s">
        <v>88</v>
      </c>
      <c r="F52" s="437">
        <v>20.2</v>
      </c>
      <c r="G52" s="437"/>
      <c r="H52" s="437">
        <v>18.8</v>
      </c>
      <c r="I52" s="437"/>
      <c r="J52" s="437">
        <v>22.1</v>
      </c>
      <c r="K52" s="437"/>
      <c r="L52" s="437">
        <v>15.4</v>
      </c>
      <c r="M52" s="437"/>
      <c r="N52" s="437">
        <v>12.3</v>
      </c>
      <c r="O52" s="437"/>
      <c r="P52" s="437">
        <v>19.2</v>
      </c>
      <c r="Q52" s="31"/>
      <c r="R52" s="437">
        <v>23.1</v>
      </c>
      <c r="S52" s="437"/>
      <c r="T52" s="437">
        <v>24.6</v>
      </c>
      <c r="U52" s="437"/>
      <c r="V52" s="437">
        <v>7.1</v>
      </c>
      <c r="W52" s="437"/>
      <c r="X52" s="437">
        <v>29.4</v>
      </c>
      <c r="Y52" s="437"/>
      <c r="Z52" s="437">
        <v>26.4</v>
      </c>
      <c r="AA52" s="437"/>
      <c r="AB52" s="437">
        <v>22.4</v>
      </c>
      <c r="AC52" s="31"/>
      <c r="AD52" s="200">
        <v>8</v>
      </c>
    </row>
    <row r="53" spans="1:30" ht="19.5" customHeight="1">
      <c r="A53" s="200">
        <v>9</v>
      </c>
      <c r="B53" s="1141" t="s">
        <v>353</v>
      </c>
      <c r="C53" s="1141"/>
      <c r="D53" s="899" t="s">
        <v>1550</v>
      </c>
      <c r="F53" s="437">
        <v>1.4</v>
      </c>
      <c r="G53" s="437"/>
      <c r="H53" s="437">
        <v>1.7</v>
      </c>
      <c r="I53" s="437"/>
      <c r="J53" s="437">
        <v>1</v>
      </c>
      <c r="K53" s="437"/>
      <c r="L53" s="437">
        <v>2.6</v>
      </c>
      <c r="M53" s="437"/>
      <c r="N53" s="437">
        <v>0.1</v>
      </c>
      <c r="O53" s="437"/>
      <c r="P53" s="437">
        <v>5.3</v>
      </c>
      <c r="Q53" s="31"/>
      <c r="R53" s="437">
        <v>2.6</v>
      </c>
      <c r="S53" s="437"/>
      <c r="T53" s="437">
        <v>-1.1000000000000001</v>
      </c>
      <c r="U53" s="437"/>
      <c r="V53" s="437">
        <v>-4.9000000000000004</v>
      </c>
      <c r="W53" s="437"/>
      <c r="X53" s="437">
        <v>5.0999999999999996</v>
      </c>
      <c r="Y53" s="437"/>
      <c r="Z53" s="437">
        <v>-2.4</v>
      </c>
      <c r="AA53" s="437"/>
      <c r="AB53" s="437">
        <v>-1.9</v>
      </c>
      <c r="AC53" s="31"/>
      <c r="AD53" s="200">
        <v>9</v>
      </c>
    </row>
    <row r="54" spans="1:30" ht="19.5" customHeight="1">
      <c r="A54" s="200">
        <v>10</v>
      </c>
      <c r="B54" s="1141" t="s">
        <v>353</v>
      </c>
      <c r="C54" s="1141"/>
      <c r="D54" s="899" t="s">
        <v>1551</v>
      </c>
      <c r="E54" s="199"/>
      <c r="F54" s="437">
        <v>7.6</v>
      </c>
      <c r="G54" s="437"/>
      <c r="H54" s="437">
        <v>7.1</v>
      </c>
      <c r="I54" s="437"/>
      <c r="J54" s="437">
        <v>8.1999999999999993</v>
      </c>
      <c r="K54" s="437"/>
      <c r="L54" s="437">
        <v>7.3</v>
      </c>
      <c r="M54" s="437"/>
      <c r="N54" s="437">
        <v>4.5</v>
      </c>
      <c r="O54" s="437"/>
      <c r="P54" s="437">
        <v>10.3</v>
      </c>
      <c r="Q54" s="199"/>
      <c r="R54" s="437">
        <v>8.1999999999999993</v>
      </c>
      <c r="S54" s="437"/>
      <c r="T54" s="437">
        <v>7.6</v>
      </c>
      <c r="U54" s="437"/>
      <c r="V54" s="437">
        <v>-3.5</v>
      </c>
      <c r="W54" s="437"/>
      <c r="X54" s="437">
        <v>15.6</v>
      </c>
      <c r="Y54" s="437"/>
      <c r="Z54" s="437">
        <v>5.6</v>
      </c>
      <c r="AA54" s="437"/>
      <c r="AB54" s="437">
        <v>8.1</v>
      </c>
      <c r="AC54" s="28"/>
      <c r="AD54" s="200">
        <v>10</v>
      </c>
    </row>
    <row r="55" spans="1:30" ht="19.5" customHeight="1">
      <c r="A55" s="200">
        <v>11</v>
      </c>
      <c r="B55" s="1141" t="s">
        <v>353</v>
      </c>
      <c r="C55" s="1141"/>
      <c r="D55" s="899" t="s">
        <v>1552</v>
      </c>
      <c r="F55" s="437">
        <v>2.2999999999999998</v>
      </c>
      <c r="G55" s="437"/>
      <c r="H55" s="437">
        <v>0.9</v>
      </c>
      <c r="I55" s="437"/>
      <c r="J55" s="437">
        <v>3.8</v>
      </c>
      <c r="K55" s="437"/>
      <c r="L55" s="437">
        <v>1.3</v>
      </c>
      <c r="M55" s="437"/>
      <c r="N55" s="437">
        <v>-2.9</v>
      </c>
      <c r="O55" s="437"/>
      <c r="P55" s="437">
        <v>5.6</v>
      </c>
      <c r="R55" s="437">
        <v>2.7</v>
      </c>
      <c r="S55" s="437"/>
      <c r="T55" s="437">
        <v>3.2</v>
      </c>
      <c r="U55" s="437"/>
      <c r="V55" s="437">
        <v>1.4</v>
      </c>
      <c r="W55" s="437"/>
      <c r="X55" s="437">
        <v>7.3</v>
      </c>
      <c r="Y55" s="437"/>
      <c r="Z55" s="437">
        <v>0.6</v>
      </c>
      <c r="AA55" s="437"/>
      <c r="AB55" s="437">
        <v>5.3</v>
      </c>
      <c r="AD55" s="200">
        <v>11</v>
      </c>
    </row>
    <row r="56" spans="1:30" ht="19.5" customHeight="1">
      <c r="A56" s="200">
        <v>12</v>
      </c>
      <c r="B56" s="1141" t="s">
        <v>353</v>
      </c>
      <c r="C56" s="1141"/>
      <c r="D56" s="899" t="s">
        <v>1553</v>
      </c>
      <c r="F56" s="437">
        <v>-3.8</v>
      </c>
      <c r="G56" s="437"/>
      <c r="H56" s="437">
        <v>-5.2</v>
      </c>
      <c r="I56" s="437"/>
      <c r="J56" s="437">
        <v>-2.4</v>
      </c>
      <c r="K56" s="437"/>
      <c r="L56" s="437">
        <v>-4.3</v>
      </c>
      <c r="M56" s="437"/>
      <c r="N56" s="437">
        <v>-8.8000000000000007</v>
      </c>
      <c r="O56" s="437"/>
      <c r="P56" s="437">
        <v>0.5</v>
      </c>
      <c r="R56" s="437">
        <v>-3.3</v>
      </c>
      <c r="S56" s="437"/>
      <c r="T56" s="437">
        <v>-3.6</v>
      </c>
      <c r="U56" s="437"/>
      <c r="V56" s="437">
        <v>-6.5</v>
      </c>
      <c r="W56" s="437"/>
      <c r="X56" s="437">
        <v>0.3</v>
      </c>
      <c r="Y56" s="437"/>
      <c r="Z56" s="437">
        <v>-6</v>
      </c>
      <c r="AA56" s="437"/>
      <c r="AB56" s="437">
        <v>-1.6</v>
      </c>
      <c r="AD56" s="200">
        <v>12</v>
      </c>
    </row>
    <row r="57" spans="1:30" ht="19.5" customHeight="1">
      <c r="A57" s="200">
        <v>13</v>
      </c>
      <c r="B57" s="1141" t="s">
        <v>353</v>
      </c>
      <c r="C57" s="1141"/>
      <c r="D57" s="899" t="s">
        <v>1554</v>
      </c>
      <c r="F57" s="437">
        <v>11.4</v>
      </c>
      <c r="G57" s="437"/>
      <c r="H57" s="437">
        <v>9.1999999999999993</v>
      </c>
      <c r="I57" s="437"/>
      <c r="J57" s="437">
        <v>13.6</v>
      </c>
      <c r="K57" s="437"/>
      <c r="L57" s="437">
        <v>10.6</v>
      </c>
      <c r="M57" s="437"/>
      <c r="N57" s="437">
        <v>4</v>
      </c>
      <c r="O57" s="437"/>
      <c r="P57" s="437">
        <v>17.5</v>
      </c>
      <c r="R57" s="437">
        <v>11.5</v>
      </c>
      <c r="S57" s="437"/>
      <c r="T57" s="437">
        <v>12.1</v>
      </c>
      <c r="U57" s="437"/>
      <c r="V57" s="437">
        <v>12.4</v>
      </c>
      <c r="W57" s="437"/>
      <c r="X57" s="437">
        <v>17.399999999999999</v>
      </c>
      <c r="Y57" s="437"/>
      <c r="Z57" s="437">
        <v>8.6</v>
      </c>
      <c r="AA57" s="437"/>
      <c r="AB57" s="437">
        <v>14.7</v>
      </c>
      <c r="AD57" s="200">
        <v>13</v>
      </c>
    </row>
    <row r="58" spans="1:30" ht="19.5" customHeight="1">
      <c r="A58" s="200"/>
      <c r="B58" s="1141"/>
      <c r="C58" s="1141"/>
      <c r="R58" s="129"/>
      <c r="S58" s="129"/>
      <c r="T58" s="129"/>
      <c r="U58" s="129"/>
      <c r="V58" s="129"/>
      <c r="W58" s="129"/>
      <c r="X58" s="129"/>
      <c r="Y58" s="129"/>
      <c r="Z58" s="129"/>
      <c r="AA58" s="129"/>
      <c r="AB58" s="129"/>
    </row>
    <row r="59" spans="1:30" ht="21.95" customHeight="1">
      <c r="A59" s="1021" t="s">
        <v>1741</v>
      </c>
      <c r="B59" s="1021"/>
      <c r="C59" s="1021"/>
      <c r="D59" s="1021"/>
      <c r="E59" s="1021"/>
      <c r="F59" s="1021"/>
      <c r="G59" s="1021"/>
      <c r="H59" s="1021"/>
      <c r="I59" s="1021"/>
      <c r="J59" s="1021"/>
      <c r="K59" s="1021"/>
      <c r="L59" s="1021"/>
      <c r="M59" s="1021"/>
      <c r="N59" s="1021"/>
      <c r="O59" s="1021"/>
      <c r="P59" s="1021"/>
      <c r="Q59" s="1021"/>
      <c r="R59" s="1021" t="s">
        <v>1741</v>
      </c>
      <c r="S59" s="1021"/>
      <c r="T59" s="1021"/>
      <c r="U59" s="1021"/>
      <c r="V59" s="1021"/>
      <c r="W59" s="1021"/>
      <c r="X59" s="1021"/>
      <c r="Y59" s="1021"/>
      <c r="Z59" s="1021"/>
      <c r="AA59" s="1021"/>
      <c r="AB59" s="1021"/>
      <c r="AC59" s="1021"/>
      <c r="AD59" s="1021"/>
    </row>
  </sheetData>
  <mergeCells count="67">
    <mergeCell ref="B56:C56"/>
    <mergeCell ref="B57:C57"/>
    <mergeCell ref="B58:C58"/>
    <mergeCell ref="A59:Q59"/>
    <mergeCell ref="R59:AD59"/>
    <mergeCell ref="B55:C55"/>
    <mergeCell ref="B44:C44"/>
    <mergeCell ref="B45:C45"/>
    <mergeCell ref="B46:C46"/>
    <mergeCell ref="B47:C47"/>
    <mergeCell ref="B48:C48"/>
    <mergeCell ref="B49:C49"/>
    <mergeCell ref="B50:C50"/>
    <mergeCell ref="B51:C51"/>
    <mergeCell ref="B52:C52"/>
    <mergeCell ref="B53:C53"/>
    <mergeCell ref="B54:C54"/>
    <mergeCell ref="B42:C42"/>
    <mergeCell ref="B31:C31"/>
    <mergeCell ref="B32:C32"/>
    <mergeCell ref="B33:C33"/>
    <mergeCell ref="B34:C34"/>
    <mergeCell ref="B35:C35"/>
    <mergeCell ref="B36:C36"/>
    <mergeCell ref="B37:C37"/>
    <mergeCell ref="B38:C38"/>
    <mergeCell ref="B39:C39"/>
    <mergeCell ref="B40:C40"/>
    <mergeCell ref="B41:C4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94" customWidth="1"/>
    <col min="2" max="2" width="15.42578125" style="694" customWidth="1"/>
    <col min="3" max="3" width="1.7109375" style="694" customWidth="1"/>
    <col min="4" max="4" width="15.42578125" style="694" customWidth="1"/>
    <col min="5" max="5" width="1.7109375" style="694" customWidth="1"/>
    <col min="6" max="6" width="15.42578125" style="694" customWidth="1"/>
    <col min="7" max="7" width="1.7109375" style="694" customWidth="1"/>
    <col min="8" max="8" width="15.42578125" style="694" customWidth="1"/>
    <col min="9" max="9" width="1.7109375" style="694" customWidth="1"/>
    <col min="10" max="10" width="15.42578125" style="694" customWidth="1"/>
    <col min="11" max="11" width="1.7109375" style="694" customWidth="1"/>
    <col min="12" max="12" width="15.42578125" style="694" customWidth="1"/>
    <col min="13" max="13" width="1.7109375" style="694" customWidth="1"/>
    <col min="14" max="14" width="16.7109375" style="694" customWidth="1"/>
    <col min="15" max="15" width="1.7109375" style="694" customWidth="1"/>
    <col min="16" max="16" width="16.7109375" style="694" customWidth="1"/>
    <col min="17" max="17" width="1.7109375" style="694" customWidth="1"/>
    <col min="18" max="18" width="16.7109375" style="694" customWidth="1"/>
    <col min="19" max="19" width="1.7109375" style="694" customWidth="1"/>
    <col min="20" max="20" width="16.7109375" style="694" customWidth="1"/>
    <col min="21" max="21" width="1.7109375" style="694" customWidth="1"/>
    <col min="22" max="22" width="16.7109375" style="694" customWidth="1"/>
    <col min="23" max="23" width="1.7109375" style="694" customWidth="1"/>
    <col min="24" max="24" width="16.7109375" style="694" customWidth="1"/>
    <col min="25" max="25" width="1.7109375" style="694" customWidth="1"/>
    <col min="26" max="26" width="25.7109375" style="694" customWidth="1"/>
    <col min="27" max="16384" width="11.42578125" style="694"/>
  </cols>
  <sheetData>
    <row r="1" spans="1:26" ht="15" customHeight="1">
      <c r="A1" s="984" t="s">
        <v>1775</v>
      </c>
    </row>
    <row r="2" spans="1:26" s="530" customFormat="1" ht="19.5" customHeight="1">
      <c r="A2" s="529" t="s">
        <v>736</v>
      </c>
      <c r="B2" s="529"/>
      <c r="C2" s="529"/>
      <c r="D2" s="529"/>
      <c r="E2" s="529"/>
      <c r="F2" s="529"/>
      <c r="G2" s="529"/>
      <c r="H2" s="529"/>
      <c r="I2" s="529"/>
      <c r="J2" s="529"/>
      <c r="K2" s="529"/>
      <c r="L2" s="529"/>
      <c r="M2" s="529"/>
      <c r="N2" s="529" t="s">
        <v>736</v>
      </c>
      <c r="O2" s="529"/>
      <c r="R2" s="529"/>
      <c r="S2" s="529"/>
      <c r="T2" s="529"/>
      <c r="U2" s="529"/>
      <c r="V2" s="529"/>
      <c r="W2" s="529"/>
      <c r="X2" s="529"/>
      <c r="Y2" s="529"/>
    </row>
    <row r="3" spans="1:26" s="530" customFormat="1" ht="19.5" customHeight="1">
      <c r="A3" s="198" t="s">
        <v>6</v>
      </c>
      <c r="B3" s="529"/>
      <c r="C3" s="529"/>
      <c r="D3" s="529"/>
      <c r="E3" s="529"/>
      <c r="F3" s="529"/>
      <c r="G3" s="529"/>
      <c r="H3" s="529"/>
      <c r="I3" s="529"/>
      <c r="J3" s="529"/>
      <c r="K3" s="529"/>
      <c r="L3" s="529"/>
      <c r="M3" s="529"/>
      <c r="N3" s="198" t="s">
        <v>6</v>
      </c>
      <c r="O3" s="198"/>
      <c r="R3" s="529"/>
      <c r="S3" s="529"/>
      <c r="T3" s="529"/>
      <c r="U3" s="529"/>
      <c r="V3" s="529"/>
      <c r="W3" s="529"/>
      <c r="X3" s="529"/>
      <c r="Y3" s="529"/>
    </row>
    <row r="4" spans="1:26" s="530" customFormat="1" ht="19.5" customHeight="1">
      <c r="A4" s="529" t="s">
        <v>1561</v>
      </c>
      <c r="B4" s="529"/>
      <c r="C4" s="529"/>
      <c r="D4" s="529"/>
      <c r="E4" s="529"/>
      <c r="F4" s="529"/>
      <c r="G4" s="529"/>
      <c r="H4" s="529"/>
      <c r="I4" s="529"/>
      <c r="J4" s="529"/>
      <c r="K4" s="529"/>
      <c r="L4" s="529"/>
      <c r="M4" s="529"/>
      <c r="N4" s="529" t="s">
        <v>1561</v>
      </c>
      <c r="O4" s="529"/>
      <c r="R4" s="529"/>
      <c r="S4" s="529"/>
      <c r="T4" s="529"/>
      <c r="U4" s="529"/>
      <c r="V4" s="529"/>
      <c r="W4" s="529"/>
      <c r="X4" s="529"/>
      <c r="Y4" s="529"/>
    </row>
    <row r="5" spans="1:26" s="530" customFormat="1" ht="19.5" customHeight="1">
      <c r="A5" s="198" t="s">
        <v>1293</v>
      </c>
      <c r="B5" s="529"/>
      <c r="C5" s="529"/>
      <c r="D5" s="529"/>
      <c r="E5" s="529"/>
      <c r="F5" s="529"/>
      <c r="G5" s="529"/>
      <c r="H5" s="529"/>
      <c r="I5" s="529"/>
      <c r="J5" s="529"/>
      <c r="K5" s="529"/>
      <c r="L5" s="529"/>
      <c r="M5" s="529"/>
      <c r="N5" s="198" t="s">
        <v>1293</v>
      </c>
      <c r="O5" s="198"/>
      <c r="R5" s="529"/>
      <c r="S5" s="529"/>
      <c r="T5" s="529"/>
      <c r="U5" s="529"/>
      <c r="V5" s="529"/>
      <c r="W5" s="529"/>
      <c r="X5" s="529"/>
      <c r="Y5" s="529"/>
    </row>
    <row r="6" spans="1:26" s="530" customFormat="1" ht="19.5" customHeight="1">
      <c r="A6" s="531" t="s">
        <v>1747</v>
      </c>
      <c r="B6" s="529"/>
      <c r="C6" s="529"/>
      <c r="D6" s="529"/>
      <c r="E6" s="529"/>
      <c r="F6" s="529"/>
      <c r="G6" s="529"/>
      <c r="H6" s="529"/>
      <c r="I6" s="529"/>
      <c r="J6" s="529"/>
      <c r="K6" s="529"/>
      <c r="L6" s="529"/>
      <c r="M6" s="529"/>
      <c r="N6" s="531" t="s">
        <v>1747</v>
      </c>
      <c r="O6" s="529"/>
      <c r="R6" s="529"/>
      <c r="S6" s="529"/>
      <c r="T6" s="529"/>
      <c r="U6" s="529"/>
      <c r="V6" s="529"/>
      <c r="W6" s="529"/>
      <c r="X6" s="529"/>
      <c r="Y6" s="529"/>
    </row>
    <row r="7" spans="1:26" s="66" customFormat="1" ht="19.5" customHeight="1">
      <c r="A7" s="1086" t="s">
        <v>1517</v>
      </c>
      <c r="B7" s="1135" t="s">
        <v>142</v>
      </c>
      <c r="C7" s="1135"/>
      <c r="D7" s="1135"/>
      <c r="E7" s="1135"/>
      <c r="F7" s="1135"/>
      <c r="G7" s="1136"/>
      <c r="H7" s="1134" t="s">
        <v>684</v>
      </c>
      <c r="I7" s="1135"/>
      <c r="J7" s="1137"/>
      <c r="K7" s="1137"/>
      <c r="L7" s="1137"/>
      <c r="M7" s="1137"/>
      <c r="N7" s="1138" t="s">
        <v>40</v>
      </c>
      <c r="O7" s="1138"/>
      <c r="P7" s="1134" t="s">
        <v>440</v>
      </c>
      <c r="Q7" s="1135"/>
      <c r="R7" s="1135"/>
      <c r="S7" s="1135"/>
      <c r="T7" s="1135"/>
      <c r="U7" s="1135"/>
      <c r="V7" s="1135"/>
      <c r="W7" s="1135"/>
      <c r="X7" s="1135"/>
      <c r="Y7" s="1135"/>
      <c r="Z7" s="1095" t="s">
        <v>1517</v>
      </c>
    </row>
    <row r="8" spans="1:26" s="66" customFormat="1" ht="19.5" customHeight="1">
      <c r="A8" s="1078"/>
      <c r="B8" s="1085" t="s">
        <v>546</v>
      </c>
      <c r="C8" s="1085"/>
      <c r="D8" s="1134" t="s">
        <v>529</v>
      </c>
      <c r="E8" s="1135"/>
      <c r="F8" s="1135"/>
      <c r="G8" s="1136"/>
      <c r="H8" s="1080" t="s">
        <v>662</v>
      </c>
      <c r="I8" s="1087"/>
      <c r="J8" s="1134" t="s">
        <v>529</v>
      </c>
      <c r="K8" s="1135"/>
      <c r="L8" s="1135"/>
      <c r="M8" s="1135"/>
      <c r="N8" s="1139"/>
      <c r="O8" s="1068"/>
      <c r="P8" s="1087" t="s">
        <v>662</v>
      </c>
      <c r="Q8" s="1087"/>
      <c r="R8" s="1134" t="s">
        <v>625</v>
      </c>
      <c r="S8" s="1135"/>
      <c r="T8" s="1135"/>
      <c r="U8" s="1135"/>
      <c r="V8" s="1135"/>
      <c r="W8" s="1135"/>
      <c r="X8" s="1135"/>
      <c r="Y8" s="1135"/>
      <c r="Z8" s="1080"/>
    </row>
    <row r="9" spans="1:26" s="66" customFormat="1" ht="19.5" customHeight="1">
      <c r="A9" s="1078"/>
      <c r="B9" s="1087"/>
      <c r="C9" s="1087"/>
      <c r="D9" s="1095" t="s">
        <v>326</v>
      </c>
      <c r="E9" s="1086"/>
      <c r="F9" s="1095" t="s">
        <v>998</v>
      </c>
      <c r="G9" s="1086"/>
      <c r="H9" s="1080"/>
      <c r="I9" s="1078"/>
      <c r="J9" s="1080" t="s">
        <v>326</v>
      </c>
      <c r="K9" s="1087"/>
      <c r="L9" s="1095" t="s">
        <v>998</v>
      </c>
      <c r="M9" s="1085"/>
      <c r="N9" s="1139"/>
      <c r="O9" s="1068"/>
      <c r="P9" s="1087"/>
      <c r="Q9" s="1078"/>
      <c r="R9" s="1076" t="s">
        <v>779</v>
      </c>
      <c r="S9" s="1068"/>
      <c r="T9" s="1076" t="s">
        <v>763</v>
      </c>
      <c r="U9" s="1068"/>
      <c r="V9" s="1080" t="s">
        <v>874</v>
      </c>
      <c r="W9" s="1087"/>
      <c r="X9" s="1075" t="s">
        <v>764</v>
      </c>
      <c r="Y9" s="1138"/>
      <c r="Z9" s="1080"/>
    </row>
    <row r="10" spans="1:26" s="66" customFormat="1" ht="19.5" customHeight="1">
      <c r="A10" s="1078"/>
      <c r="B10" s="1087"/>
      <c r="C10" s="1087"/>
      <c r="D10" s="1080"/>
      <c r="E10" s="1078"/>
      <c r="F10" s="1080"/>
      <c r="G10" s="1078"/>
      <c r="H10" s="1080"/>
      <c r="I10" s="1078"/>
      <c r="J10" s="1080"/>
      <c r="K10" s="1087"/>
      <c r="L10" s="1080"/>
      <c r="M10" s="1087"/>
      <c r="N10" s="1139"/>
      <c r="O10" s="1068"/>
      <c r="P10" s="1087"/>
      <c r="Q10" s="1078"/>
      <c r="R10" s="1076"/>
      <c r="S10" s="1068"/>
      <c r="T10" s="1076"/>
      <c r="U10" s="1068"/>
      <c r="V10" s="1080"/>
      <c r="W10" s="1087"/>
      <c r="X10" s="1076"/>
      <c r="Y10" s="1139"/>
      <c r="Z10" s="1080"/>
    </row>
    <row r="11" spans="1:26" s="66" customFormat="1" ht="19.5" customHeight="1">
      <c r="A11" s="1079"/>
      <c r="B11" s="1088"/>
      <c r="C11" s="1088"/>
      <c r="D11" s="1081"/>
      <c r="E11" s="1079"/>
      <c r="F11" s="1081"/>
      <c r="G11" s="1079"/>
      <c r="H11" s="1081"/>
      <c r="I11" s="1079"/>
      <c r="J11" s="1081"/>
      <c r="K11" s="1088"/>
      <c r="L11" s="1081"/>
      <c r="M11" s="1088"/>
      <c r="N11" s="1140"/>
      <c r="O11" s="1069"/>
      <c r="P11" s="1088"/>
      <c r="Q11" s="1079"/>
      <c r="R11" s="1077"/>
      <c r="S11" s="1069"/>
      <c r="T11" s="1077"/>
      <c r="U11" s="1069"/>
      <c r="V11" s="1081"/>
      <c r="W11" s="1088"/>
      <c r="X11" s="1077"/>
      <c r="Y11" s="1140"/>
      <c r="Z11" s="1081"/>
    </row>
    <row r="12" spans="1:26" ht="30.95" customHeight="1">
      <c r="A12" s="434" t="s">
        <v>345</v>
      </c>
      <c r="B12" s="602">
        <v>54652</v>
      </c>
      <c r="C12" s="602"/>
      <c r="D12" s="602">
        <v>27061</v>
      </c>
      <c r="E12" s="602"/>
      <c r="F12" s="602">
        <v>27591</v>
      </c>
      <c r="G12" s="911"/>
      <c r="H12" s="602">
        <v>20808</v>
      </c>
      <c r="I12" s="602"/>
      <c r="J12" s="602">
        <v>10003</v>
      </c>
      <c r="K12" s="602"/>
      <c r="L12" s="602">
        <v>10805</v>
      </c>
      <c r="M12" s="602"/>
      <c r="N12" s="602">
        <v>13738</v>
      </c>
      <c r="O12" s="602"/>
      <c r="P12" s="602">
        <v>20105</v>
      </c>
      <c r="Q12" s="602"/>
      <c r="R12" s="602">
        <v>590</v>
      </c>
      <c r="S12" s="602"/>
      <c r="T12" s="602">
        <v>2729</v>
      </c>
      <c r="U12" s="602"/>
      <c r="V12" s="602">
        <v>9348</v>
      </c>
      <c r="W12" s="602"/>
      <c r="X12" s="602">
        <v>7438</v>
      </c>
      <c r="Y12" s="438"/>
      <c r="Z12" s="434" t="s">
        <v>345</v>
      </c>
    </row>
    <row r="13" spans="1:26" ht="24.95" customHeight="1">
      <c r="A13" s="434" t="s">
        <v>598</v>
      </c>
      <c r="B13" s="602">
        <v>7381</v>
      </c>
      <c r="C13" s="602"/>
      <c r="D13" s="602">
        <v>3819</v>
      </c>
      <c r="E13" s="602"/>
      <c r="F13" s="602">
        <v>3562</v>
      </c>
      <c r="G13" s="911"/>
      <c r="H13" s="602">
        <v>2828</v>
      </c>
      <c r="I13" s="602"/>
      <c r="J13" s="602">
        <v>1451</v>
      </c>
      <c r="K13" s="602"/>
      <c r="L13" s="602">
        <v>1377</v>
      </c>
      <c r="M13" s="602"/>
      <c r="N13" s="602">
        <v>1842</v>
      </c>
      <c r="O13" s="602"/>
      <c r="P13" s="602">
        <v>2712</v>
      </c>
      <c r="Q13" s="602"/>
      <c r="R13" s="602">
        <v>80</v>
      </c>
      <c r="S13" s="602"/>
      <c r="T13" s="602">
        <v>446</v>
      </c>
      <c r="U13" s="602"/>
      <c r="V13" s="602">
        <v>1342</v>
      </c>
      <c r="W13" s="602"/>
      <c r="X13" s="602">
        <v>843</v>
      </c>
      <c r="Y13" s="438"/>
      <c r="Z13" s="434" t="s">
        <v>598</v>
      </c>
    </row>
    <row r="14" spans="1:26" ht="15" customHeight="1">
      <c r="A14" s="434" t="s">
        <v>599</v>
      </c>
      <c r="B14" s="602">
        <v>10655</v>
      </c>
      <c r="C14" s="602"/>
      <c r="D14" s="602">
        <v>5956</v>
      </c>
      <c r="E14" s="602"/>
      <c r="F14" s="602">
        <v>4699</v>
      </c>
      <c r="G14" s="911"/>
      <c r="H14" s="602">
        <v>3305</v>
      </c>
      <c r="I14" s="602"/>
      <c r="J14" s="602">
        <v>1799</v>
      </c>
      <c r="K14" s="602"/>
      <c r="L14" s="602">
        <v>1505</v>
      </c>
      <c r="M14" s="602"/>
      <c r="N14" s="602">
        <v>3377</v>
      </c>
      <c r="O14" s="602"/>
      <c r="P14" s="602">
        <v>3973</v>
      </c>
      <c r="Q14" s="602"/>
      <c r="R14" s="602">
        <v>127</v>
      </c>
      <c r="S14" s="602"/>
      <c r="T14" s="602">
        <v>653</v>
      </c>
      <c r="U14" s="602"/>
      <c r="V14" s="602">
        <v>1703</v>
      </c>
      <c r="W14" s="602"/>
      <c r="X14" s="602">
        <v>1490</v>
      </c>
      <c r="Y14" s="438"/>
      <c r="Z14" s="434" t="s">
        <v>599</v>
      </c>
    </row>
    <row r="15" spans="1:26" ht="15" customHeight="1">
      <c r="A15" s="434" t="s">
        <v>600</v>
      </c>
      <c r="B15" s="602">
        <v>1617</v>
      </c>
      <c r="C15" s="602"/>
      <c r="D15" s="602">
        <v>869</v>
      </c>
      <c r="E15" s="602"/>
      <c r="F15" s="602">
        <v>747</v>
      </c>
      <c r="G15" s="911"/>
      <c r="H15" s="602">
        <v>547</v>
      </c>
      <c r="I15" s="602"/>
      <c r="J15" s="602">
        <v>158</v>
      </c>
      <c r="K15" s="602"/>
      <c r="L15" s="602">
        <v>388</v>
      </c>
      <c r="M15" s="602"/>
      <c r="N15" s="602">
        <v>629</v>
      </c>
      <c r="O15" s="602"/>
      <c r="P15" s="602">
        <v>440</v>
      </c>
      <c r="Q15" s="602"/>
      <c r="R15" s="602">
        <v>9</v>
      </c>
      <c r="S15" s="602"/>
      <c r="T15" s="602">
        <v>72</v>
      </c>
      <c r="U15" s="602"/>
      <c r="V15" s="602">
        <v>229</v>
      </c>
      <c r="W15" s="602"/>
      <c r="X15" s="602">
        <v>130</v>
      </c>
      <c r="Y15" s="438"/>
      <c r="Z15" s="434" t="s">
        <v>600</v>
      </c>
    </row>
    <row r="16" spans="1:26" ht="15" customHeight="1">
      <c r="A16" s="434" t="s">
        <v>601</v>
      </c>
      <c r="B16" s="602">
        <v>1958</v>
      </c>
      <c r="C16" s="602"/>
      <c r="D16" s="602">
        <v>777</v>
      </c>
      <c r="E16" s="602"/>
      <c r="F16" s="602">
        <v>1180</v>
      </c>
      <c r="G16" s="911"/>
      <c r="H16" s="602">
        <v>842</v>
      </c>
      <c r="I16" s="602"/>
      <c r="J16" s="602">
        <v>286</v>
      </c>
      <c r="K16" s="602"/>
      <c r="L16" s="602">
        <v>556</v>
      </c>
      <c r="M16" s="602"/>
      <c r="N16" s="602">
        <v>380</v>
      </c>
      <c r="O16" s="602"/>
      <c r="P16" s="602">
        <v>736</v>
      </c>
      <c r="Q16" s="602"/>
      <c r="R16" s="602">
        <v>23</v>
      </c>
      <c r="S16" s="602"/>
      <c r="T16" s="602">
        <v>89</v>
      </c>
      <c r="U16" s="602"/>
      <c r="V16" s="602">
        <v>342</v>
      </c>
      <c r="W16" s="602"/>
      <c r="X16" s="602">
        <v>282</v>
      </c>
      <c r="Y16" s="438"/>
      <c r="Z16" s="434" t="s">
        <v>601</v>
      </c>
    </row>
    <row r="17" spans="1:27" ht="15" customHeight="1">
      <c r="A17" s="434" t="s">
        <v>602</v>
      </c>
      <c r="B17" s="602">
        <v>346</v>
      </c>
      <c r="C17" s="602"/>
      <c r="D17" s="602">
        <v>158</v>
      </c>
      <c r="E17" s="602"/>
      <c r="F17" s="602">
        <v>187</v>
      </c>
      <c r="G17" s="911"/>
      <c r="H17" s="602">
        <v>124</v>
      </c>
      <c r="I17" s="602"/>
      <c r="J17" s="602">
        <v>46</v>
      </c>
      <c r="K17" s="602"/>
      <c r="L17" s="602">
        <v>78</v>
      </c>
      <c r="M17" s="602"/>
      <c r="N17" s="602">
        <v>98</v>
      </c>
      <c r="O17" s="602"/>
      <c r="P17" s="602">
        <v>124</v>
      </c>
      <c r="Q17" s="602"/>
      <c r="R17" s="602">
        <v>3</v>
      </c>
      <c r="S17" s="602"/>
      <c r="T17" s="602">
        <v>12</v>
      </c>
      <c r="U17" s="602"/>
      <c r="V17" s="602">
        <v>82</v>
      </c>
      <c r="W17" s="602"/>
      <c r="X17" s="602">
        <v>27</v>
      </c>
      <c r="Y17" s="438"/>
      <c r="Z17" s="434" t="s">
        <v>602</v>
      </c>
    </row>
    <row r="18" spans="1:27" ht="15" customHeight="1">
      <c r="A18" s="434" t="s">
        <v>814</v>
      </c>
      <c r="B18" s="602">
        <v>772</v>
      </c>
      <c r="C18" s="602"/>
      <c r="D18" s="602">
        <v>485</v>
      </c>
      <c r="E18" s="602"/>
      <c r="F18" s="602">
        <v>287</v>
      </c>
      <c r="G18" s="911"/>
      <c r="H18" s="602">
        <v>318</v>
      </c>
      <c r="I18" s="602"/>
      <c r="J18" s="602">
        <v>238</v>
      </c>
      <c r="K18" s="602"/>
      <c r="L18" s="602">
        <v>80</v>
      </c>
      <c r="M18" s="602"/>
      <c r="N18" s="602">
        <v>220</v>
      </c>
      <c r="O18" s="602"/>
      <c r="P18" s="602">
        <v>233</v>
      </c>
      <c r="Q18" s="602"/>
      <c r="R18" s="602">
        <v>2</v>
      </c>
      <c r="S18" s="602"/>
      <c r="T18" s="602">
        <v>24</v>
      </c>
      <c r="U18" s="602"/>
      <c r="V18" s="602">
        <v>122</v>
      </c>
      <c r="W18" s="602"/>
      <c r="X18" s="602">
        <v>86</v>
      </c>
      <c r="Y18" s="438"/>
      <c r="Z18" s="434" t="s">
        <v>814</v>
      </c>
    </row>
    <row r="19" spans="1:27" ht="15" customHeight="1">
      <c r="A19" s="434" t="s">
        <v>815</v>
      </c>
      <c r="B19" s="602">
        <v>3929</v>
      </c>
      <c r="C19" s="602"/>
      <c r="D19" s="602">
        <v>2309</v>
      </c>
      <c r="E19" s="602"/>
      <c r="F19" s="602">
        <v>1619</v>
      </c>
      <c r="G19" s="911"/>
      <c r="H19" s="602">
        <v>1662</v>
      </c>
      <c r="I19" s="602"/>
      <c r="J19" s="602">
        <v>1074</v>
      </c>
      <c r="K19" s="602"/>
      <c r="L19" s="602">
        <v>588</v>
      </c>
      <c r="M19" s="602"/>
      <c r="N19" s="602">
        <v>1085</v>
      </c>
      <c r="O19" s="602"/>
      <c r="P19" s="602">
        <v>1181</v>
      </c>
      <c r="Q19" s="602"/>
      <c r="R19" s="602">
        <v>32</v>
      </c>
      <c r="S19" s="602"/>
      <c r="T19" s="602">
        <v>118</v>
      </c>
      <c r="U19" s="602"/>
      <c r="V19" s="602">
        <v>591</v>
      </c>
      <c r="W19" s="602"/>
      <c r="X19" s="602">
        <v>441</v>
      </c>
      <c r="Y19" s="438"/>
      <c r="Z19" s="434" t="s">
        <v>815</v>
      </c>
    </row>
    <row r="20" spans="1:27" ht="15" customHeight="1">
      <c r="A20" s="434" t="s">
        <v>816</v>
      </c>
      <c r="B20" s="602">
        <v>1144</v>
      </c>
      <c r="C20" s="602"/>
      <c r="D20" s="602">
        <v>464</v>
      </c>
      <c r="E20" s="602"/>
      <c r="F20" s="602">
        <v>680</v>
      </c>
      <c r="G20" s="911"/>
      <c r="H20" s="602">
        <v>450</v>
      </c>
      <c r="I20" s="602"/>
      <c r="J20" s="602">
        <v>146</v>
      </c>
      <c r="K20" s="602"/>
      <c r="L20" s="602">
        <v>304</v>
      </c>
      <c r="M20" s="602"/>
      <c r="N20" s="602">
        <v>249</v>
      </c>
      <c r="O20" s="602"/>
      <c r="P20" s="602">
        <v>445</v>
      </c>
      <c r="Q20" s="602"/>
      <c r="R20" s="602">
        <v>14</v>
      </c>
      <c r="S20" s="602"/>
      <c r="T20" s="602">
        <v>54</v>
      </c>
      <c r="U20" s="602"/>
      <c r="V20" s="602">
        <v>204</v>
      </c>
      <c r="W20" s="602"/>
      <c r="X20" s="602">
        <v>172</v>
      </c>
      <c r="Y20" s="438"/>
      <c r="Z20" s="434" t="s">
        <v>816</v>
      </c>
    </row>
    <row r="21" spans="1:27" ht="15" customHeight="1">
      <c r="A21" s="434" t="s">
        <v>817</v>
      </c>
      <c r="B21" s="602">
        <v>6044</v>
      </c>
      <c r="C21" s="602"/>
      <c r="D21" s="602">
        <v>2815</v>
      </c>
      <c r="E21" s="602"/>
      <c r="F21" s="602">
        <v>3229</v>
      </c>
      <c r="G21" s="911"/>
      <c r="H21" s="602">
        <v>2470</v>
      </c>
      <c r="I21" s="602"/>
      <c r="J21" s="602">
        <v>948</v>
      </c>
      <c r="K21" s="602"/>
      <c r="L21" s="602">
        <v>1521</v>
      </c>
      <c r="M21" s="602"/>
      <c r="N21" s="602">
        <v>1542</v>
      </c>
      <c r="O21" s="602"/>
      <c r="P21" s="602">
        <v>2033</v>
      </c>
      <c r="Q21" s="602"/>
      <c r="R21" s="602">
        <v>53</v>
      </c>
      <c r="S21" s="602"/>
      <c r="T21" s="602">
        <v>272</v>
      </c>
      <c r="U21" s="602"/>
      <c r="V21" s="602">
        <v>972</v>
      </c>
      <c r="W21" s="602"/>
      <c r="X21" s="602">
        <v>736</v>
      </c>
      <c r="Y21" s="438"/>
      <c r="Z21" s="434" t="s">
        <v>817</v>
      </c>
    </row>
    <row r="22" spans="1:27" ht="15" customHeight="1">
      <c r="A22" s="434" t="s">
        <v>818</v>
      </c>
      <c r="B22" s="602">
        <v>8653</v>
      </c>
      <c r="C22" s="602"/>
      <c r="D22" s="602">
        <v>4423</v>
      </c>
      <c r="E22" s="602"/>
      <c r="F22" s="602">
        <v>4230</v>
      </c>
      <c r="G22" s="911"/>
      <c r="H22" s="602">
        <v>3679</v>
      </c>
      <c r="I22" s="602"/>
      <c r="J22" s="602">
        <v>1972</v>
      </c>
      <c r="K22" s="602"/>
      <c r="L22" s="602">
        <v>1707</v>
      </c>
      <c r="M22" s="602"/>
      <c r="N22" s="602">
        <v>2099</v>
      </c>
      <c r="O22" s="602"/>
      <c r="P22" s="602">
        <v>2875</v>
      </c>
      <c r="Q22" s="602"/>
      <c r="R22" s="602">
        <v>98</v>
      </c>
      <c r="S22" s="602"/>
      <c r="T22" s="602">
        <v>254</v>
      </c>
      <c r="U22" s="602"/>
      <c r="V22" s="602">
        <v>1226</v>
      </c>
      <c r="W22" s="602"/>
      <c r="X22" s="602">
        <v>1297</v>
      </c>
      <c r="Y22" s="438"/>
      <c r="Z22" s="434" t="s">
        <v>818</v>
      </c>
    </row>
    <row r="23" spans="1:27" ht="15" customHeight="1">
      <c r="A23" s="434" t="s">
        <v>565</v>
      </c>
      <c r="B23" s="602">
        <v>2436</v>
      </c>
      <c r="C23" s="602"/>
      <c r="D23" s="602">
        <v>985</v>
      </c>
      <c r="E23" s="602"/>
      <c r="F23" s="602">
        <v>1451</v>
      </c>
      <c r="G23" s="911"/>
      <c r="H23" s="602">
        <v>777</v>
      </c>
      <c r="I23" s="602"/>
      <c r="J23" s="602">
        <v>366</v>
      </c>
      <c r="K23" s="602"/>
      <c r="L23" s="602">
        <v>411</v>
      </c>
      <c r="M23" s="602"/>
      <c r="N23" s="602">
        <v>464</v>
      </c>
      <c r="O23" s="602"/>
      <c r="P23" s="602">
        <v>1194</v>
      </c>
      <c r="Q23" s="602"/>
      <c r="R23" s="602">
        <v>25</v>
      </c>
      <c r="S23" s="602"/>
      <c r="T23" s="602">
        <v>129</v>
      </c>
      <c r="U23" s="602"/>
      <c r="V23" s="602">
        <v>647</v>
      </c>
      <c r="W23" s="602"/>
      <c r="X23" s="602">
        <v>392</v>
      </c>
      <c r="Y23" s="438"/>
      <c r="Z23" s="434" t="s">
        <v>565</v>
      </c>
    </row>
    <row r="24" spans="1:27" ht="15" customHeight="1">
      <c r="A24" s="434" t="s">
        <v>566</v>
      </c>
      <c r="B24" s="602">
        <v>553</v>
      </c>
      <c r="C24" s="602"/>
      <c r="D24" s="602">
        <v>206</v>
      </c>
      <c r="E24" s="602"/>
      <c r="F24" s="602">
        <v>347</v>
      </c>
      <c r="G24" s="911"/>
      <c r="H24" s="602">
        <v>170</v>
      </c>
      <c r="I24" s="602"/>
      <c r="J24" s="602">
        <v>85</v>
      </c>
      <c r="K24" s="602"/>
      <c r="L24" s="602">
        <v>85</v>
      </c>
      <c r="M24" s="602"/>
      <c r="N24" s="602">
        <v>93</v>
      </c>
      <c r="O24" s="602"/>
      <c r="P24" s="602">
        <v>290</v>
      </c>
      <c r="Q24" s="602"/>
      <c r="R24" s="602">
        <v>7</v>
      </c>
      <c r="S24" s="602"/>
      <c r="T24" s="602">
        <v>21</v>
      </c>
      <c r="U24" s="602"/>
      <c r="V24" s="602">
        <v>126</v>
      </c>
      <c r="W24" s="602"/>
      <c r="X24" s="602">
        <v>136</v>
      </c>
      <c r="Y24" s="438"/>
      <c r="Z24" s="434" t="s">
        <v>566</v>
      </c>
    </row>
    <row r="25" spans="1:27" ht="15" customHeight="1">
      <c r="A25" s="434" t="s">
        <v>567</v>
      </c>
      <c r="B25" s="602">
        <v>3746</v>
      </c>
      <c r="C25" s="602"/>
      <c r="D25" s="602">
        <v>1548</v>
      </c>
      <c r="E25" s="602"/>
      <c r="F25" s="602">
        <v>2198</v>
      </c>
      <c r="G25" s="911"/>
      <c r="H25" s="602">
        <v>1522</v>
      </c>
      <c r="I25" s="602"/>
      <c r="J25" s="602">
        <v>648</v>
      </c>
      <c r="K25" s="602"/>
      <c r="L25" s="602">
        <v>873</v>
      </c>
      <c r="M25" s="602"/>
      <c r="N25" s="602">
        <v>569</v>
      </c>
      <c r="O25" s="602"/>
      <c r="P25" s="602">
        <v>1656</v>
      </c>
      <c r="Q25" s="602"/>
      <c r="R25" s="602">
        <v>34</v>
      </c>
      <c r="S25" s="602"/>
      <c r="T25" s="602">
        <v>297</v>
      </c>
      <c r="U25" s="602"/>
      <c r="V25" s="602">
        <v>743</v>
      </c>
      <c r="W25" s="602"/>
      <c r="X25" s="602">
        <v>581</v>
      </c>
      <c r="Y25" s="438"/>
      <c r="Z25" s="434" t="s">
        <v>567</v>
      </c>
    </row>
    <row r="26" spans="1:27" ht="15" customHeight="1">
      <c r="A26" s="434" t="s">
        <v>568</v>
      </c>
      <c r="B26" s="602">
        <v>1922</v>
      </c>
      <c r="C26" s="602"/>
      <c r="D26" s="602">
        <v>650</v>
      </c>
      <c r="E26" s="602"/>
      <c r="F26" s="602">
        <v>1272</v>
      </c>
      <c r="G26" s="911"/>
      <c r="H26" s="602">
        <v>975</v>
      </c>
      <c r="I26" s="602"/>
      <c r="J26" s="602">
        <v>307</v>
      </c>
      <c r="K26" s="602"/>
      <c r="L26" s="602">
        <v>668</v>
      </c>
      <c r="M26" s="602"/>
      <c r="N26" s="602">
        <v>252</v>
      </c>
      <c r="O26" s="602"/>
      <c r="P26" s="602">
        <v>694</v>
      </c>
      <c r="Q26" s="602"/>
      <c r="R26" s="602">
        <v>20</v>
      </c>
      <c r="S26" s="602"/>
      <c r="T26" s="602">
        <v>70</v>
      </c>
      <c r="U26" s="602"/>
      <c r="V26" s="602">
        <v>398</v>
      </c>
      <c r="W26" s="602"/>
      <c r="X26" s="602">
        <v>206</v>
      </c>
      <c r="Y26" s="438"/>
      <c r="Z26" s="434" t="s">
        <v>568</v>
      </c>
    </row>
    <row r="27" spans="1:27" ht="15" customHeight="1">
      <c r="A27" s="434" t="s">
        <v>354</v>
      </c>
      <c r="B27" s="602">
        <v>1861</v>
      </c>
      <c r="C27" s="602"/>
      <c r="D27" s="602">
        <v>970</v>
      </c>
      <c r="E27" s="602"/>
      <c r="F27" s="602">
        <v>891</v>
      </c>
      <c r="G27" s="911"/>
      <c r="H27" s="602">
        <v>553</v>
      </c>
      <c r="I27" s="602"/>
      <c r="J27" s="602">
        <v>233</v>
      </c>
      <c r="K27" s="602"/>
      <c r="L27" s="602">
        <v>320</v>
      </c>
      <c r="M27" s="602"/>
      <c r="N27" s="602">
        <v>654</v>
      </c>
      <c r="O27" s="602"/>
      <c r="P27" s="602">
        <v>654</v>
      </c>
      <c r="Q27" s="602"/>
      <c r="R27" s="602">
        <v>28</v>
      </c>
      <c r="S27" s="602"/>
      <c r="T27" s="602">
        <v>55</v>
      </c>
      <c r="U27" s="602"/>
      <c r="V27" s="602">
        <v>267</v>
      </c>
      <c r="W27" s="602"/>
      <c r="X27" s="602">
        <v>304</v>
      </c>
      <c r="Y27" s="438"/>
      <c r="Z27" s="434" t="s">
        <v>354</v>
      </c>
    </row>
    <row r="28" spans="1:27" ht="15" customHeight="1">
      <c r="A28" s="434" t="s">
        <v>570</v>
      </c>
      <c r="B28" s="602">
        <v>1636</v>
      </c>
      <c r="C28" s="602"/>
      <c r="D28" s="602">
        <v>625</v>
      </c>
      <c r="E28" s="602"/>
      <c r="F28" s="602">
        <v>1011</v>
      </c>
      <c r="G28" s="911"/>
      <c r="H28" s="602">
        <v>586</v>
      </c>
      <c r="I28" s="602"/>
      <c r="J28" s="602">
        <v>244</v>
      </c>
      <c r="K28" s="602"/>
      <c r="L28" s="602">
        <v>343</v>
      </c>
      <c r="M28" s="602"/>
      <c r="N28" s="602">
        <v>185</v>
      </c>
      <c r="O28" s="602"/>
      <c r="P28" s="602">
        <v>864</v>
      </c>
      <c r="Q28" s="602"/>
      <c r="R28" s="602">
        <v>35</v>
      </c>
      <c r="S28" s="602"/>
      <c r="T28" s="602">
        <v>161</v>
      </c>
      <c r="U28" s="602"/>
      <c r="V28" s="602">
        <v>353</v>
      </c>
      <c r="W28" s="602"/>
      <c r="X28" s="602">
        <v>315</v>
      </c>
      <c r="Y28" s="438"/>
      <c r="Z28" s="434" t="s">
        <v>570</v>
      </c>
    </row>
    <row r="29" spans="1:27" ht="30" customHeight="1">
      <c r="A29" s="532" t="s">
        <v>1557</v>
      </c>
      <c r="B29" s="533"/>
      <c r="C29" s="533"/>
      <c r="D29" s="533"/>
      <c r="E29" s="533"/>
      <c r="F29" s="533"/>
      <c r="N29" s="532" t="s">
        <v>1557</v>
      </c>
    </row>
    <row r="30" spans="1:27" ht="30.95" customHeight="1">
      <c r="A30" s="694" t="s">
        <v>345</v>
      </c>
      <c r="B30" s="710">
        <v>5.7</v>
      </c>
      <c r="C30" s="710"/>
      <c r="D30" s="710">
        <v>5.3</v>
      </c>
      <c r="E30" s="710"/>
      <c r="F30" s="710">
        <v>6.1</v>
      </c>
      <c r="G30" s="710"/>
      <c r="H30" s="710">
        <v>5.3</v>
      </c>
      <c r="I30" s="710"/>
      <c r="J30" s="710">
        <v>3.8</v>
      </c>
      <c r="K30" s="710"/>
      <c r="L30" s="710">
        <v>6.6</v>
      </c>
      <c r="M30" s="710"/>
      <c r="N30" s="710">
        <v>5.3</v>
      </c>
      <c r="O30" s="710"/>
      <c r="P30" s="710">
        <v>6.5</v>
      </c>
      <c r="Q30" s="710"/>
      <c r="R30" s="710">
        <v>7.9</v>
      </c>
      <c r="S30" s="710"/>
      <c r="T30" s="710">
        <v>10.6</v>
      </c>
      <c r="U30" s="710"/>
      <c r="V30" s="710">
        <v>6.1</v>
      </c>
      <c r="W30" s="710"/>
      <c r="X30" s="710">
        <v>5.3</v>
      </c>
      <c r="Y30" s="439"/>
      <c r="Z30" s="694" t="s">
        <v>345</v>
      </c>
      <c r="AA30" s="439"/>
    </row>
    <row r="31" spans="1:27" ht="24.95" customHeight="1">
      <c r="A31" s="694" t="s">
        <v>598</v>
      </c>
      <c r="B31" s="710">
        <v>3</v>
      </c>
      <c r="C31" s="710"/>
      <c r="D31" s="710">
        <v>2.8</v>
      </c>
      <c r="E31" s="710"/>
      <c r="F31" s="710">
        <v>3.2</v>
      </c>
      <c r="G31" s="710"/>
      <c r="H31" s="710">
        <v>3.3</v>
      </c>
      <c r="I31" s="710"/>
      <c r="J31" s="710">
        <v>2.4</v>
      </c>
      <c r="K31" s="710"/>
      <c r="L31" s="710">
        <v>4.3</v>
      </c>
      <c r="M31" s="710"/>
      <c r="N31" s="710">
        <v>1.4</v>
      </c>
      <c r="O31" s="710"/>
      <c r="P31" s="710">
        <v>3.8</v>
      </c>
      <c r="Q31" s="710"/>
      <c r="R31" s="710">
        <v>15.9</v>
      </c>
      <c r="S31" s="710"/>
      <c r="T31" s="710">
        <v>8.3000000000000007</v>
      </c>
      <c r="U31" s="710"/>
      <c r="V31" s="710">
        <v>2</v>
      </c>
      <c r="W31" s="710"/>
      <c r="X31" s="710">
        <v>3.4</v>
      </c>
      <c r="Y31" s="439"/>
      <c r="Z31" s="694" t="s">
        <v>598</v>
      </c>
      <c r="AA31" s="439"/>
    </row>
    <row r="32" spans="1:27" ht="15" customHeight="1">
      <c r="A32" s="694" t="s">
        <v>599</v>
      </c>
      <c r="B32" s="710">
        <v>1.6</v>
      </c>
      <c r="C32" s="710"/>
      <c r="D32" s="710">
        <v>1.7</v>
      </c>
      <c r="E32" s="710"/>
      <c r="F32" s="710">
        <v>1.6</v>
      </c>
      <c r="G32" s="710"/>
      <c r="H32" s="710">
        <v>-0.8</v>
      </c>
      <c r="I32" s="710"/>
      <c r="J32" s="710">
        <v>-2.1</v>
      </c>
      <c r="K32" s="710"/>
      <c r="L32" s="710">
        <v>0.7</v>
      </c>
      <c r="M32" s="710"/>
      <c r="N32" s="710">
        <v>2</v>
      </c>
      <c r="O32" s="710"/>
      <c r="P32" s="710">
        <v>3.4</v>
      </c>
      <c r="Q32" s="710"/>
      <c r="R32" s="710">
        <v>3.3</v>
      </c>
      <c r="S32" s="710"/>
      <c r="T32" s="710">
        <v>11.1</v>
      </c>
      <c r="U32" s="710"/>
      <c r="V32" s="710">
        <v>1.7</v>
      </c>
      <c r="W32" s="710"/>
      <c r="X32" s="710">
        <v>2.2999999999999998</v>
      </c>
      <c r="Y32" s="439"/>
      <c r="Z32" s="694" t="s">
        <v>599</v>
      </c>
      <c r="AA32" s="439"/>
    </row>
    <row r="33" spans="1:29" ht="15" customHeight="1">
      <c r="A33" s="694" t="s">
        <v>600</v>
      </c>
      <c r="B33" s="710">
        <v>10.5</v>
      </c>
      <c r="C33" s="710"/>
      <c r="D33" s="710">
        <v>9.1999999999999993</v>
      </c>
      <c r="E33" s="710"/>
      <c r="F33" s="710">
        <v>12.2</v>
      </c>
      <c r="G33" s="710"/>
      <c r="H33" s="710">
        <v>11.9</v>
      </c>
      <c r="I33" s="710"/>
      <c r="J33" s="710">
        <v>7.5</v>
      </c>
      <c r="K33" s="710"/>
      <c r="L33" s="710">
        <v>13.5</v>
      </c>
      <c r="M33" s="710"/>
      <c r="N33" s="710">
        <v>10.7</v>
      </c>
      <c r="O33" s="710"/>
      <c r="P33" s="710">
        <v>8.4</v>
      </c>
      <c r="Q33" s="710"/>
      <c r="R33" s="710">
        <v>-43.8</v>
      </c>
      <c r="S33" s="710"/>
      <c r="T33" s="710">
        <v>9.1</v>
      </c>
      <c r="U33" s="710"/>
      <c r="V33" s="710">
        <v>14.5</v>
      </c>
      <c r="W33" s="710"/>
      <c r="X33" s="710">
        <v>4.8</v>
      </c>
      <c r="Y33" s="439"/>
      <c r="Z33" s="694" t="s">
        <v>600</v>
      </c>
      <c r="AA33" s="439"/>
    </row>
    <row r="34" spans="1:29" ht="15" customHeight="1">
      <c r="A34" s="694" t="s">
        <v>601</v>
      </c>
      <c r="B34" s="710">
        <v>10.3</v>
      </c>
      <c r="C34" s="710"/>
      <c r="D34" s="710">
        <v>12.4</v>
      </c>
      <c r="E34" s="710"/>
      <c r="F34" s="710">
        <v>8.9</v>
      </c>
      <c r="G34" s="710"/>
      <c r="H34" s="710">
        <v>7</v>
      </c>
      <c r="I34" s="710"/>
      <c r="J34" s="710">
        <v>10.9</v>
      </c>
      <c r="K34" s="710"/>
      <c r="L34" s="710">
        <v>5.0999999999999996</v>
      </c>
      <c r="M34" s="710"/>
      <c r="N34" s="710">
        <v>9.1999999999999993</v>
      </c>
      <c r="O34" s="710"/>
      <c r="P34" s="710">
        <v>15</v>
      </c>
      <c r="Q34" s="710"/>
      <c r="R34" s="710">
        <v>35.299999999999997</v>
      </c>
      <c r="S34" s="710"/>
      <c r="T34" s="710">
        <v>32.799999999999997</v>
      </c>
      <c r="U34" s="710"/>
      <c r="V34" s="710">
        <v>17.100000000000001</v>
      </c>
      <c r="W34" s="710"/>
      <c r="X34" s="710">
        <v>7.2</v>
      </c>
      <c r="Y34" s="439"/>
      <c r="Z34" s="694" t="s">
        <v>601</v>
      </c>
      <c r="AA34" s="439"/>
    </row>
    <row r="35" spans="1:29" ht="15" customHeight="1">
      <c r="A35" s="694" t="s">
        <v>602</v>
      </c>
      <c r="B35" s="710">
        <v>7.1</v>
      </c>
      <c r="C35" s="710"/>
      <c r="D35" s="710">
        <v>1.3</v>
      </c>
      <c r="E35" s="710"/>
      <c r="F35" s="710">
        <v>12</v>
      </c>
      <c r="G35" s="710"/>
      <c r="H35" s="710">
        <v>-0.8</v>
      </c>
      <c r="I35" s="710"/>
      <c r="J35" s="710">
        <v>-22</v>
      </c>
      <c r="K35" s="710"/>
      <c r="L35" s="710">
        <v>18.2</v>
      </c>
      <c r="M35" s="710"/>
      <c r="N35" s="710">
        <v>16.7</v>
      </c>
      <c r="O35" s="710"/>
      <c r="P35" s="710">
        <v>8.8000000000000007</v>
      </c>
      <c r="Q35" s="710"/>
      <c r="R35" s="710">
        <v>50</v>
      </c>
      <c r="S35" s="710"/>
      <c r="T35" s="710">
        <v>9.1</v>
      </c>
      <c r="U35" s="710"/>
      <c r="V35" s="710">
        <v>7.9</v>
      </c>
      <c r="W35" s="710"/>
      <c r="X35" s="710">
        <v>8</v>
      </c>
      <c r="Y35" s="439"/>
      <c r="Z35" s="694" t="s">
        <v>602</v>
      </c>
      <c r="AA35" s="439"/>
    </row>
    <row r="36" spans="1:29" ht="15" customHeight="1">
      <c r="A36" s="694" t="s">
        <v>814</v>
      </c>
      <c r="B36" s="710">
        <v>9.5</v>
      </c>
      <c r="C36" s="710"/>
      <c r="D36" s="710">
        <v>11.8</v>
      </c>
      <c r="E36" s="710"/>
      <c r="F36" s="710">
        <v>5.9</v>
      </c>
      <c r="G36" s="710"/>
      <c r="H36" s="710">
        <v>12</v>
      </c>
      <c r="I36" s="710"/>
      <c r="J36" s="710">
        <v>13.3</v>
      </c>
      <c r="K36" s="710"/>
      <c r="L36" s="710">
        <v>8.1</v>
      </c>
      <c r="M36" s="710"/>
      <c r="N36" s="710">
        <v>11.1</v>
      </c>
      <c r="O36" s="710"/>
      <c r="P36" s="710">
        <v>4.5</v>
      </c>
      <c r="Q36" s="710"/>
      <c r="R36" s="710">
        <v>100</v>
      </c>
      <c r="S36" s="710"/>
      <c r="T36" s="710">
        <v>0</v>
      </c>
      <c r="U36" s="710"/>
      <c r="V36" s="710">
        <v>0.8</v>
      </c>
      <c r="W36" s="710"/>
      <c r="X36" s="710">
        <v>11.7</v>
      </c>
      <c r="Y36" s="439"/>
      <c r="Z36" s="694" t="s">
        <v>814</v>
      </c>
      <c r="AA36" s="439"/>
    </row>
    <row r="37" spans="1:29" ht="15" customHeight="1">
      <c r="A37" s="694" t="s">
        <v>815</v>
      </c>
      <c r="B37" s="710">
        <v>2.7</v>
      </c>
      <c r="C37" s="710"/>
      <c r="D37" s="710">
        <v>2.2000000000000002</v>
      </c>
      <c r="E37" s="710"/>
      <c r="F37" s="710">
        <v>3.4</v>
      </c>
      <c r="G37" s="710"/>
      <c r="H37" s="710">
        <v>1</v>
      </c>
      <c r="I37" s="710"/>
      <c r="J37" s="710">
        <v>-0.6</v>
      </c>
      <c r="K37" s="710"/>
      <c r="L37" s="710">
        <v>4.0999999999999996</v>
      </c>
      <c r="M37" s="710"/>
      <c r="N37" s="710">
        <v>6.2</v>
      </c>
      <c r="O37" s="710"/>
      <c r="P37" s="710">
        <v>1.8</v>
      </c>
      <c r="Q37" s="710"/>
      <c r="R37" s="710">
        <v>39.1</v>
      </c>
      <c r="S37" s="710"/>
      <c r="T37" s="710">
        <v>-12.6</v>
      </c>
      <c r="U37" s="710"/>
      <c r="V37" s="710">
        <v>2.8</v>
      </c>
      <c r="W37" s="710"/>
      <c r="X37" s="710">
        <v>3.5</v>
      </c>
      <c r="Y37" s="439"/>
      <c r="Z37" s="694" t="s">
        <v>815</v>
      </c>
      <c r="AA37" s="439"/>
    </row>
    <row r="38" spans="1:29" ht="15" customHeight="1">
      <c r="A38" s="694" t="s">
        <v>816</v>
      </c>
      <c r="B38" s="710">
        <v>11.5</v>
      </c>
      <c r="C38" s="710"/>
      <c r="D38" s="710">
        <v>11.5</v>
      </c>
      <c r="E38" s="710"/>
      <c r="F38" s="710">
        <v>11.5</v>
      </c>
      <c r="G38" s="710"/>
      <c r="H38" s="710">
        <v>11.4</v>
      </c>
      <c r="I38" s="710"/>
      <c r="J38" s="710">
        <v>19.7</v>
      </c>
      <c r="K38" s="710"/>
      <c r="L38" s="710">
        <v>8.1999999999999993</v>
      </c>
      <c r="M38" s="710"/>
      <c r="N38" s="710">
        <v>8.3000000000000007</v>
      </c>
      <c r="O38" s="710"/>
      <c r="P38" s="710">
        <v>13.5</v>
      </c>
      <c r="Q38" s="710"/>
      <c r="R38" s="710">
        <v>-6.7</v>
      </c>
      <c r="S38" s="710"/>
      <c r="T38" s="710">
        <v>10.199999999999999</v>
      </c>
      <c r="U38" s="710"/>
      <c r="V38" s="710">
        <v>14.6</v>
      </c>
      <c r="W38" s="710"/>
      <c r="X38" s="710">
        <v>14.7</v>
      </c>
      <c r="Y38" s="439"/>
      <c r="Z38" s="694" t="s">
        <v>816</v>
      </c>
      <c r="AA38" s="439"/>
    </row>
    <row r="39" spans="1:29" ht="15" customHeight="1">
      <c r="A39" s="694" t="s">
        <v>817</v>
      </c>
      <c r="B39" s="710">
        <v>9.8000000000000007</v>
      </c>
      <c r="C39" s="710"/>
      <c r="D39" s="710">
        <v>9.4</v>
      </c>
      <c r="E39" s="710"/>
      <c r="F39" s="710">
        <v>10.199999999999999</v>
      </c>
      <c r="G39" s="710"/>
      <c r="H39" s="710">
        <v>10.7</v>
      </c>
      <c r="I39" s="710"/>
      <c r="J39" s="710">
        <v>9.3000000000000007</v>
      </c>
      <c r="K39" s="710"/>
      <c r="L39" s="710">
        <v>11.4</v>
      </c>
      <c r="M39" s="710"/>
      <c r="N39" s="710">
        <v>9.3000000000000007</v>
      </c>
      <c r="O39" s="710"/>
      <c r="P39" s="710">
        <v>9.3000000000000007</v>
      </c>
      <c r="Q39" s="710"/>
      <c r="R39" s="710">
        <v>6</v>
      </c>
      <c r="S39" s="710"/>
      <c r="T39" s="710">
        <v>10.6</v>
      </c>
      <c r="U39" s="710"/>
      <c r="V39" s="710">
        <v>10.199999999999999</v>
      </c>
      <c r="W39" s="710"/>
      <c r="X39" s="710">
        <v>7.9</v>
      </c>
      <c r="Y39" s="439"/>
      <c r="Z39" s="694" t="s">
        <v>817</v>
      </c>
      <c r="AA39" s="439"/>
    </row>
    <row r="40" spans="1:29" ht="15" customHeight="1">
      <c r="A40" s="694" t="s">
        <v>818</v>
      </c>
      <c r="B40" s="710">
        <v>3.8</v>
      </c>
      <c r="C40" s="710"/>
      <c r="D40" s="710">
        <v>4.0999999999999996</v>
      </c>
      <c r="E40" s="710"/>
      <c r="F40" s="710">
        <v>3.5</v>
      </c>
      <c r="G40" s="710"/>
      <c r="H40" s="710">
        <v>4.2</v>
      </c>
      <c r="I40" s="710"/>
      <c r="J40" s="710">
        <v>2.9</v>
      </c>
      <c r="K40" s="710"/>
      <c r="L40" s="710">
        <v>5.8</v>
      </c>
      <c r="M40" s="710"/>
      <c r="N40" s="710">
        <v>4.0999999999999996</v>
      </c>
      <c r="O40" s="710"/>
      <c r="P40" s="710">
        <v>3.2</v>
      </c>
      <c r="Q40" s="710"/>
      <c r="R40" s="710">
        <v>-12.5</v>
      </c>
      <c r="S40" s="710"/>
      <c r="T40" s="710">
        <v>25.7</v>
      </c>
      <c r="U40" s="710"/>
      <c r="V40" s="710">
        <v>2</v>
      </c>
      <c r="W40" s="710"/>
      <c r="X40" s="710">
        <v>2</v>
      </c>
      <c r="Y40" s="439"/>
      <c r="Z40" s="694" t="s">
        <v>818</v>
      </c>
      <c r="AA40" s="439"/>
    </row>
    <row r="41" spans="1:29" ht="15" customHeight="1">
      <c r="A41" s="694" t="s">
        <v>565</v>
      </c>
      <c r="B41" s="710">
        <v>4.5</v>
      </c>
      <c r="C41" s="710"/>
      <c r="D41" s="710">
        <v>5.9</v>
      </c>
      <c r="E41" s="710"/>
      <c r="F41" s="710">
        <v>3.6</v>
      </c>
      <c r="G41" s="710"/>
      <c r="H41" s="710">
        <v>4</v>
      </c>
      <c r="I41" s="710"/>
      <c r="J41" s="710">
        <v>3.1</v>
      </c>
      <c r="K41" s="710"/>
      <c r="L41" s="710">
        <v>4.5999999999999996</v>
      </c>
      <c r="M41" s="710"/>
      <c r="N41" s="710">
        <v>7.2</v>
      </c>
      <c r="O41" s="710"/>
      <c r="P41" s="710">
        <v>3.7</v>
      </c>
      <c r="Q41" s="710"/>
      <c r="R41" s="710">
        <v>25</v>
      </c>
      <c r="S41" s="710"/>
      <c r="T41" s="710">
        <v>4.9000000000000004</v>
      </c>
      <c r="U41" s="710"/>
      <c r="V41" s="710">
        <v>3.9</v>
      </c>
      <c r="W41" s="710"/>
      <c r="X41" s="710">
        <v>1.8</v>
      </c>
      <c r="Y41" s="439"/>
      <c r="Z41" s="694" t="s">
        <v>565</v>
      </c>
      <c r="AA41" s="439"/>
    </row>
    <row r="42" spans="1:29" ht="15" customHeight="1">
      <c r="A42" s="694" t="s">
        <v>566</v>
      </c>
      <c r="B42" s="710">
        <v>3.4</v>
      </c>
      <c r="C42" s="710"/>
      <c r="D42" s="710">
        <v>4.5999999999999996</v>
      </c>
      <c r="E42" s="710"/>
      <c r="F42" s="710">
        <v>3</v>
      </c>
      <c r="G42" s="710"/>
      <c r="H42" s="710">
        <v>-3.4</v>
      </c>
      <c r="I42" s="710"/>
      <c r="J42" s="710">
        <v>4.9000000000000004</v>
      </c>
      <c r="K42" s="710"/>
      <c r="L42" s="710">
        <v>-10.5</v>
      </c>
      <c r="M42" s="710"/>
      <c r="N42" s="710">
        <v>5.7</v>
      </c>
      <c r="O42" s="710"/>
      <c r="P42" s="710">
        <v>7</v>
      </c>
      <c r="Q42" s="710"/>
      <c r="R42" s="710">
        <v>16.7</v>
      </c>
      <c r="S42" s="710"/>
      <c r="T42" s="710">
        <v>-4.5</v>
      </c>
      <c r="U42" s="710"/>
      <c r="V42" s="710">
        <v>11.5</v>
      </c>
      <c r="W42" s="710"/>
      <c r="X42" s="710">
        <v>5.4</v>
      </c>
      <c r="Y42" s="439"/>
      <c r="Z42" s="694" t="s">
        <v>566</v>
      </c>
      <c r="AA42" s="439"/>
    </row>
    <row r="43" spans="1:29" ht="15" customHeight="1">
      <c r="A43" s="694" t="s">
        <v>567</v>
      </c>
      <c r="B43" s="710">
        <v>11.7</v>
      </c>
      <c r="C43" s="710"/>
      <c r="D43" s="710">
        <v>10.7</v>
      </c>
      <c r="E43" s="710"/>
      <c r="F43" s="710">
        <v>12.4</v>
      </c>
      <c r="G43" s="710"/>
      <c r="H43" s="710">
        <v>12.6</v>
      </c>
      <c r="I43" s="710"/>
      <c r="J43" s="710">
        <v>12.5</v>
      </c>
      <c r="K43" s="710"/>
      <c r="L43" s="710">
        <v>12.5</v>
      </c>
      <c r="M43" s="710"/>
      <c r="N43" s="710">
        <v>8.6</v>
      </c>
      <c r="O43" s="710"/>
      <c r="P43" s="710">
        <v>12</v>
      </c>
      <c r="Q43" s="710"/>
      <c r="R43" s="710">
        <v>13.3</v>
      </c>
      <c r="S43" s="710"/>
      <c r="T43" s="710">
        <v>10.4</v>
      </c>
      <c r="U43" s="710"/>
      <c r="V43" s="710">
        <v>11.9</v>
      </c>
      <c r="W43" s="710"/>
      <c r="X43" s="710">
        <v>12.8</v>
      </c>
      <c r="Y43" s="439"/>
      <c r="Z43" s="694" t="s">
        <v>567</v>
      </c>
      <c r="AA43" s="439"/>
    </row>
    <row r="44" spans="1:29" ht="15" customHeight="1">
      <c r="A44" s="694" t="s">
        <v>568</v>
      </c>
      <c r="B44" s="710">
        <v>11.3</v>
      </c>
      <c r="C44" s="710"/>
      <c r="D44" s="710">
        <v>13.8</v>
      </c>
      <c r="E44" s="710"/>
      <c r="F44" s="710">
        <v>10</v>
      </c>
      <c r="G44" s="710"/>
      <c r="H44" s="710">
        <v>8.6999999999999993</v>
      </c>
      <c r="I44" s="710"/>
      <c r="J44" s="710">
        <v>12.5</v>
      </c>
      <c r="K44" s="710"/>
      <c r="L44" s="710">
        <v>6.9</v>
      </c>
      <c r="M44" s="710"/>
      <c r="N44" s="710">
        <v>15.1</v>
      </c>
      <c r="O44" s="710"/>
      <c r="P44" s="710">
        <v>13.6</v>
      </c>
      <c r="Q44" s="710"/>
      <c r="R44" s="710">
        <v>5.3</v>
      </c>
      <c r="S44" s="710"/>
      <c r="T44" s="710">
        <v>16.7</v>
      </c>
      <c r="U44" s="710"/>
      <c r="V44" s="710">
        <v>11.8</v>
      </c>
      <c r="W44" s="710"/>
      <c r="X44" s="710">
        <v>17</v>
      </c>
      <c r="Y44" s="439"/>
      <c r="Z44" s="694" t="s">
        <v>568</v>
      </c>
      <c r="AA44" s="439"/>
    </row>
    <row r="45" spans="1:29" ht="15" customHeight="1">
      <c r="A45" s="694" t="s">
        <v>354</v>
      </c>
      <c r="B45" s="710">
        <v>10.199999999999999</v>
      </c>
      <c r="C45" s="710"/>
      <c r="D45" s="710">
        <v>10.1</v>
      </c>
      <c r="E45" s="710"/>
      <c r="F45" s="710">
        <v>10.4</v>
      </c>
      <c r="G45" s="710"/>
      <c r="H45" s="710">
        <v>6.8</v>
      </c>
      <c r="I45" s="710"/>
      <c r="J45" s="710">
        <v>5</v>
      </c>
      <c r="K45" s="710"/>
      <c r="L45" s="710">
        <v>8.1</v>
      </c>
      <c r="M45" s="710"/>
      <c r="N45" s="710">
        <v>10.5</v>
      </c>
      <c r="O45" s="710"/>
      <c r="P45" s="710">
        <v>13.1</v>
      </c>
      <c r="Q45" s="710"/>
      <c r="R45" s="710">
        <v>47.4</v>
      </c>
      <c r="S45" s="710"/>
      <c r="T45" s="710">
        <v>14.6</v>
      </c>
      <c r="U45" s="710"/>
      <c r="V45" s="710">
        <v>19.7</v>
      </c>
      <c r="W45" s="710"/>
      <c r="X45" s="710">
        <v>5.2</v>
      </c>
      <c r="Y45" s="439"/>
      <c r="Z45" s="694" t="s">
        <v>354</v>
      </c>
      <c r="AA45" s="439"/>
    </row>
    <row r="46" spans="1:29" ht="15" customHeight="1">
      <c r="A46" s="694" t="s">
        <v>570</v>
      </c>
      <c r="B46" s="710">
        <v>12.3</v>
      </c>
      <c r="C46" s="710"/>
      <c r="D46" s="710">
        <v>9.8000000000000007</v>
      </c>
      <c r="E46" s="710"/>
      <c r="F46" s="710">
        <v>13.7</v>
      </c>
      <c r="G46" s="710"/>
      <c r="H46" s="710">
        <v>13.8</v>
      </c>
      <c r="I46" s="710"/>
      <c r="J46" s="710">
        <v>11.4</v>
      </c>
      <c r="K46" s="710"/>
      <c r="L46" s="710">
        <v>16.3</v>
      </c>
      <c r="M46" s="710"/>
      <c r="N46" s="710">
        <v>2.2000000000000002</v>
      </c>
      <c r="O46" s="710"/>
      <c r="P46" s="710">
        <v>13.4</v>
      </c>
      <c r="Q46" s="710"/>
      <c r="R46" s="710">
        <v>34.6</v>
      </c>
      <c r="S46" s="710"/>
      <c r="T46" s="710">
        <v>12.6</v>
      </c>
      <c r="U46" s="710"/>
      <c r="V46" s="710">
        <v>11.7</v>
      </c>
      <c r="W46" s="710"/>
      <c r="X46" s="710">
        <v>13.3</v>
      </c>
      <c r="Y46" s="439"/>
      <c r="Z46" s="694" t="s">
        <v>570</v>
      </c>
      <c r="AA46" s="439"/>
    </row>
    <row r="47" spans="1:29" ht="30" customHeight="1">
      <c r="A47" s="532" t="s">
        <v>1292</v>
      </c>
      <c r="N47" s="532" t="s">
        <v>1292</v>
      </c>
    </row>
    <row r="48" spans="1:29" ht="30.95" customHeight="1">
      <c r="A48" s="436" t="s">
        <v>345</v>
      </c>
      <c r="B48" s="710">
        <v>11.4</v>
      </c>
      <c r="C48" s="710"/>
      <c r="D48" s="710">
        <v>9.1999999999999993</v>
      </c>
      <c r="E48" s="710"/>
      <c r="F48" s="710">
        <v>13.6</v>
      </c>
      <c r="G48" s="710"/>
      <c r="H48" s="710">
        <v>10.6</v>
      </c>
      <c r="I48" s="710"/>
      <c r="J48" s="710">
        <v>4</v>
      </c>
      <c r="K48" s="710"/>
      <c r="L48" s="710">
        <v>17.5</v>
      </c>
      <c r="M48" s="710"/>
      <c r="N48" s="710">
        <v>11.5</v>
      </c>
      <c r="O48" s="710"/>
      <c r="P48" s="710">
        <v>12.1</v>
      </c>
      <c r="Q48" s="710"/>
      <c r="R48" s="710">
        <v>12.4</v>
      </c>
      <c r="S48" s="710"/>
      <c r="T48" s="710">
        <v>17.399999999999999</v>
      </c>
      <c r="U48" s="710"/>
      <c r="V48" s="710">
        <v>8.6</v>
      </c>
      <c r="W48" s="710"/>
      <c r="X48" s="710">
        <v>14.7</v>
      </c>
      <c r="Y48" s="439"/>
      <c r="Z48" s="436" t="s">
        <v>345</v>
      </c>
      <c r="AA48" s="439"/>
      <c r="AB48" s="439"/>
      <c r="AC48" s="439"/>
    </row>
    <row r="49" spans="1:29" ht="24.95" customHeight="1">
      <c r="A49" s="436" t="s">
        <v>598</v>
      </c>
      <c r="B49" s="710">
        <v>10.3</v>
      </c>
      <c r="C49" s="710"/>
      <c r="D49" s="710">
        <v>7.1</v>
      </c>
      <c r="E49" s="710"/>
      <c r="F49" s="710">
        <v>13.9</v>
      </c>
      <c r="G49" s="710"/>
      <c r="H49" s="710">
        <v>7.1</v>
      </c>
      <c r="I49" s="710"/>
      <c r="J49" s="710">
        <v>-0.3</v>
      </c>
      <c r="K49" s="710"/>
      <c r="L49" s="710">
        <v>16.3</v>
      </c>
      <c r="M49" s="710"/>
      <c r="N49" s="710">
        <v>11.4</v>
      </c>
      <c r="O49" s="710"/>
      <c r="P49" s="710">
        <v>13</v>
      </c>
      <c r="Q49" s="710"/>
      <c r="R49" s="710">
        <v>17.600000000000001</v>
      </c>
      <c r="S49" s="710"/>
      <c r="T49" s="710">
        <v>14.4</v>
      </c>
      <c r="U49" s="710"/>
      <c r="V49" s="710">
        <v>10.5</v>
      </c>
      <c r="W49" s="710"/>
      <c r="X49" s="710">
        <v>16</v>
      </c>
      <c r="Y49" s="439"/>
      <c r="Z49" s="436" t="s">
        <v>598</v>
      </c>
      <c r="AA49" s="439"/>
      <c r="AB49" s="439"/>
      <c r="AC49" s="439"/>
    </row>
    <row r="50" spans="1:29" ht="15" customHeight="1">
      <c r="A50" s="436" t="s">
        <v>599</v>
      </c>
      <c r="B50" s="710">
        <v>11.8</v>
      </c>
      <c r="C50" s="710"/>
      <c r="D50" s="710">
        <v>9.4</v>
      </c>
      <c r="E50" s="710"/>
      <c r="F50" s="710">
        <v>15.1</v>
      </c>
      <c r="G50" s="710"/>
      <c r="H50" s="710">
        <v>10.6</v>
      </c>
      <c r="I50" s="710"/>
      <c r="J50" s="710">
        <v>0.6</v>
      </c>
      <c r="K50" s="710"/>
      <c r="L50" s="710">
        <v>25.4</v>
      </c>
      <c r="M50" s="710"/>
      <c r="N50" s="710">
        <v>13.9</v>
      </c>
      <c r="O50" s="710"/>
      <c r="P50" s="710">
        <v>11.1</v>
      </c>
      <c r="Q50" s="710"/>
      <c r="R50" s="710">
        <v>-3.8</v>
      </c>
      <c r="S50" s="710"/>
      <c r="T50" s="710">
        <v>16.8</v>
      </c>
      <c r="U50" s="710"/>
      <c r="V50" s="710">
        <v>6</v>
      </c>
      <c r="W50" s="710"/>
      <c r="X50" s="710">
        <v>16.5</v>
      </c>
      <c r="Y50" s="439"/>
      <c r="Z50" s="436" t="s">
        <v>599</v>
      </c>
      <c r="AA50" s="439"/>
      <c r="AB50" s="439"/>
      <c r="AC50" s="439"/>
    </row>
    <row r="51" spans="1:29" ht="15" customHeight="1">
      <c r="A51" s="436" t="s">
        <v>600</v>
      </c>
      <c r="B51" s="710">
        <v>14.7</v>
      </c>
      <c r="C51" s="710"/>
      <c r="D51" s="710">
        <v>15.3</v>
      </c>
      <c r="E51" s="710"/>
      <c r="F51" s="710">
        <v>13.9</v>
      </c>
      <c r="G51" s="710"/>
      <c r="H51" s="710">
        <v>6.6</v>
      </c>
      <c r="I51" s="710"/>
      <c r="J51" s="710">
        <v>26.4</v>
      </c>
      <c r="K51" s="710"/>
      <c r="L51" s="710">
        <v>0</v>
      </c>
      <c r="M51" s="710"/>
      <c r="N51" s="710">
        <v>11.9</v>
      </c>
      <c r="O51" s="710"/>
      <c r="P51" s="710">
        <v>31.3</v>
      </c>
      <c r="Q51" s="710"/>
      <c r="R51" s="710">
        <v>28.6</v>
      </c>
      <c r="S51" s="710"/>
      <c r="T51" s="710">
        <v>22</v>
      </c>
      <c r="U51" s="710"/>
      <c r="V51" s="710">
        <v>33.1</v>
      </c>
      <c r="W51" s="710"/>
      <c r="X51" s="710">
        <v>35.4</v>
      </c>
      <c r="Y51" s="439"/>
      <c r="Z51" s="436" t="s">
        <v>600</v>
      </c>
      <c r="AA51" s="439"/>
      <c r="AB51" s="439"/>
      <c r="AC51" s="439"/>
    </row>
    <row r="52" spans="1:29" ht="15" customHeight="1">
      <c r="A52" s="436" t="s">
        <v>601</v>
      </c>
      <c r="B52" s="710">
        <v>13.7</v>
      </c>
      <c r="C52" s="710"/>
      <c r="D52" s="710">
        <v>16.5</v>
      </c>
      <c r="E52" s="710"/>
      <c r="F52" s="710">
        <v>11.8</v>
      </c>
      <c r="G52" s="710"/>
      <c r="H52" s="710">
        <v>20.3</v>
      </c>
      <c r="I52" s="710"/>
      <c r="J52" s="710">
        <v>21.7</v>
      </c>
      <c r="K52" s="710"/>
      <c r="L52" s="710">
        <v>19.8</v>
      </c>
      <c r="M52" s="710"/>
      <c r="N52" s="710">
        <v>8.3000000000000007</v>
      </c>
      <c r="O52" s="710"/>
      <c r="P52" s="710">
        <v>9.5</v>
      </c>
      <c r="Q52" s="710"/>
      <c r="R52" s="710">
        <v>35.299999999999997</v>
      </c>
      <c r="S52" s="710"/>
      <c r="T52" s="710">
        <v>41.3</v>
      </c>
      <c r="U52" s="710"/>
      <c r="V52" s="710">
        <v>3</v>
      </c>
      <c r="W52" s="710"/>
      <c r="X52" s="710">
        <v>9.3000000000000007</v>
      </c>
      <c r="Y52" s="439"/>
      <c r="Z52" s="436" t="s">
        <v>601</v>
      </c>
      <c r="AA52" s="439"/>
      <c r="AB52" s="439"/>
      <c r="AC52" s="439"/>
    </row>
    <row r="53" spans="1:29" ht="15" customHeight="1">
      <c r="A53" s="436" t="s">
        <v>602</v>
      </c>
      <c r="B53" s="710">
        <v>21.8</v>
      </c>
      <c r="C53" s="710"/>
      <c r="D53" s="710">
        <v>12.9</v>
      </c>
      <c r="E53" s="710"/>
      <c r="F53" s="710">
        <v>29.9</v>
      </c>
      <c r="G53" s="710"/>
      <c r="H53" s="710">
        <v>12.7</v>
      </c>
      <c r="I53" s="710"/>
      <c r="J53" s="710">
        <v>-13.2</v>
      </c>
      <c r="K53" s="710"/>
      <c r="L53" s="710">
        <v>36.799999999999997</v>
      </c>
      <c r="M53" s="710"/>
      <c r="N53" s="710">
        <v>30.7</v>
      </c>
      <c r="O53" s="710"/>
      <c r="P53" s="710">
        <v>25.3</v>
      </c>
      <c r="Q53" s="710"/>
      <c r="R53" s="710">
        <v>0</v>
      </c>
      <c r="S53" s="710"/>
      <c r="T53" s="710">
        <v>50</v>
      </c>
      <c r="U53" s="710"/>
      <c r="V53" s="710">
        <v>32.299999999999997</v>
      </c>
      <c r="W53" s="710"/>
      <c r="X53" s="710">
        <v>3.8</v>
      </c>
      <c r="Y53" s="439"/>
      <c r="Z53" s="436" t="s">
        <v>602</v>
      </c>
      <c r="AA53" s="439"/>
      <c r="AB53" s="439"/>
      <c r="AC53" s="439"/>
    </row>
    <row r="54" spans="1:29" ht="15" customHeight="1">
      <c r="A54" s="436" t="s">
        <v>814</v>
      </c>
      <c r="B54" s="710">
        <v>15.9</v>
      </c>
      <c r="C54" s="710"/>
      <c r="D54" s="710">
        <v>31.4</v>
      </c>
      <c r="E54" s="710"/>
      <c r="F54" s="710">
        <v>-3.4</v>
      </c>
      <c r="G54" s="710"/>
      <c r="H54" s="710">
        <v>19.100000000000001</v>
      </c>
      <c r="I54" s="710"/>
      <c r="J54" s="710">
        <v>30.1</v>
      </c>
      <c r="K54" s="710"/>
      <c r="L54" s="710">
        <v>-4.8</v>
      </c>
      <c r="M54" s="710"/>
      <c r="N54" s="710">
        <v>33.299999999999997</v>
      </c>
      <c r="O54" s="710"/>
      <c r="P54" s="710">
        <v>-0.4</v>
      </c>
      <c r="Q54" s="710"/>
      <c r="R54" s="710">
        <v>100</v>
      </c>
      <c r="S54" s="710"/>
      <c r="T54" s="710">
        <v>26.3</v>
      </c>
      <c r="U54" s="710"/>
      <c r="V54" s="710">
        <v>-9.6</v>
      </c>
      <c r="W54" s="710"/>
      <c r="X54" s="710">
        <v>8.9</v>
      </c>
      <c r="Y54" s="439"/>
      <c r="Z54" s="436" t="s">
        <v>814</v>
      </c>
      <c r="AA54" s="439"/>
      <c r="AB54" s="439"/>
      <c r="AC54" s="439"/>
    </row>
    <row r="55" spans="1:29" ht="15" customHeight="1">
      <c r="A55" s="436" t="s">
        <v>815</v>
      </c>
      <c r="B55" s="710">
        <v>10.4</v>
      </c>
      <c r="C55" s="710"/>
      <c r="D55" s="710">
        <v>10.3</v>
      </c>
      <c r="E55" s="710"/>
      <c r="F55" s="710">
        <v>10.4</v>
      </c>
      <c r="G55" s="710"/>
      <c r="H55" s="710">
        <v>11.4</v>
      </c>
      <c r="I55" s="710"/>
      <c r="J55" s="710">
        <v>11.1</v>
      </c>
      <c r="K55" s="710"/>
      <c r="L55" s="710">
        <v>12</v>
      </c>
      <c r="M55" s="710"/>
      <c r="N55" s="710">
        <v>7.9</v>
      </c>
      <c r="O55" s="710"/>
      <c r="P55" s="710">
        <v>11.2</v>
      </c>
      <c r="Q55" s="710"/>
      <c r="R55" s="710">
        <v>220</v>
      </c>
      <c r="S55" s="710"/>
      <c r="T55" s="710">
        <v>7.3</v>
      </c>
      <c r="U55" s="710"/>
      <c r="V55" s="710">
        <v>9.4</v>
      </c>
      <c r="W55" s="710"/>
      <c r="X55" s="710">
        <v>9.6999999999999993</v>
      </c>
      <c r="Y55" s="439"/>
      <c r="Z55" s="436" t="s">
        <v>815</v>
      </c>
      <c r="AA55" s="439"/>
      <c r="AB55" s="439"/>
      <c r="AC55" s="439"/>
    </row>
    <row r="56" spans="1:29" ht="15" customHeight="1">
      <c r="A56" s="436" t="s">
        <v>816</v>
      </c>
      <c r="B56" s="710">
        <v>1.3</v>
      </c>
      <c r="C56" s="710"/>
      <c r="D56" s="710">
        <v>-6.8</v>
      </c>
      <c r="E56" s="710"/>
      <c r="F56" s="710">
        <v>7.8</v>
      </c>
      <c r="G56" s="710"/>
      <c r="H56" s="710">
        <v>3.7</v>
      </c>
      <c r="I56" s="710"/>
      <c r="J56" s="710">
        <v>3.5</v>
      </c>
      <c r="K56" s="710"/>
      <c r="L56" s="710">
        <v>3.8</v>
      </c>
      <c r="M56" s="710"/>
      <c r="N56" s="710">
        <v>-12.9</v>
      </c>
      <c r="O56" s="710"/>
      <c r="P56" s="710">
        <v>8.8000000000000007</v>
      </c>
      <c r="Q56" s="710"/>
      <c r="R56" s="710">
        <v>-17.600000000000001</v>
      </c>
      <c r="S56" s="710"/>
      <c r="T56" s="710">
        <v>-1.8</v>
      </c>
      <c r="U56" s="710"/>
      <c r="V56" s="710">
        <v>5.7</v>
      </c>
      <c r="W56" s="710"/>
      <c r="X56" s="710">
        <v>18.600000000000001</v>
      </c>
      <c r="Y56" s="439"/>
      <c r="Z56" s="436" t="s">
        <v>816</v>
      </c>
      <c r="AA56" s="439"/>
      <c r="AB56" s="439"/>
      <c r="AC56" s="439"/>
    </row>
    <row r="57" spans="1:29" ht="15" customHeight="1">
      <c r="A57" s="436" t="s">
        <v>817</v>
      </c>
      <c r="B57" s="710">
        <v>9.8000000000000007</v>
      </c>
      <c r="C57" s="710"/>
      <c r="D57" s="710">
        <v>7.1</v>
      </c>
      <c r="E57" s="710"/>
      <c r="F57" s="710">
        <v>12.3</v>
      </c>
      <c r="G57" s="710"/>
      <c r="H57" s="710">
        <v>8.6</v>
      </c>
      <c r="I57" s="710"/>
      <c r="J57" s="710">
        <v>-2.1</v>
      </c>
      <c r="K57" s="710"/>
      <c r="L57" s="710">
        <v>16.399999999999999</v>
      </c>
      <c r="M57" s="710"/>
      <c r="N57" s="710">
        <v>11.3</v>
      </c>
      <c r="O57" s="710"/>
      <c r="P57" s="710">
        <v>10.199999999999999</v>
      </c>
      <c r="Q57" s="710"/>
      <c r="R57" s="710">
        <v>-25.4</v>
      </c>
      <c r="S57" s="710"/>
      <c r="T57" s="710">
        <v>33.299999999999997</v>
      </c>
      <c r="U57" s="710"/>
      <c r="V57" s="710">
        <v>8.1999999999999993</v>
      </c>
      <c r="W57" s="710"/>
      <c r="X57" s="710">
        <v>9.6999999999999993</v>
      </c>
      <c r="Y57" s="439"/>
      <c r="Z57" s="436" t="s">
        <v>817</v>
      </c>
      <c r="AA57" s="439"/>
      <c r="AB57" s="439"/>
      <c r="AC57" s="439"/>
    </row>
    <row r="58" spans="1:29" ht="15" customHeight="1">
      <c r="A58" s="436" t="s">
        <v>818</v>
      </c>
      <c r="B58" s="710">
        <v>12.9</v>
      </c>
      <c r="C58" s="710"/>
      <c r="D58" s="710">
        <v>7.2</v>
      </c>
      <c r="E58" s="710"/>
      <c r="F58" s="710">
        <v>19.5</v>
      </c>
      <c r="G58" s="710"/>
      <c r="H58" s="710">
        <v>10.9</v>
      </c>
      <c r="I58" s="710"/>
      <c r="J58" s="710">
        <v>2.4</v>
      </c>
      <c r="K58" s="710"/>
      <c r="L58" s="710">
        <v>22.5</v>
      </c>
      <c r="M58" s="710"/>
      <c r="N58" s="710">
        <v>7.5</v>
      </c>
      <c r="O58" s="710"/>
      <c r="P58" s="710">
        <v>20</v>
      </c>
      <c r="Q58" s="710"/>
      <c r="R58" s="710">
        <v>40</v>
      </c>
      <c r="S58" s="710"/>
      <c r="T58" s="710">
        <v>42.7</v>
      </c>
      <c r="U58" s="710"/>
      <c r="V58" s="710">
        <v>11.3</v>
      </c>
      <c r="W58" s="710"/>
      <c r="X58" s="710">
        <v>24.2</v>
      </c>
      <c r="Y58" s="439"/>
      <c r="Z58" s="436" t="s">
        <v>818</v>
      </c>
      <c r="AA58" s="439"/>
      <c r="AB58" s="439"/>
      <c r="AC58" s="439"/>
    </row>
    <row r="59" spans="1:29" ht="15" customHeight="1">
      <c r="A59" s="436" t="s">
        <v>565</v>
      </c>
      <c r="B59" s="710">
        <v>15.5</v>
      </c>
      <c r="C59" s="710"/>
      <c r="D59" s="710">
        <v>18.7</v>
      </c>
      <c r="E59" s="710"/>
      <c r="F59" s="710">
        <v>13.4</v>
      </c>
      <c r="G59" s="710"/>
      <c r="H59" s="710">
        <v>16.100000000000001</v>
      </c>
      <c r="I59" s="710"/>
      <c r="J59" s="710">
        <v>8.6</v>
      </c>
      <c r="K59" s="710"/>
      <c r="L59" s="710">
        <v>23.8</v>
      </c>
      <c r="M59" s="710"/>
      <c r="N59" s="710">
        <v>24.7</v>
      </c>
      <c r="O59" s="710"/>
      <c r="P59" s="710">
        <v>11.8</v>
      </c>
      <c r="Q59" s="710"/>
      <c r="R59" s="710">
        <v>19</v>
      </c>
      <c r="S59" s="710"/>
      <c r="T59" s="710">
        <v>29</v>
      </c>
      <c r="U59" s="710"/>
      <c r="V59" s="710">
        <v>7.8</v>
      </c>
      <c r="W59" s="710"/>
      <c r="X59" s="710">
        <v>13</v>
      </c>
      <c r="Y59" s="439"/>
      <c r="Z59" s="436" t="s">
        <v>565</v>
      </c>
      <c r="AA59" s="439"/>
      <c r="AB59" s="439"/>
      <c r="AC59" s="439"/>
    </row>
    <row r="60" spans="1:29" ht="15" customHeight="1">
      <c r="A60" s="436" t="s">
        <v>566</v>
      </c>
      <c r="B60" s="710">
        <v>5.3</v>
      </c>
      <c r="C60" s="710"/>
      <c r="D60" s="710">
        <v>-1.9</v>
      </c>
      <c r="E60" s="710"/>
      <c r="F60" s="710">
        <v>10.199999999999999</v>
      </c>
      <c r="G60" s="710"/>
      <c r="H60" s="710">
        <v>-4</v>
      </c>
      <c r="I60" s="710"/>
      <c r="J60" s="710">
        <v>-10.5</v>
      </c>
      <c r="K60" s="710"/>
      <c r="L60" s="710">
        <v>3.7</v>
      </c>
      <c r="M60" s="710"/>
      <c r="N60" s="710">
        <v>3.3</v>
      </c>
      <c r="O60" s="710"/>
      <c r="P60" s="710">
        <v>12.4</v>
      </c>
      <c r="Q60" s="710"/>
      <c r="R60" s="710">
        <v>133.30000000000001</v>
      </c>
      <c r="S60" s="710"/>
      <c r="T60" s="710">
        <v>-8.6999999999999993</v>
      </c>
      <c r="U60" s="710"/>
      <c r="V60" s="710">
        <v>9.6</v>
      </c>
      <c r="W60" s="710"/>
      <c r="X60" s="710">
        <v>15.3</v>
      </c>
      <c r="Y60" s="439"/>
      <c r="Z60" s="436" t="s">
        <v>566</v>
      </c>
      <c r="AA60" s="439"/>
      <c r="AB60" s="439"/>
      <c r="AC60" s="439"/>
    </row>
    <row r="61" spans="1:29" ht="15" customHeight="1">
      <c r="A61" s="436" t="s">
        <v>567</v>
      </c>
      <c r="B61" s="710">
        <v>10.6</v>
      </c>
      <c r="C61" s="710"/>
      <c r="D61" s="710">
        <v>12.3</v>
      </c>
      <c r="E61" s="710"/>
      <c r="F61" s="710">
        <v>9.4</v>
      </c>
      <c r="G61" s="710"/>
      <c r="H61" s="710">
        <v>9.8000000000000007</v>
      </c>
      <c r="I61" s="710"/>
      <c r="J61" s="710">
        <v>8.1999999999999993</v>
      </c>
      <c r="K61" s="710"/>
      <c r="L61" s="710">
        <v>10.9</v>
      </c>
      <c r="M61" s="710"/>
      <c r="N61" s="710">
        <v>20</v>
      </c>
      <c r="O61" s="710"/>
      <c r="P61" s="710">
        <v>8.4</v>
      </c>
      <c r="Q61" s="710"/>
      <c r="R61" s="710">
        <v>21.4</v>
      </c>
      <c r="S61" s="710"/>
      <c r="T61" s="710">
        <v>6.8</v>
      </c>
      <c r="U61" s="710"/>
      <c r="V61" s="710">
        <v>6</v>
      </c>
      <c r="W61" s="710"/>
      <c r="X61" s="710">
        <v>11.5</v>
      </c>
      <c r="Y61" s="439"/>
      <c r="Z61" s="436" t="s">
        <v>567</v>
      </c>
      <c r="AA61" s="439"/>
      <c r="AB61" s="439"/>
      <c r="AC61" s="439"/>
    </row>
    <row r="62" spans="1:29" ht="15" customHeight="1">
      <c r="A62" s="436" t="s">
        <v>568</v>
      </c>
      <c r="B62" s="710">
        <v>8.4</v>
      </c>
      <c r="C62" s="710"/>
      <c r="D62" s="710">
        <v>7.1</v>
      </c>
      <c r="E62" s="710"/>
      <c r="F62" s="710">
        <v>9</v>
      </c>
      <c r="G62" s="710"/>
      <c r="H62" s="710">
        <v>15.5</v>
      </c>
      <c r="I62" s="710"/>
      <c r="J62" s="710">
        <v>8.9</v>
      </c>
      <c r="K62" s="710"/>
      <c r="L62" s="710">
        <v>18.7</v>
      </c>
      <c r="M62" s="710"/>
      <c r="N62" s="710">
        <v>6.8</v>
      </c>
      <c r="O62" s="710"/>
      <c r="P62" s="710">
        <v>0.1</v>
      </c>
      <c r="Q62" s="710"/>
      <c r="R62" s="710">
        <v>-4.8</v>
      </c>
      <c r="S62" s="710"/>
      <c r="T62" s="710">
        <v>4.5</v>
      </c>
      <c r="U62" s="710"/>
      <c r="V62" s="710">
        <v>1.8</v>
      </c>
      <c r="W62" s="710"/>
      <c r="X62" s="710">
        <v>-3.3</v>
      </c>
      <c r="Y62" s="439"/>
      <c r="Z62" s="436" t="s">
        <v>568</v>
      </c>
      <c r="AA62" s="439"/>
      <c r="AB62" s="439"/>
      <c r="AC62" s="439"/>
    </row>
    <row r="63" spans="1:29" ht="15" customHeight="1">
      <c r="A63" s="436" t="s">
        <v>354</v>
      </c>
      <c r="B63" s="710">
        <v>14.9</v>
      </c>
      <c r="C63" s="710"/>
      <c r="D63" s="710">
        <v>11.5</v>
      </c>
      <c r="E63" s="710"/>
      <c r="F63" s="710">
        <v>18.8</v>
      </c>
      <c r="G63" s="710"/>
      <c r="H63" s="710">
        <v>15.7</v>
      </c>
      <c r="I63" s="710"/>
      <c r="J63" s="710">
        <v>1.3</v>
      </c>
      <c r="K63" s="710"/>
      <c r="L63" s="710">
        <v>29</v>
      </c>
      <c r="M63" s="710"/>
      <c r="N63" s="710">
        <v>18.899999999999999</v>
      </c>
      <c r="O63" s="710"/>
      <c r="P63" s="710">
        <v>10.3</v>
      </c>
      <c r="Q63" s="710"/>
      <c r="R63" s="710">
        <v>0</v>
      </c>
      <c r="S63" s="710"/>
      <c r="T63" s="710">
        <v>-11.3</v>
      </c>
      <c r="U63" s="710"/>
      <c r="V63" s="710">
        <v>26.5</v>
      </c>
      <c r="W63" s="710"/>
      <c r="X63" s="710">
        <v>4.0999999999999996</v>
      </c>
      <c r="Y63" s="439"/>
      <c r="Z63" s="436" t="s">
        <v>354</v>
      </c>
      <c r="AA63" s="439"/>
      <c r="AB63" s="439"/>
      <c r="AC63" s="439"/>
    </row>
    <row r="64" spans="1:29" ht="15" customHeight="1">
      <c r="A64" s="436" t="s">
        <v>570</v>
      </c>
      <c r="B64" s="710">
        <v>9.3000000000000007</v>
      </c>
      <c r="C64" s="710"/>
      <c r="D64" s="710">
        <v>3.5</v>
      </c>
      <c r="E64" s="710"/>
      <c r="F64" s="710">
        <v>13.1</v>
      </c>
      <c r="G64" s="710"/>
      <c r="H64" s="710">
        <v>10.6</v>
      </c>
      <c r="I64" s="710"/>
      <c r="J64" s="710">
        <v>3</v>
      </c>
      <c r="K64" s="710"/>
      <c r="L64" s="710">
        <v>17.100000000000001</v>
      </c>
      <c r="M64" s="710"/>
      <c r="N64" s="710">
        <v>-4.0999999999999996</v>
      </c>
      <c r="O64" s="710"/>
      <c r="P64" s="710">
        <v>11.5</v>
      </c>
      <c r="Q64" s="710"/>
      <c r="R64" s="710">
        <v>29.6</v>
      </c>
      <c r="S64" s="710"/>
      <c r="T64" s="710">
        <v>9.5</v>
      </c>
      <c r="U64" s="710"/>
      <c r="V64" s="710">
        <v>6</v>
      </c>
      <c r="W64" s="710"/>
      <c r="X64" s="710">
        <v>17.5</v>
      </c>
      <c r="Y64" s="439"/>
      <c r="Z64" s="436" t="s">
        <v>570</v>
      </c>
      <c r="AA64" s="439"/>
      <c r="AB64" s="439"/>
      <c r="AC64" s="439"/>
    </row>
    <row r="65" spans="1:14" ht="20.100000000000001" customHeight="1">
      <c r="B65" s="435"/>
      <c r="C65" s="435"/>
      <c r="D65" s="435"/>
      <c r="E65" s="435"/>
      <c r="F65" s="435"/>
    </row>
    <row r="66" spans="1:14" ht="18.95" customHeight="1">
      <c r="A66" s="896" t="s">
        <v>1741</v>
      </c>
      <c r="B66" s="896"/>
      <c r="C66" s="896"/>
      <c r="D66" s="896"/>
      <c r="E66" s="896"/>
      <c r="F66" s="896"/>
      <c r="N66" s="896" t="s">
        <v>1741</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1" t="s">
        <v>6</v>
      </c>
      <c r="B3" s="644"/>
      <c r="C3" s="644"/>
      <c r="D3" s="644"/>
      <c r="E3" s="644"/>
      <c r="F3" s="644"/>
      <c r="G3" s="644"/>
      <c r="H3" s="644"/>
      <c r="I3" s="644"/>
      <c r="J3" s="661" t="s">
        <v>6</v>
      </c>
      <c r="K3" s="644"/>
      <c r="M3" s="661"/>
      <c r="N3" s="646"/>
      <c r="O3" s="646"/>
      <c r="P3" s="646"/>
      <c r="Q3" s="646"/>
      <c r="R3" s="646"/>
      <c r="S3" s="646"/>
      <c r="T3" s="646"/>
      <c r="U3" s="646"/>
      <c r="V3" s="646"/>
    </row>
    <row r="4" spans="1:24" ht="15" customHeight="1">
      <c r="A4" s="661" t="s">
        <v>1489</v>
      </c>
      <c r="B4" s="644"/>
      <c r="C4" s="644"/>
      <c r="D4" s="644"/>
      <c r="E4" s="644"/>
      <c r="F4" s="644"/>
      <c r="G4" s="644"/>
      <c r="H4" s="644"/>
      <c r="I4" s="644"/>
      <c r="J4" s="661" t="s">
        <v>1489</v>
      </c>
      <c r="K4" s="644"/>
      <c r="M4" s="661"/>
      <c r="N4" s="646"/>
      <c r="O4" s="646"/>
      <c r="P4" s="646"/>
      <c r="Q4" s="646"/>
      <c r="R4" s="646"/>
      <c r="S4" s="646"/>
      <c r="T4" s="646"/>
      <c r="U4" s="646"/>
      <c r="V4" s="646"/>
    </row>
    <row r="5" spans="1:24" ht="15" customHeight="1">
      <c r="A5" s="656" t="s">
        <v>1293</v>
      </c>
      <c r="B5" s="644"/>
      <c r="C5" s="644"/>
      <c r="D5" s="644"/>
      <c r="E5" s="644"/>
      <c r="F5" s="644"/>
      <c r="G5" s="644"/>
      <c r="H5" s="644"/>
      <c r="I5" s="644"/>
      <c r="J5" s="656" t="s">
        <v>1293</v>
      </c>
      <c r="K5" s="644"/>
      <c r="M5" s="656"/>
      <c r="N5" s="646"/>
      <c r="O5" s="646"/>
      <c r="P5" s="646"/>
      <c r="Q5" s="646"/>
      <c r="R5" s="646"/>
      <c r="S5" s="646"/>
      <c r="T5" s="646"/>
      <c r="U5" s="646"/>
      <c r="V5" s="646"/>
    </row>
    <row r="6" spans="1:24" ht="15" customHeight="1">
      <c r="A6" s="661" t="s">
        <v>1490</v>
      </c>
      <c r="B6" s="644"/>
      <c r="C6" s="644"/>
      <c r="D6" s="644"/>
      <c r="E6" s="644"/>
      <c r="F6" s="644"/>
      <c r="G6" s="644"/>
      <c r="H6" s="644"/>
      <c r="I6" s="644"/>
      <c r="J6" s="661" t="s">
        <v>1490</v>
      </c>
      <c r="K6" s="644"/>
      <c r="M6" s="661"/>
      <c r="N6" s="646"/>
      <c r="O6" s="646"/>
      <c r="P6" s="646"/>
      <c r="Q6" s="646"/>
      <c r="R6" s="646"/>
      <c r="S6" s="646"/>
      <c r="T6" s="646"/>
      <c r="U6" s="646"/>
      <c r="V6" s="646"/>
    </row>
    <row r="7" spans="1:24" ht="15" customHeight="1">
      <c r="A7" s="662" t="s">
        <v>459</v>
      </c>
      <c r="B7" s="639"/>
      <c r="C7" s="639"/>
      <c r="D7" s="639"/>
      <c r="E7" s="639"/>
      <c r="F7" s="639"/>
      <c r="G7" s="639"/>
      <c r="H7" s="639"/>
      <c r="I7" s="639"/>
      <c r="J7" s="662" t="s">
        <v>459</v>
      </c>
      <c r="K7" s="639"/>
      <c r="M7" s="662"/>
      <c r="N7" s="640"/>
      <c r="O7" s="640"/>
      <c r="P7" s="640"/>
      <c r="Q7" s="640"/>
      <c r="R7" s="640"/>
      <c r="S7" s="640"/>
      <c r="T7" s="640"/>
      <c r="U7" s="640"/>
      <c r="V7" s="640"/>
    </row>
    <row r="8" spans="1:24" s="225" customFormat="1" ht="15.75" customHeight="1">
      <c r="A8" s="1162" t="s">
        <v>270</v>
      </c>
      <c r="B8" s="1142" t="s">
        <v>683</v>
      </c>
      <c r="C8" s="1162"/>
      <c r="D8" s="1150" t="s">
        <v>142</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598</v>
      </c>
      <c r="B13" s="644"/>
      <c r="C13" s="644"/>
      <c r="D13" s="644"/>
      <c r="E13" s="644"/>
      <c r="F13" s="644"/>
      <c r="G13" s="644"/>
      <c r="H13" s="644"/>
      <c r="I13" s="644"/>
      <c r="J13" s="394" t="s">
        <v>598</v>
      </c>
      <c r="K13" s="644"/>
      <c r="M13" s="394"/>
      <c r="N13" s="643"/>
      <c r="O13" s="643"/>
      <c r="P13" s="643"/>
      <c r="Q13" s="643"/>
      <c r="R13" s="643"/>
      <c r="S13" s="643"/>
      <c r="T13" s="643"/>
      <c r="U13" s="643"/>
      <c r="V13" s="643"/>
    </row>
    <row r="14" spans="1:24" ht="21.95" customHeight="1">
      <c r="A14" s="395" t="s">
        <v>765</v>
      </c>
      <c r="B14" s="656">
        <v>2019</v>
      </c>
      <c r="C14" s="659" t="s">
        <v>843</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396" t="s">
        <v>765</v>
      </c>
      <c r="X14" s="27"/>
    </row>
    <row r="15" spans="1:24" ht="15" customHeight="1">
      <c r="A15" s="395" t="s">
        <v>911</v>
      </c>
      <c r="B15" s="656" t="s">
        <v>353</v>
      </c>
      <c r="C15" s="659" t="s">
        <v>56</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396" t="s">
        <v>911</v>
      </c>
    </row>
    <row r="16" spans="1:24" ht="15" customHeight="1">
      <c r="A16" s="395" t="s">
        <v>912</v>
      </c>
      <c r="B16" s="656" t="s">
        <v>353</v>
      </c>
      <c r="C16" s="659" t="s">
        <v>61</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396" t="s">
        <v>912</v>
      </c>
    </row>
    <row r="17" spans="1:24" ht="15" customHeight="1">
      <c r="A17" s="395" t="s">
        <v>913</v>
      </c>
      <c r="B17" s="656" t="s">
        <v>353</v>
      </c>
      <c r="C17" s="659" t="s">
        <v>62</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396" t="s">
        <v>913</v>
      </c>
    </row>
    <row r="18" spans="1:24" ht="15" customHeight="1">
      <c r="A18" s="395" t="s">
        <v>914</v>
      </c>
      <c r="B18" s="656" t="s">
        <v>353</v>
      </c>
      <c r="C18" s="659" t="s">
        <v>699</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396" t="s">
        <v>914</v>
      </c>
    </row>
    <row r="19" spans="1:24" ht="15" customHeight="1">
      <c r="A19" s="395" t="s">
        <v>915</v>
      </c>
      <c r="B19" s="656" t="s">
        <v>353</v>
      </c>
      <c r="C19" s="659" t="s">
        <v>700</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396" t="s">
        <v>915</v>
      </c>
    </row>
    <row r="20" spans="1:24" ht="15" customHeight="1">
      <c r="A20" s="395" t="s">
        <v>916</v>
      </c>
      <c r="B20" s="656" t="s">
        <v>353</v>
      </c>
      <c r="C20" s="659" t="s">
        <v>701</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396" t="s">
        <v>916</v>
      </c>
    </row>
    <row r="21" spans="1:24" ht="15" customHeight="1">
      <c r="A21" s="395" t="s">
        <v>917</v>
      </c>
      <c r="B21" s="656" t="s">
        <v>353</v>
      </c>
      <c r="C21" s="659" t="s">
        <v>217</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396" t="s">
        <v>917</v>
      </c>
    </row>
    <row r="22" spans="1:24" ht="15" customHeight="1">
      <c r="A22" s="395" t="s">
        <v>918</v>
      </c>
      <c r="B22" s="656" t="s">
        <v>353</v>
      </c>
      <c r="C22" s="659" t="s">
        <v>195</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396" t="s">
        <v>918</v>
      </c>
    </row>
    <row r="23" spans="1:24" ht="15" customHeight="1">
      <c r="A23" s="395" t="s">
        <v>477</v>
      </c>
      <c r="B23" s="656" t="s">
        <v>353</v>
      </c>
      <c r="C23" s="659" t="s">
        <v>196</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396" t="s">
        <v>477</v>
      </c>
    </row>
    <row r="24" spans="1:24" ht="15" customHeight="1">
      <c r="A24" s="395" t="s">
        <v>478</v>
      </c>
      <c r="B24" s="656" t="s">
        <v>353</v>
      </c>
      <c r="C24" s="659" t="s">
        <v>197</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396" t="s">
        <v>478</v>
      </c>
    </row>
    <row r="25" spans="1:24" ht="15" customHeight="1">
      <c r="A25" s="395" t="s">
        <v>479</v>
      </c>
      <c r="B25" s="656" t="s">
        <v>353</v>
      </c>
      <c r="C25" s="659" t="s">
        <v>665</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396" t="s">
        <v>479</v>
      </c>
    </row>
    <row r="26" spans="1:24" ht="21.95" customHeight="1">
      <c r="A26" s="395" t="s">
        <v>452</v>
      </c>
      <c r="B26" s="656"/>
      <c r="C26" s="659" t="s">
        <v>352</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396" t="s">
        <v>452</v>
      </c>
    </row>
    <row r="27" spans="1:24" ht="26.1" customHeight="1">
      <c r="A27" s="397" t="s">
        <v>599</v>
      </c>
      <c r="B27" s="395"/>
      <c r="C27" s="395"/>
      <c r="D27" s="59"/>
      <c r="E27" s="59"/>
      <c r="F27" s="59"/>
      <c r="G27" s="59"/>
      <c r="H27" s="59"/>
      <c r="I27" s="59"/>
      <c r="J27" s="398" t="s">
        <v>599</v>
      </c>
      <c r="K27" s="59"/>
      <c r="M27" s="398"/>
      <c r="N27" s="59"/>
      <c r="O27" s="59"/>
      <c r="P27" s="59"/>
      <c r="Q27" s="59"/>
      <c r="R27" s="59"/>
      <c r="S27" s="59"/>
      <c r="T27" s="59"/>
      <c r="U27" s="59"/>
      <c r="V27" s="395"/>
    </row>
    <row r="28" spans="1:24" ht="21.95" customHeight="1">
      <c r="A28" s="395">
        <v>14</v>
      </c>
      <c r="B28" s="656">
        <v>2019</v>
      </c>
      <c r="C28" s="659" t="s">
        <v>843</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396" t="s">
        <v>292</v>
      </c>
      <c r="X28" s="27"/>
    </row>
    <row r="29" spans="1:24" ht="15" customHeight="1">
      <c r="A29" s="395">
        <v>15</v>
      </c>
      <c r="B29" s="656" t="s">
        <v>353</v>
      </c>
      <c r="C29" s="659" t="s">
        <v>56</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396" t="s">
        <v>295</v>
      </c>
    </row>
    <row r="30" spans="1:24" ht="15" customHeight="1">
      <c r="A30" s="395">
        <v>16</v>
      </c>
      <c r="B30" s="656" t="s">
        <v>353</v>
      </c>
      <c r="C30" s="659" t="s">
        <v>61</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396" t="s">
        <v>296</v>
      </c>
    </row>
    <row r="31" spans="1:24" ht="15" customHeight="1">
      <c r="A31" s="395">
        <v>17</v>
      </c>
      <c r="B31" s="656" t="s">
        <v>353</v>
      </c>
      <c r="C31" s="659" t="s">
        <v>62</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396" t="s">
        <v>297</v>
      </c>
    </row>
    <row r="32" spans="1:24" ht="15" customHeight="1">
      <c r="A32" s="395">
        <v>18</v>
      </c>
      <c r="B32" s="656" t="s">
        <v>353</v>
      </c>
      <c r="C32" s="659" t="s">
        <v>699</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396" t="s">
        <v>919</v>
      </c>
    </row>
    <row r="33" spans="1:24" ht="15" customHeight="1">
      <c r="A33" s="395">
        <v>19</v>
      </c>
      <c r="B33" s="656" t="s">
        <v>353</v>
      </c>
      <c r="C33" s="659" t="s">
        <v>700</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396" t="s">
        <v>920</v>
      </c>
    </row>
    <row r="34" spans="1:24" ht="15" customHeight="1">
      <c r="A34" s="395">
        <v>20</v>
      </c>
      <c r="B34" s="656" t="s">
        <v>353</v>
      </c>
      <c r="C34" s="659" t="s">
        <v>701</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396" t="s">
        <v>921</v>
      </c>
    </row>
    <row r="35" spans="1:24" ht="15" customHeight="1">
      <c r="A35" s="395">
        <v>21</v>
      </c>
      <c r="B35" s="656" t="s">
        <v>353</v>
      </c>
      <c r="C35" s="659" t="s">
        <v>217</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396" t="s">
        <v>922</v>
      </c>
    </row>
    <row r="36" spans="1:24" ht="15" customHeight="1">
      <c r="A36" s="395">
        <v>22</v>
      </c>
      <c r="B36" s="656" t="s">
        <v>353</v>
      </c>
      <c r="C36" s="659" t="s">
        <v>195</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396" t="s">
        <v>923</v>
      </c>
    </row>
    <row r="37" spans="1:24" ht="15" customHeight="1">
      <c r="A37" s="395">
        <v>23</v>
      </c>
      <c r="B37" s="656" t="s">
        <v>353</v>
      </c>
      <c r="C37" s="659" t="s">
        <v>196</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396" t="s">
        <v>924</v>
      </c>
    </row>
    <row r="38" spans="1:24" ht="15" customHeight="1">
      <c r="A38" s="395">
        <v>24</v>
      </c>
      <c r="B38" s="656" t="s">
        <v>353</v>
      </c>
      <c r="C38" s="659" t="s">
        <v>197</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396" t="s">
        <v>925</v>
      </c>
    </row>
    <row r="39" spans="1:24" ht="15" customHeight="1">
      <c r="A39" s="395">
        <v>25</v>
      </c>
      <c r="B39" s="656" t="s">
        <v>353</v>
      </c>
      <c r="C39" s="659" t="s">
        <v>665</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396" t="s">
        <v>926</v>
      </c>
    </row>
    <row r="40" spans="1:24" ht="21.95" customHeight="1">
      <c r="A40" s="395">
        <v>26</v>
      </c>
      <c r="B40" s="656"/>
      <c r="C40" s="659" t="s">
        <v>352</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396" t="s">
        <v>927</v>
      </c>
    </row>
    <row r="41" spans="1:24" ht="26.1" customHeight="1">
      <c r="A41" s="397" t="s">
        <v>600</v>
      </c>
      <c r="B41" s="395"/>
      <c r="C41" s="395"/>
      <c r="D41" s="59"/>
      <c r="E41" s="59"/>
      <c r="F41" s="59"/>
      <c r="G41" s="59"/>
      <c r="H41" s="59"/>
      <c r="I41" s="59"/>
      <c r="J41" s="398" t="s">
        <v>600</v>
      </c>
      <c r="K41" s="59"/>
      <c r="M41" s="398"/>
      <c r="N41" s="59"/>
      <c r="O41" s="59"/>
      <c r="P41" s="59"/>
      <c r="Q41" s="59"/>
      <c r="R41" s="59"/>
      <c r="S41" s="59"/>
      <c r="T41" s="59"/>
      <c r="U41" s="59"/>
      <c r="V41" s="395"/>
    </row>
    <row r="42" spans="1:24" ht="21.95" customHeight="1">
      <c r="A42" s="395" t="s">
        <v>657</v>
      </c>
      <c r="B42" s="656">
        <v>2019</v>
      </c>
      <c r="C42" s="659" t="s">
        <v>843</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396" t="s">
        <v>657</v>
      </c>
      <c r="X42" s="27"/>
    </row>
    <row r="43" spans="1:24" ht="15" customHeight="1">
      <c r="A43" s="395" t="s">
        <v>658</v>
      </c>
      <c r="B43" s="656" t="s">
        <v>353</v>
      </c>
      <c r="C43" s="659" t="s">
        <v>56</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396" t="s">
        <v>658</v>
      </c>
    </row>
    <row r="44" spans="1:24" ht="15" customHeight="1">
      <c r="A44" s="395" t="s">
        <v>659</v>
      </c>
      <c r="B44" s="656" t="s">
        <v>353</v>
      </c>
      <c r="C44" s="659" t="s">
        <v>61</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396" t="s">
        <v>659</v>
      </c>
    </row>
    <row r="45" spans="1:24" ht="15" customHeight="1">
      <c r="A45" s="395" t="s">
        <v>660</v>
      </c>
      <c r="B45" s="656" t="s">
        <v>353</v>
      </c>
      <c r="C45" s="659" t="s">
        <v>62</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396" t="s">
        <v>660</v>
      </c>
    </row>
    <row r="46" spans="1:24" ht="15" customHeight="1">
      <c r="A46" s="395" t="s">
        <v>732</v>
      </c>
      <c r="B46" s="656" t="s">
        <v>353</v>
      </c>
      <c r="C46" s="659" t="s">
        <v>699</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396" t="s">
        <v>732</v>
      </c>
    </row>
    <row r="47" spans="1:24" ht="15" customHeight="1">
      <c r="A47" s="395" t="s">
        <v>733</v>
      </c>
      <c r="B47" s="656" t="s">
        <v>353</v>
      </c>
      <c r="C47" s="659" t="s">
        <v>700</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396" t="s">
        <v>733</v>
      </c>
    </row>
    <row r="48" spans="1:24" ht="15" customHeight="1">
      <c r="A48" s="395" t="s">
        <v>720</v>
      </c>
      <c r="B48" s="656" t="s">
        <v>353</v>
      </c>
      <c r="C48" s="659" t="s">
        <v>701</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396" t="s">
        <v>720</v>
      </c>
    </row>
    <row r="49" spans="1:24" ht="15" customHeight="1">
      <c r="A49" s="395" t="s">
        <v>721</v>
      </c>
      <c r="B49" s="656" t="s">
        <v>353</v>
      </c>
      <c r="C49" s="659" t="s">
        <v>217</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396" t="s">
        <v>721</v>
      </c>
    </row>
    <row r="50" spans="1:24" ht="15" customHeight="1">
      <c r="A50" s="395" t="s">
        <v>264</v>
      </c>
      <c r="B50" s="656" t="s">
        <v>353</v>
      </c>
      <c r="C50" s="659" t="s">
        <v>195</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396" t="s">
        <v>264</v>
      </c>
    </row>
    <row r="51" spans="1:24" ht="15" customHeight="1">
      <c r="A51" s="395" t="s">
        <v>265</v>
      </c>
      <c r="B51" s="656" t="s">
        <v>353</v>
      </c>
      <c r="C51" s="659" t="s">
        <v>196</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396" t="s">
        <v>265</v>
      </c>
    </row>
    <row r="52" spans="1:24" ht="15" customHeight="1">
      <c r="A52" s="395" t="s">
        <v>266</v>
      </c>
      <c r="B52" s="656" t="s">
        <v>353</v>
      </c>
      <c r="C52" s="659" t="s">
        <v>197</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396" t="s">
        <v>266</v>
      </c>
    </row>
    <row r="53" spans="1:24" ht="15" customHeight="1">
      <c r="A53" s="395" t="s">
        <v>267</v>
      </c>
      <c r="B53" s="656" t="s">
        <v>353</v>
      </c>
      <c r="C53" s="659" t="s">
        <v>665</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396" t="s">
        <v>267</v>
      </c>
    </row>
    <row r="54" spans="1:24" ht="21.95" customHeight="1">
      <c r="A54" s="395" t="s">
        <v>268</v>
      </c>
      <c r="B54" s="656"/>
      <c r="C54" s="659" t="s">
        <v>352</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396" t="s">
        <v>268</v>
      </c>
    </row>
    <row r="55" spans="1:24" ht="26.1" customHeight="1">
      <c r="A55" s="397" t="s">
        <v>601</v>
      </c>
      <c r="B55" s="395"/>
      <c r="C55" s="395"/>
      <c r="D55" s="59"/>
      <c r="E55" s="59"/>
      <c r="F55" s="59"/>
      <c r="G55" s="59"/>
      <c r="H55" s="59"/>
      <c r="I55" s="59"/>
      <c r="J55" s="398" t="s">
        <v>601</v>
      </c>
      <c r="K55" s="59"/>
      <c r="M55" s="398"/>
      <c r="N55" s="59"/>
      <c r="O55" s="59"/>
      <c r="P55" s="59"/>
      <c r="Q55" s="59"/>
      <c r="R55" s="59"/>
      <c r="S55" s="59"/>
      <c r="T55" s="59"/>
      <c r="U55" s="59"/>
      <c r="V55" s="395"/>
    </row>
    <row r="56" spans="1:24" ht="21.95" customHeight="1">
      <c r="A56" s="395" t="s">
        <v>269</v>
      </c>
      <c r="B56" s="656">
        <v>2019</v>
      </c>
      <c r="C56" s="659" t="s">
        <v>843</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396" t="s">
        <v>269</v>
      </c>
      <c r="X56" s="27"/>
    </row>
    <row r="57" spans="1:24" ht="15" customHeight="1">
      <c r="A57" s="395" t="s">
        <v>1491</v>
      </c>
      <c r="B57" s="656" t="s">
        <v>353</v>
      </c>
      <c r="C57" s="659" t="s">
        <v>56</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396" t="s">
        <v>1491</v>
      </c>
    </row>
    <row r="58" spans="1:24" ht="15" customHeight="1">
      <c r="A58" s="395" t="s">
        <v>1492</v>
      </c>
      <c r="B58" s="656" t="s">
        <v>353</v>
      </c>
      <c r="C58" s="659" t="s">
        <v>61</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396" t="s">
        <v>1492</v>
      </c>
    </row>
    <row r="59" spans="1:24" ht="15" customHeight="1">
      <c r="A59" s="395" t="s">
        <v>1493</v>
      </c>
      <c r="B59" s="656" t="s">
        <v>353</v>
      </c>
      <c r="C59" s="659" t="s">
        <v>62</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396" t="s">
        <v>1493</v>
      </c>
    </row>
    <row r="60" spans="1:24" ht="15" customHeight="1">
      <c r="A60" s="395" t="s">
        <v>1494</v>
      </c>
      <c r="B60" s="656" t="s">
        <v>353</v>
      </c>
      <c r="C60" s="659" t="s">
        <v>699</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396" t="s">
        <v>1494</v>
      </c>
    </row>
    <row r="61" spans="1:24" ht="15" customHeight="1">
      <c r="A61" s="395" t="s">
        <v>1495</v>
      </c>
      <c r="B61" s="656" t="s">
        <v>353</v>
      </c>
      <c r="C61" s="659" t="s">
        <v>700</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396" t="s">
        <v>1495</v>
      </c>
    </row>
    <row r="62" spans="1:24" ht="15" customHeight="1">
      <c r="A62" s="395" t="s">
        <v>1496</v>
      </c>
      <c r="B62" s="656" t="s">
        <v>353</v>
      </c>
      <c r="C62" s="659" t="s">
        <v>701</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396" t="s">
        <v>1496</v>
      </c>
    </row>
    <row r="63" spans="1:24" ht="15" customHeight="1">
      <c r="A63" s="395" t="s">
        <v>1497</v>
      </c>
      <c r="B63" s="656" t="s">
        <v>353</v>
      </c>
      <c r="C63" s="659" t="s">
        <v>217</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396" t="s">
        <v>1497</v>
      </c>
    </row>
    <row r="64" spans="1:24" ht="15" customHeight="1">
      <c r="A64" s="395" t="s">
        <v>1498</v>
      </c>
      <c r="B64" s="656" t="s">
        <v>353</v>
      </c>
      <c r="C64" s="659" t="s">
        <v>195</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396" t="s">
        <v>1498</v>
      </c>
    </row>
    <row r="65" spans="1:22" ht="15" customHeight="1">
      <c r="A65" s="395" t="s">
        <v>1499</v>
      </c>
      <c r="B65" s="656" t="s">
        <v>353</v>
      </c>
      <c r="C65" s="659" t="s">
        <v>196</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396" t="s">
        <v>1499</v>
      </c>
    </row>
    <row r="66" spans="1:22" ht="15" customHeight="1">
      <c r="A66" s="395" t="s">
        <v>1500</v>
      </c>
      <c r="B66" s="656" t="s">
        <v>353</v>
      </c>
      <c r="C66" s="659" t="s">
        <v>197</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396" t="s">
        <v>1500</v>
      </c>
    </row>
    <row r="67" spans="1:22" ht="15" customHeight="1">
      <c r="A67" s="395" t="s">
        <v>1501</v>
      </c>
      <c r="B67" s="656" t="s">
        <v>353</v>
      </c>
      <c r="C67" s="659" t="s">
        <v>665</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396" t="s">
        <v>1501</v>
      </c>
    </row>
    <row r="68" spans="1:22" ht="21.95" customHeight="1">
      <c r="A68" s="395" t="s">
        <v>1502</v>
      </c>
      <c r="B68" s="656"/>
      <c r="C68" s="659" t="s">
        <v>352</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1" t="s">
        <v>6</v>
      </c>
      <c r="B3" s="644"/>
      <c r="C3" s="644"/>
      <c r="D3" s="644"/>
      <c r="E3" s="644"/>
      <c r="F3" s="644"/>
      <c r="G3" s="644"/>
      <c r="H3" s="644"/>
      <c r="I3" s="644"/>
      <c r="J3" s="661" t="s">
        <v>6</v>
      </c>
      <c r="K3" s="644"/>
      <c r="M3" s="661"/>
      <c r="N3" s="646"/>
      <c r="O3" s="646"/>
      <c r="P3" s="646"/>
      <c r="Q3" s="646"/>
      <c r="R3" s="646"/>
      <c r="S3" s="646"/>
      <c r="T3" s="646"/>
      <c r="U3" s="646"/>
      <c r="V3" s="646"/>
    </row>
    <row r="4" spans="1:24" ht="15" customHeight="1">
      <c r="A4" s="661" t="s">
        <v>1489</v>
      </c>
      <c r="B4" s="644"/>
      <c r="C4" s="644"/>
      <c r="D4" s="644"/>
      <c r="E4" s="644"/>
      <c r="F4" s="644"/>
      <c r="G4" s="644"/>
      <c r="H4" s="644"/>
      <c r="I4" s="644"/>
      <c r="J4" s="661" t="s">
        <v>1489</v>
      </c>
      <c r="K4" s="644"/>
      <c r="M4" s="661"/>
      <c r="N4" s="646"/>
      <c r="O4" s="646"/>
      <c r="P4" s="646"/>
      <c r="Q4" s="646"/>
      <c r="R4" s="646"/>
      <c r="S4" s="646"/>
      <c r="T4" s="646"/>
      <c r="U4" s="646"/>
      <c r="V4" s="646"/>
    </row>
    <row r="5" spans="1:24" ht="15" customHeight="1">
      <c r="A5" s="656" t="s">
        <v>1293</v>
      </c>
      <c r="B5" s="644"/>
      <c r="C5" s="644"/>
      <c r="D5" s="644"/>
      <c r="E5" s="644"/>
      <c r="F5" s="644"/>
      <c r="G5" s="644"/>
      <c r="H5" s="644"/>
      <c r="I5" s="644"/>
      <c r="J5" s="656" t="s">
        <v>1293</v>
      </c>
      <c r="K5" s="644"/>
      <c r="M5" s="656"/>
      <c r="N5" s="646"/>
      <c r="O5" s="646"/>
      <c r="P5" s="646"/>
      <c r="Q5" s="646"/>
      <c r="R5" s="646"/>
      <c r="S5" s="646"/>
      <c r="T5" s="646"/>
      <c r="U5" s="646"/>
      <c r="V5" s="646"/>
    </row>
    <row r="6" spans="1:24" ht="15" customHeight="1">
      <c r="A6" s="661" t="s">
        <v>1490</v>
      </c>
      <c r="B6" s="644"/>
      <c r="C6" s="644"/>
      <c r="D6" s="644"/>
      <c r="E6" s="644"/>
      <c r="F6" s="644"/>
      <c r="G6" s="644"/>
      <c r="H6" s="644"/>
      <c r="I6" s="644"/>
      <c r="J6" s="661" t="s">
        <v>1490</v>
      </c>
      <c r="K6" s="644"/>
      <c r="M6" s="661"/>
      <c r="N6" s="646"/>
      <c r="O6" s="646"/>
      <c r="P6" s="646"/>
      <c r="Q6" s="646"/>
      <c r="R6" s="646"/>
      <c r="S6" s="646"/>
      <c r="T6" s="646"/>
      <c r="U6" s="646"/>
      <c r="V6" s="646"/>
    </row>
    <row r="7" spans="1:24" ht="15" customHeight="1">
      <c r="A7" s="662" t="s">
        <v>459</v>
      </c>
      <c r="B7" s="639"/>
      <c r="C7" s="639"/>
      <c r="D7" s="639"/>
      <c r="E7" s="639"/>
      <c r="F7" s="639"/>
      <c r="G7" s="639"/>
      <c r="H7" s="639"/>
      <c r="I7" s="639"/>
      <c r="J7" s="662" t="s">
        <v>459</v>
      </c>
      <c r="K7" s="639"/>
      <c r="M7" s="662"/>
      <c r="N7" s="640"/>
      <c r="O7" s="640"/>
      <c r="P7" s="640"/>
      <c r="Q7" s="640"/>
      <c r="R7" s="640"/>
      <c r="S7" s="640"/>
      <c r="T7" s="640"/>
      <c r="U7" s="640"/>
      <c r="V7" s="640"/>
    </row>
    <row r="8" spans="1:24" s="225" customFormat="1" ht="15.75" customHeight="1">
      <c r="A8" s="1162" t="s">
        <v>270</v>
      </c>
      <c r="B8" s="1142" t="s">
        <v>683</v>
      </c>
      <c r="C8" s="1162"/>
      <c r="D8" s="1150" t="s">
        <v>142</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602</v>
      </c>
      <c r="B13" s="644"/>
      <c r="C13" s="644"/>
      <c r="D13" s="644"/>
      <c r="E13" s="644"/>
      <c r="F13" s="644"/>
      <c r="G13" s="644"/>
      <c r="H13" s="644"/>
      <c r="I13" s="644"/>
      <c r="J13" s="399" t="s">
        <v>602</v>
      </c>
      <c r="K13" s="644"/>
      <c r="M13" s="399"/>
      <c r="N13" s="643"/>
      <c r="O13" s="643"/>
      <c r="P13" s="643"/>
      <c r="Q13" s="643"/>
      <c r="R13" s="643"/>
      <c r="S13" s="643"/>
      <c r="T13" s="643"/>
      <c r="U13" s="643"/>
      <c r="V13" s="643"/>
    </row>
    <row r="14" spans="1:24" ht="21.95" customHeight="1">
      <c r="A14" s="395" t="s">
        <v>765</v>
      </c>
      <c r="B14" s="656">
        <v>2019</v>
      </c>
      <c r="C14" s="659" t="s">
        <v>843</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396" t="s">
        <v>765</v>
      </c>
      <c r="X14" s="27"/>
    </row>
    <row r="15" spans="1:24" ht="15" customHeight="1">
      <c r="A15" s="395" t="s">
        <v>911</v>
      </c>
      <c r="B15" s="656" t="s">
        <v>353</v>
      </c>
      <c r="C15" s="659" t="s">
        <v>56</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396" t="s">
        <v>911</v>
      </c>
    </row>
    <row r="16" spans="1:24" ht="15" customHeight="1">
      <c r="A16" s="395" t="s">
        <v>912</v>
      </c>
      <c r="B16" s="656" t="s">
        <v>353</v>
      </c>
      <c r="C16" s="659" t="s">
        <v>61</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396" t="s">
        <v>912</v>
      </c>
    </row>
    <row r="17" spans="1:24" ht="15" customHeight="1">
      <c r="A17" s="395" t="s">
        <v>913</v>
      </c>
      <c r="B17" s="656" t="s">
        <v>353</v>
      </c>
      <c r="C17" s="659" t="s">
        <v>62</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396" t="s">
        <v>913</v>
      </c>
    </row>
    <row r="18" spans="1:24" ht="15" customHeight="1">
      <c r="A18" s="395" t="s">
        <v>914</v>
      </c>
      <c r="B18" s="656" t="s">
        <v>353</v>
      </c>
      <c r="C18" s="659" t="s">
        <v>699</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396" t="s">
        <v>914</v>
      </c>
    </row>
    <row r="19" spans="1:24" ht="15" customHeight="1">
      <c r="A19" s="395" t="s">
        <v>915</v>
      </c>
      <c r="B19" s="656" t="s">
        <v>353</v>
      </c>
      <c r="C19" s="659" t="s">
        <v>700</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396" t="s">
        <v>915</v>
      </c>
    </row>
    <row r="20" spans="1:24" ht="15" customHeight="1">
      <c r="A20" s="395" t="s">
        <v>916</v>
      </c>
      <c r="B20" s="656" t="s">
        <v>353</v>
      </c>
      <c r="C20" s="659" t="s">
        <v>701</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396" t="s">
        <v>916</v>
      </c>
    </row>
    <row r="21" spans="1:24" ht="15" customHeight="1">
      <c r="A21" s="395" t="s">
        <v>917</v>
      </c>
      <c r="B21" s="656" t="s">
        <v>353</v>
      </c>
      <c r="C21" s="659" t="s">
        <v>217</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396" t="s">
        <v>917</v>
      </c>
    </row>
    <row r="22" spans="1:24" ht="15" customHeight="1">
      <c r="A22" s="395" t="s">
        <v>918</v>
      </c>
      <c r="B22" s="656" t="s">
        <v>353</v>
      </c>
      <c r="C22" s="659" t="s">
        <v>195</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396" t="s">
        <v>918</v>
      </c>
    </row>
    <row r="23" spans="1:24" ht="15" customHeight="1">
      <c r="A23" s="395" t="s">
        <v>477</v>
      </c>
      <c r="B23" s="656" t="s">
        <v>353</v>
      </c>
      <c r="C23" s="659" t="s">
        <v>196</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396" t="s">
        <v>477</v>
      </c>
    </row>
    <row r="24" spans="1:24" ht="15" customHeight="1">
      <c r="A24" s="395" t="s">
        <v>478</v>
      </c>
      <c r="B24" s="656" t="s">
        <v>353</v>
      </c>
      <c r="C24" s="659" t="s">
        <v>197</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396" t="s">
        <v>478</v>
      </c>
    </row>
    <row r="25" spans="1:24" ht="15" customHeight="1">
      <c r="A25" s="395" t="s">
        <v>479</v>
      </c>
      <c r="B25" s="656" t="s">
        <v>353</v>
      </c>
      <c r="C25" s="659" t="s">
        <v>665</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396" t="s">
        <v>479</v>
      </c>
    </row>
    <row r="26" spans="1:24" ht="21.95" customHeight="1">
      <c r="A26" s="395" t="s">
        <v>452</v>
      </c>
      <c r="B26" s="656"/>
      <c r="C26" s="659" t="s">
        <v>352</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396" t="s">
        <v>452</v>
      </c>
    </row>
    <row r="27" spans="1:24" ht="26.1" customHeight="1">
      <c r="A27" s="213" t="s">
        <v>814</v>
      </c>
      <c r="B27" s="395"/>
      <c r="C27" s="395"/>
      <c r="D27" s="59"/>
      <c r="E27" s="59"/>
      <c r="F27" s="59"/>
      <c r="G27" s="59"/>
      <c r="H27" s="59"/>
      <c r="I27" s="59"/>
      <c r="J27" s="398" t="s">
        <v>814</v>
      </c>
      <c r="K27" s="59"/>
      <c r="M27" s="398"/>
      <c r="N27" s="59"/>
      <c r="O27" s="59"/>
      <c r="P27" s="59"/>
      <c r="Q27" s="59"/>
      <c r="R27" s="59"/>
      <c r="S27" s="59"/>
      <c r="T27" s="59"/>
      <c r="U27" s="59"/>
      <c r="V27" s="395"/>
    </row>
    <row r="28" spans="1:24" ht="21.95" customHeight="1">
      <c r="A28" s="395">
        <v>14</v>
      </c>
      <c r="B28" s="656">
        <v>2019</v>
      </c>
      <c r="C28" s="659" t="s">
        <v>843</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396" t="s">
        <v>292</v>
      </c>
      <c r="X28" s="27"/>
    </row>
    <row r="29" spans="1:24" ht="15" customHeight="1">
      <c r="A29" s="395">
        <v>15</v>
      </c>
      <c r="B29" s="656" t="s">
        <v>353</v>
      </c>
      <c r="C29" s="659" t="s">
        <v>56</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396" t="s">
        <v>295</v>
      </c>
    </row>
    <row r="30" spans="1:24" ht="15" customHeight="1">
      <c r="A30" s="395">
        <v>16</v>
      </c>
      <c r="B30" s="656" t="s">
        <v>353</v>
      </c>
      <c r="C30" s="659" t="s">
        <v>61</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396" t="s">
        <v>296</v>
      </c>
    </row>
    <row r="31" spans="1:24" ht="15" customHeight="1">
      <c r="A31" s="395">
        <v>17</v>
      </c>
      <c r="B31" s="656" t="s">
        <v>353</v>
      </c>
      <c r="C31" s="659" t="s">
        <v>62</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396" t="s">
        <v>297</v>
      </c>
    </row>
    <row r="32" spans="1:24" ht="15" customHeight="1">
      <c r="A32" s="395">
        <v>18</v>
      </c>
      <c r="B32" s="656" t="s">
        <v>353</v>
      </c>
      <c r="C32" s="659" t="s">
        <v>699</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396" t="s">
        <v>919</v>
      </c>
    </row>
    <row r="33" spans="1:24" ht="15" customHeight="1">
      <c r="A33" s="395">
        <v>19</v>
      </c>
      <c r="B33" s="656" t="s">
        <v>353</v>
      </c>
      <c r="C33" s="659" t="s">
        <v>700</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396" t="s">
        <v>920</v>
      </c>
    </row>
    <row r="34" spans="1:24" ht="15" customHeight="1">
      <c r="A34" s="395">
        <v>20</v>
      </c>
      <c r="B34" s="656" t="s">
        <v>353</v>
      </c>
      <c r="C34" s="659" t="s">
        <v>701</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396" t="s">
        <v>921</v>
      </c>
    </row>
    <row r="35" spans="1:24" ht="15" customHeight="1">
      <c r="A35" s="395">
        <v>21</v>
      </c>
      <c r="B35" s="656" t="s">
        <v>353</v>
      </c>
      <c r="C35" s="659" t="s">
        <v>217</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396" t="s">
        <v>922</v>
      </c>
    </row>
    <row r="36" spans="1:24" ht="15" customHeight="1">
      <c r="A36" s="395">
        <v>22</v>
      </c>
      <c r="B36" s="656" t="s">
        <v>353</v>
      </c>
      <c r="C36" s="659" t="s">
        <v>195</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396" t="s">
        <v>923</v>
      </c>
    </row>
    <row r="37" spans="1:24" ht="15" customHeight="1">
      <c r="A37" s="395">
        <v>23</v>
      </c>
      <c r="B37" s="656" t="s">
        <v>353</v>
      </c>
      <c r="C37" s="659" t="s">
        <v>196</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396" t="s">
        <v>924</v>
      </c>
    </row>
    <row r="38" spans="1:24" ht="15" customHeight="1">
      <c r="A38" s="395">
        <v>24</v>
      </c>
      <c r="B38" s="656" t="s">
        <v>353</v>
      </c>
      <c r="C38" s="659" t="s">
        <v>197</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396" t="s">
        <v>925</v>
      </c>
    </row>
    <row r="39" spans="1:24" ht="15" customHeight="1">
      <c r="A39" s="395">
        <v>25</v>
      </c>
      <c r="B39" s="656" t="s">
        <v>353</v>
      </c>
      <c r="C39" s="659" t="s">
        <v>665</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396" t="s">
        <v>926</v>
      </c>
    </row>
    <row r="40" spans="1:24" ht="21.95" customHeight="1">
      <c r="A40" s="395">
        <v>26</v>
      </c>
      <c r="B40" s="656"/>
      <c r="C40" s="659" t="s">
        <v>352</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396" t="s">
        <v>927</v>
      </c>
    </row>
    <row r="41" spans="1:24" ht="26.1" customHeight="1">
      <c r="A41" s="213" t="s">
        <v>815</v>
      </c>
      <c r="B41" s="395"/>
      <c r="C41" s="395"/>
      <c r="D41" s="59"/>
      <c r="E41" s="59"/>
      <c r="F41" s="59"/>
      <c r="G41" s="59"/>
      <c r="H41" s="59"/>
      <c r="I41" s="59"/>
      <c r="J41" s="398" t="s">
        <v>815</v>
      </c>
      <c r="K41" s="59"/>
      <c r="M41" s="398"/>
      <c r="N41" s="59"/>
      <c r="O41" s="59"/>
      <c r="P41" s="59"/>
      <c r="Q41" s="59"/>
      <c r="R41" s="59"/>
      <c r="S41" s="59"/>
      <c r="T41" s="59"/>
      <c r="U41" s="59"/>
      <c r="V41" s="395"/>
    </row>
    <row r="42" spans="1:24" ht="21.95" customHeight="1">
      <c r="A42" s="395" t="s">
        <v>657</v>
      </c>
      <c r="B42" s="656">
        <v>2019</v>
      </c>
      <c r="C42" s="659" t="s">
        <v>843</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396" t="s">
        <v>657</v>
      </c>
      <c r="X42" s="27"/>
    </row>
    <row r="43" spans="1:24" ht="15" customHeight="1">
      <c r="A43" s="395" t="s">
        <v>658</v>
      </c>
      <c r="B43" s="656" t="s">
        <v>353</v>
      </c>
      <c r="C43" s="659" t="s">
        <v>56</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396" t="s">
        <v>658</v>
      </c>
    </row>
    <row r="44" spans="1:24" ht="15" customHeight="1">
      <c r="A44" s="395" t="s">
        <v>659</v>
      </c>
      <c r="B44" s="656" t="s">
        <v>353</v>
      </c>
      <c r="C44" s="659" t="s">
        <v>61</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396" t="s">
        <v>659</v>
      </c>
    </row>
    <row r="45" spans="1:24" ht="15" customHeight="1">
      <c r="A45" s="395" t="s">
        <v>660</v>
      </c>
      <c r="B45" s="656" t="s">
        <v>353</v>
      </c>
      <c r="C45" s="659" t="s">
        <v>62</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396" t="s">
        <v>660</v>
      </c>
    </row>
    <row r="46" spans="1:24" ht="15" customHeight="1">
      <c r="A46" s="395" t="s">
        <v>732</v>
      </c>
      <c r="B46" s="656" t="s">
        <v>353</v>
      </c>
      <c r="C46" s="659" t="s">
        <v>699</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396" t="s">
        <v>732</v>
      </c>
    </row>
    <row r="47" spans="1:24" ht="15" customHeight="1">
      <c r="A47" s="395" t="s">
        <v>733</v>
      </c>
      <c r="B47" s="656" t="s">
        <v>353</v>
      </c>
      <c r="C47" s="659" t="s">
        <v>700</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396" t="s">
        <v>733</v>
      </c>
    </row>
    <row r="48" spans="1:24" ht="15" customHeight="1">
      <c r="A48" s="395" t="s">
        <v>720</v>
      </c>
      <c r="B48" s="656" t="s">
        <v>353</v>
      </c>
      <c r="C48" s="659" t="s">
        <v>701</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396" t="s">
        <v>720</v>
      </c>
    </row>
    <row r="49" spans="1:24" ht="15" customHeight="1">
      <c r="A49" s="395" t="s">
        <v>721</v>
      </c>
      <c r="B49" s="656" t="s">
        <v>353</v>
      </c>
      <c r="C49" s="659" t="s">
        <v>217</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396" t="s">
        <v>721</v>
      </c>
    </row>
    <row r="50" spans="1:24" ht="15" customHeight="1">
      <c r="A50" s="395" t="s">
        <v>264</v>
      </c>
      <c r="B50" s="656" t="s">
        <v>353</v>
      </c>
      <c r="C50" s="659" t="s">
        <v>195</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396" t="s">
        <v>264</v>
      </c>
    </row>
    <row r="51" spans="1:24" ht="15" customHeight="1">
      <c r="A51" s="395" t="s">
        <v>265</v>
      </c>
      <c r="B51" s="656" t="s">
        <v>353</v>
      </c>
      <c r="C51" s="659" t="s">
        <v>196</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396" t="s">
        <v>265</v>
      </c>
    </row>
    <row r="52" spans="1:24" ht="15" customHeight="1">
      <c r="A52" s="395" t="s">
        <v>266</v>
      </c>
      <c r="B52" s="656" t="s">
        <v>353</v>
      </c>
      <c r="C52" s="659" t="s">
        <v>197</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396" t="s">
        <v>266</v>
      </c>
    </row>
    <row r="53" spans="1:24" ht="15" customHeight="1">
      <c r="A53" s="395" t="s">
        <v>267</v>
      </c>
      <c r="B53" s="656" t="s">
        <v>353</v>
      </c>
      <c r="C53" s="659" t="s">
        <v>665</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396" t="s">
        <v>267</v>
      </c>
    </row>
    <row r="54" spans="1:24" ht="21.95" customHeight="1">
      <c r="A54" s="395" t="s">
        <v>268</v>
      </c>
      <c r="B54" s="656"/>
      <c r="C54" s="659" t="s">
        <v>352</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396" t="s">
        <v>268</v>
      </c>
    </row>
    <row r="55" spans="1:24" ht="26.1" customHeight="1">
      <c r="A55" s="213" t="s">
        <v>816</v>
      </c>
      <c r="B55" s="395"/>
      <c r="C55" s="395"/>
      <c r="D55" s="59"/>
      <c r="E55" s="59"/>
      <c r="F55" s="59"/>
      <c r="G55" s="59"/>
      <c r="H55" s="59"/>
      <c r="I55" s="59"/>
      <c r="J55" s="398" t="s">
        <v>816</v>
      </c>
      <c r="K55" s="59"/>
      <c r="M55" s="398"/>
      <c r="N55" s="59"/>
      <c r="O55" s="59"/>
      <c r="P55" s="59"/>
      <c r="Q55" s="59"/>
      <c r="R55" s="59"/>
      <c r="S55" s="59"/>
      <c r="T55" s="59"/>
      <c r="U55" s="59"/>
      <c r="V55" s="395"/>
    </row>
    <row r="56" spans="1:24" ht="21.95" customHeight="1">
      <c r="A56" s="395" t="s">
        <v>269</v>
      </c>
      <c r="B56" s="656">
        <v>2019</v>
      </c>
      <c r="C56" s="659" t="s">
        <v>843</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396" t="s">
        <v>269</v>
      </c>
      <c r="X56" s="27"/>
    </row>
    <row r="57" spans="1:24" ht="15" customHeight="1">
      <c r="A57" s="395" t="s">
        <v>1491</v>
      </c>
      <c r="B57" s="656" t="s">
        <v>353</v>
      </c>
      <c r="C57" s="659" t="s">
        <v>56</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396" t="s">
        <v>1491</v>
      </c>
    </row>
    <row r="58" spans="1:24" ht="15" customHeight="1">
      <c r="A58" s="395" t="s">
        <v>1492</v>
      </c>
      <c r="B58" s="656" t="s">
        <v>353</v>
      </c>
      <c r="C58" s="659" t="s">
        <v>61</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396" t="s">
        <v>1492</v>
      </c>
    </row>
    <row r="59" spans="1:24" ht="15" customHeight="1">
      <c r="A59" s="395" t="s">
        <v>1493</v>
      </c>
      <c r="B59" s="656" t="s">
        <v>353</v>
      </c>
      <c r="C59" s="659" t="s">
        <v>62</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396" t="s">
        <v>1493</v>
      </c>
    </row>
    <row r="60" spans="1:24" ht="15" customHeight="1">
      <c r="A60" s="395" t="s">
        <v>1494</v>
      </c>
      <c r="B60" s="656" t="s">
        <v>353</v>
      </c>
      <c r="C60" s="659" t="s">
        <v>699</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396" t="s">
        <v>1494</v>
      </c>
    </row>
    <row r="61" spans="1:24" ht="15" customHeight="1">
      <c r="A61" s="395" t="s">
        <v>1495</v>
      </c>
      <c r="B61" s="656" t="s">
        <v>353</v>
      </c>
      <c r="C61" s="659" t="s">
        <v>700</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396" t="s">
        <v>1495</v>
      </c>
    </row>
    <row r="62" spans="1:24" ht="15" customHeight="1">
      <c r="A62" s="395" t="s">
        <v>1496</v>
      </c>
      <c r="B62" s="656" t="s">
        <v>353</v>
      </c>
      <c r="C62" s="659" t="s">
        <v>701</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396" t="s">
        <v>1496</v>
      </c>
    </row>
    <row r="63" spans="1:24" ht="15" customHeight="1">
      <c r="A63" s="395" t="s">
        <v>1497</v>
      </c>
      <c r="B63" s="656" t="s">
        <v>353</v>
      </c>
      <c r="C63" s="659" t="s">
        <v>217</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396" t="s">
        <v>1497</v>
      </c>
    </row>
    <row r="64" spans="1:24" ht="15" customHeight="1">
      <c r="A64" s="395" t="s">
        <v>1498</v>
      </c>
      <c r="B64" s="656" t="s">
        <v>353</v>
      </c>
      <c r="C64" s="659" t="s">
        <v>195</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396" t="s">
        <v>1498</v>
      </c>
    </row>
    <row r="65" spans="1:22" ht="15" customHeight="1">
      <c r="A65" s="395" t="s">
        <v>1499</v>
      </c>
      <c r="B65" s="656" t="s">
        <v>353</v>
      </c>
      <c r="C65" s="659" t="s">
        <v>196</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396" t="s">
        <v>1499</v>
      </c>
    </row>
    <row r="66" spans="1:22" ht="15" customHeight="1">
      <c r="A66" s="395" t="s">
        <v>1500</v>
      </c>
      <c r="B66" s="656" t="s">
        <v>353</v>
      </c>
      <c r="C66" s="659" t="s">
        <v>197</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396" t="s">
        <v>1500</v>
      </c>
    </row>
    <row r="67" spans="1:22" ht="15" customHeight="1">
      <c r="A67" s="395" t="s">
        <v>1501</v>
      </c>
      <c r="B67" s="656" t="s">
        <v>353</v>
      </c>
      <c r="C67" s="659" t="s">
        <v>665</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396" t="s">
        <v>1501</v>
      </c>
    </row>
    <row r="68" spans="1:22" ht="21.95" customHeight="1">
      <c r="A68" s="395" t="s">
        <v>1502</v>
      </c>
      <c r="B68" s="656"/>
      <c r="C68" s="659" t="s">
        <v>352</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1" t="s">
        <v>6</v>
      </c>
      <c r="B3" s="644"/>
      <c r="C3" s="644"/>
      <c r="D3" s="644"/>
      <c r="E3" s="644"/>
      <c r="F3" s="644"/>
      <c r="G3" s="644"/>
      <c r="H3" s="644"/>
      <c r="I3" s="644"/>
      <c r="J3" s="661" t="s">
        <v>6</v>
      </c>
      <c r="K3" s="644"/>
      <c r="M3" s="661"/>
      <c r="N3" s="646"/>
      <c r="O3" s="646"/>
      <c r="P3" s="646"/>
      <c r="Q3" s="646"/>
      <c r="R3" s="646"/>
      <c r="S3" s="646"/>
      <c r="T3" s="646"/>
      <c r="U3" s="646"/>
      <c r="V3" s="646"/>
    </row>
    <row r="4" spans="1:24" ht="15" customHeight="1">
      <c r="A4" s="661" t="s">
        <v>1489</v>
      </c>
      <c r="B4" s="644"/>
      <c r="C4" s="644"/>
      <c r="D4" s="644"/>
      <c r="E4" s="644"/>
      <c r="F4" s="644"/>
      <c r="G4" s="644"/>
      <c r="H4" s="644"/>
      <c r="I4" s="644"/>
      <c r="J4" s="661" t="s">
        <v>1489</v>
      </c>
      <c r="K4" s="644"/>
      <c r="M4" s="661"/>
      <c r="N4" s="646"/>
      <c r="O4" s="646"/>
      <c r="P4" s="646"/>
      <c r="Q4" s="646"/>
      <c r="R4" s="646"/>
      <c r="S4" s="646"/>
      <c r="T4" s="646"/>
      <c r="U4" s="646"/>
      <c r="V4" s="646"/>
    </row>
    <row r="5" spans="1:24" ht="15" customHeight="1">
      <c r="A5" s="656" t="s">
        <v>1293</v>
      </c>
      <c r="B5" s="644"/>
      <c r="C5" s="644"/>
      <c r="D5" s="644"/>
      <c r="E5" s="644"/>
      <c r="F5" s="644"/>
      <c r="G5" s="644"/>
      <c r="H5" s="644"/>
      <c r="I5" s="644"/>
      <c r="J5" s="656" t="s">
        <v>1293</v>
      </c>
      <c r="K5" s="644"/>
      <c r="M5" s="656"/>
      <c r="N5" s="646"/>
      <c r="O5" s="646"/>
      <c r="P5" s="646"/>
      <c r="Q5" s="646"/>
      <c r="R5" s="646"/>
      <c r="S5" s="646"/>
      <c r="T5" s="646"/>
      <c r="U5" s="646"/>
      <c r="V5" s="646"/>
    </row>
    <row r="6" spans="1:24" ht="15" customHeight="1">
      <c r="A6" s="661" t="s">
        <v>1490</v>
      </c>
      <c r="B6" s="644"/>
      <c r="C6" s="644"/>
      <c r="D6" s="644"/>
      <c r="E6" s="644"/>
      <c r="F6" s="644"/>
      <c r="G6" s="644"/>
      <c r="H6" s="644"/>
      <c r="I6" s="644"/>
      <c r="J6" s="661" t="s">
        <v>1490</v>
      </c>
      <c r="K6" s="644"/>
      <c r="M6" s="661"/>
      <c r="N6" s="646"/>
      <c r="O6" s="646"/>
      <c r="P6" s="646"/>
      <c r="Q6" s="646"/>
      <c r="R6" s="646"/>
      <c r="S6" s="646"/>
      <c r="T6" s="646"/>
      <c r="U6" s="646"/>
      <c r="V6" s="646"/>
    </row>
    <row r="7" spans="1:24" ht="15" customHeight="1">
      <c r="A7" s="662" t="s">
        <v>459</v>
      </c>
      <c r="B7" s="639"/>
      <c r="C7" s="639"/>
      <c r="D7" s="639"/>
      <c r="E7" s="639"/>
      <c r="F7" s="639"/>
      <c r="G7" s="639"/>
      <c r="H7" s="639"/>
      <c r="I7" s="639"/>
      <c r="J7" s="662" t="s">
        <v>459</v>
      </c>
      <c r="K7" s="639"/>
      <c r="M7" s="662"/>
      <c r="N7" s="640"/>
      <c r="O7" s="640"/>
      <c r="P7" s="640"/>
      <c r="Q7" s="640"/>
      <c r="R7" s="640"/>
      <c r="S7" s="640"/>
      <c r="T7" s="640"/>
      <c r="U7" s="640"/>
      <c r="V7" s="640"/>
    </row>
    <row r="8" spans="1:24" s="225" customFormat="1" ht="15.75" customHeight="1">
      <c r="A8" s="1162" t="s">
        <v>270</v>
      </c>
      <c r="B8" s="1142" t="s">
        <v>683</v>
      </c>
      <c r="C8" s="1162"/>
      <c r="D8" s="1150" t="s">
        <v>142</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817</v>
      </c>
      <c r="B13" s="644"/>
      <c r="C13" s="644"/>
      <c r="D13" s="644"/>
      <c r="E13" s="644"/>
      <c r="F13" s="644"/>
      <c r="G13" s="644"/>
      <c r="H13" s="644"/>
      <c r="I13" s="644"/>
      <c r="J13" s="399" t="s">
        <v>817</v>
      </c>
      <c r="K13" s="644"/>
      <c r="M13" s="399"/>
      <c r="N13" s="643"/>
      <c r="O13" s="643"/>
      <c r="P13" s="643"/>
      <c r="Q13" s="643"/>
      <c r="R13" s="643"/>
      <c r="S13" s="643"/>
      <c r="T13" s="643"/>
      <c r="U13" s="643"/>
      <c r="V13" s="643"/>
    </row>
    <row r="14" spans="1:24" ht="21.95" customHeight="1">
      <c r="A14" s="395" t="s">
        <v>765</v>
      </c>
      <c r="B14" s="656">
        <v>2019</v>
      </c>
      <c r="C14" s="659" t="s">
        <v>843</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396" t="s">
        <v>765</v>
      </c>
      <c r="X14" s="27"/>
    </row>
    <row r="15" spans="1:24" ht="15" customHeight="1">
      <c r="A15" s="395" t="s">
        <v>911</v>
      </c>
      <c r="B15" s="656" t="s">
        <v>353</v>
      </c>
      <c r="C15" s="659" t="s">
        <v>56</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396" t="s">
        <v>911</v>
      </c>
    </row>
    <row r="16" spans="1:24" ht="15" customHeight="1">
      <c r="A16" s="395" t="s">
        <v>912</v>
      </c>
      <c r="B16" s="656" t="s">
        <v>353</v>
      </c>
      <c r="C16" s="659" t="s">
        <v>61</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396" t="s">
        <v>912</v>
      </c>
    </row>
    <row r="17" spans="1:24" ht="15" customHeight="1">
      <c r="A17" s="395" t="s">
        <v>913</v>
      </c>
      <c r="B17" s="656" t="s">
        <v>353</v>
      </c>
      <c r="C17" s="659" t="s">
        <v>62</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396" t="s">
        <v>913</v>
      </c>
    </row>
    <row r="18" spans="1:24" ht="15" customHeight="1">
      <c r="A18" s="395" t="s">
        <v>914</v>
      </c>
      <c r="B18" s="656" t="s">
        <v>353</v>
      </c>
      <c r="C18" s="659" t="s">
        <v>699</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396" t="s">
        <v>914</v>
      </c>
    </row>
    <row r="19" spans="1:24" ht="15" customHeight="1">
      <c r="A19" s="395" t="s">
        <v>915</v>
      </c>
      <c r="B19" s="656" t="s">
        <v>353</v>
      </c>
      <c r="C19" s="659" t="s">
        <v>700</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396" t="s">
        <v>915</v>
      </c>
    </row>
    <row r="20" spans="1:24" ht="15" customHeight="1">
      <c r="A20" s="395" t="s">
        <v>916</v>
      </c>
      <c r="B20" s="656" t="s">
        <v>353</v>
      </c>
      <c r="C20" s="659" t="s">
        <v>701</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396" t="s">
        <v>916</v>
      </c>
    </row>
    <row r="21" spans="1:24" ht="15" customHeight="1">
      <c r="A21" s="395" t="s">
        <v>917</v>
      </c>
      <c r="B21" s="656" t="s">
        <v>353</v>
      </c>
      <c r="C21" s="659" t="s">
        <v>217</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396" t="s">
        <v>917</v>
      </c>
    </row>
    <row r="22" spans="1:24" ht="15" customHeight="1">
      <c r="A22" s="395" t="s">
        <v>918</v>
      </c>
      <c r="B22" s="656" t="s">
        <v>353</v>
      </c>
      <c r="C22" s="659" t="s">
        <v>195</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396" t="s">
        <v>918</v>
      </c>
    </row>
    <row r="23" spans="1:24" ht="15" customHeight="1">
      <c r="A23" s="395" t="s">
        <v>477</v>
      </c>
      <c r="B23" s="656" t="s">
        <v>353</v>
      </c>
      <c r="C23" s="659" t="s">
        <v>196</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396" t="s">
        <v>477</v>
      </c>
    </row>
    <row r="24" spans="1:24" ht="15" customHeight="1">
      <c r="A24" s="395" t="s">
        <v>478</v>
      </c>
      <c r="B24" s="656" t="s">
        <v>353</v>
      </c>
      <c r="C24" s="659" t="s">
        <v>197</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396" t="s">
        <v>478</v>
      </c>
    </row>
    <row r="25" spans="1:24" ht="15" customHeight="1">
      <c r="A25" s="395" t="s">
        <v>479</v>
      </c>
      <c r="B25" s="656" t="s">
        <v>353</v>
      </c>
      <c r="C25" s="659" t="s">
        <v>665</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396" t="s">
        <v>479</v>
      </c>
    </row>
    <row r="26" spans="1:24" ht="21.95" customHeight="1">
      <c r="A26" s="395" t="s">
        <v>452</v>
      </c>
      <c r="B26" s="656"/>
      <c r="C26" s="659" t="s">
        <v>352</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396" t="s">
        <v>452</v>
      </c>
    </row>
    <row r="27" spans="1:24" ht="26.1" customHeight="1">
      <c r="A27" s="213" t="s">
        <v>818</v>
      </c>
      <c r="B27" s="395"/>
      <c r="C27" s="395"/>
      <c r="D27" s="59"/>
      <c r="E27" s="59"/>
      <c r="F27" s="59"/>
      <c r="G27" s="59"/>
      <c r="H27" s="59"/>
      <c r="I27" s="59"/>
      <c r="J27" s="398" t="s">
        <v>818</v>
      </c>
      <c r="K27" s="59"/>
      <c r="M27" s="398"/>
      <c r="N27" s="59"/>
      <c r="O27" s="59"/>
      <c r="P27" s="59"/>
      <c r="Q27" s="59"/>
      <c r="R27" s="59"/>
      <c r="S27" s="59"/>
      <c r="T27" s="59"/>
      <c r="U27" s="59"/>
      <c r="V27" s="395"/>
    </row>
    <row r="28" spans="1:24" ht="21.95" customHeight="1">
      <c r="A28" s="395">
        <v>14</v>
      </c>
      <c r="B28" s="656">
        <v>2019</v>
      </c>
      <c r="C28" s="659" t="s">
        <v>843</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396" t="s">
        <v>292</v>
      </c>
      <c r="X28" s="27"/>
    </row>
    <row r="29" spans="1:24" ht="15" customHeight="1">
      <c r="A29" s="395">
        <v>15</v>
      </c>
      <c r="B29" s="656" t="s">
        <v>353</v>
      </c>
      <c r="C29" s="659" t="s">
        <v>56</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396" t="s">
        <v>295</v>
      </c>
    </row>
    <row r="30" spans="1:24" ht="15" customHeight="1">
      <c r="A30" s="395">
        <v>16</v>
      </c>
      <c r="B30" s="656" t="s">
        <v>353</v>
      </c>
      <c r="C30" s="659" t="s">
        <v>61</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396" t="s">
        <v>296</v>
      </c>
    </row>
    <row r="31" spans="1:24" ht="15" customHeight="1">
      <c r="A31" s="395">
        <v>17</v>
      </c>
      <c r="B31" s="656" t="s">
        <v>353</v>
      </c>
      <c r="C31" s="659" t="s">
        <v>62</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396" t="s">
        <v>297</v>
      </c>
    </row>
    <row r="32" spans="1:24" ht="15" customHeight="1">
      <c r="A32" s="395">
        <v>18</v>
      </c>
      <c r="B32" s="656" t="s">
        <v>353</v>
      </c>
      <c r="C32" s="659" t="s">
        <v>699</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396" t="s">
        <v>919</v>
      </c>
    </row>
    <row r="33" spans="1:24" ht="15" customHeight="1">
      <c r="A33" s="395">
        <v>19</v>
      </c>
      <c r="B33" s="656" t="s">
        <v>353</v>
      </c>
      <c r="C33" s="659" t="s">
        <v>700</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396" t="s">
        <v>920</v>
      </c>
    </row>
    <row r="34" spans="1:24" ht="15" customHeight="1">
      <c r="A34" s="395">
        <v>20</v>
      </c>
      <c r="B34" s="656" t="s">
        <v>353</v>
      </c>
      <c r="C34" s="659" t="s">
        <v>701</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396" t="s">
        <v>921</v>
      </c>
    </row>
    <row r="35" spans="1:24" ht="15" customHeight="1">
      <c r="A35" s="395">
        <v>21</v>
      </c>
      <c r="B35" s="656" t="s">
        <v>353</v>
      </c>
      <c r="C35" s="659" t="s">
        <v>217</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396" t="s">
        <v>922</v>
      </c>
    </row>
    <row r="36" spans="1:24" ht="15" customHeight="1">
      <c r="A36" s="395">
        <v>22</v>
      </c>
      <c r="B36" s="656" t="s">
        <v>353</v>
      </c>
      <c r="C36" s="659" t="s">
        <v>195</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396" t="s">
        <v>923</v>
      </c>
    </row>
    <row r="37" spans="1:24" ht="15" customHeight="1">
      <c r="A37" s="395">
        <v>23</v>
      </c>
      <c r="B37" s="656" t="s">
        <v>353</v>
      </c>
      <c r="C37" s="659" t="s">
        <v>196</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396" t="s">
        <v>924</v>
      </c>
    </row>
    <row r="38" spans="1:24" ht="15" customHeight="1">
      <c r="A38" s="395">
        <v>24</v>
      </c>
      <c r="B38" s="656" t="s">
        <v>353</v>
      </c>
      <c r="C38" s="659" t="s">
        <v>197</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396" t="s">
        <v>925</v>
      </c>
    </row>
    <row r="39" spans="1:24" ht="15" customHeight="1">
      <c r="A39" s="395">
        <v>25</v>
      </c>
      <c r="B39" s="656" t="s">
        <v>353</v>
      </c>
      <c r="C39" s="659" t="s">
        <v>665</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396" t="s">
        <v>926</v>
      </c>
    </row>
    <row r="40" spans="1:24" ht="21.95" customHeight="1">
      <c r="A40" s="395">
        <v>26</v>
      </c>
      <c r="B40" s="656"/>
      <c r="C40" s="659" t="s">
        <v>352</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396" t="s">
        <v>927</v>
      </c>
    </row>
    <row r="41" spans="1:24" ht="26.1" customHeight="1">
      <c r="A41" s="213" t="s">
        <v>565</v>
      </c>
      <c r="B41" s="395"/>
      <c r="C41" s="395"/>
      <c r="D41" s="59"/>
      <c r="E41" s="59"/>
      <c r="F41" s="59"/>
      <c r="G41" s="59"/>
      <c r="H41" s="59"/>
      <c r="I41" s="59"/>
      <c r="J41" s="398" t="s">
        <v>565</v>
      </c>
      <c r="K41" s="59"/>
      <c r="M41" s="398"/>
      <c r="N41" s="59"/>
      <c r="O41" s="59"/>
      <c r="P41" s="59"/>
      <c r="Q41" s="59"/>
      <c r="R41" s="59"/>
      <c r="S41" s="59"/>
      <c r="T41" s="59"/>
      <c r="U41" s="59"/>
      <c r="V41" s="395"/>
    </row>
    <row r="42" spans="1:24" ht="21.95" customHeight="1">
      <c r="A42" s="395" t="s">
        <v>657</v>
      </c>
      <c r="B42" s="656">
        <v>2019</v>
      </c>
      <c r="C42" s="659" t="s">
        <v>843</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396" t="s">
        <v>657</v>
      </c>
      <c r="X42" s="27"/>
    </row>
    <row r="43" spans="1:24" ht="15" customHeight="1">
      <c r="A43" s="395" t="s">
        <v>658</v>
      </c>
      <c r="B43" s="656" t="s">
        <v>353</v>
      </c>
      <c r="C43" s="659" t="s">
        <v>56</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396" t="s">
        <v>658</v>
      </c>
    </row>
    <row r="44" spans="1:24" ht="15" customHeight="1">
      <c r="A44" s="395" t="s">
        <v>659</v>
      </c>
      <c r="B44" s="656" t="s">
        <v>353</v>
      </c>
      <c r="C44" s="659" t="s">
        <v>61</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396" t="s">
        <v>659</v>
      </c>
    </row>
    <row r="45" spans="1:24" ht="15" customHeight="1">
      <c r="A45" s="395" t="s">
        <v>660</v>
      </c>
      <c r="B45" s="656" t="s">
        <v>353</v>
      </c>
      <c r="C45" s="659" t="s">
        <v>62</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396" t="s">
        <v>660</v>
      </c>
    </row>
    <row r="46" spans="1:24" ht="15" customHeight="1">
      <c r="A46" s="395" t="s">
        <v>732</v>
      </c>
      <c r="B46" s="656" t="s">
        <v>353</v>
      </c>
      <c r="C46" s="659" t="s">
        <v>699</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396" t="s">
        <v>732</v>
      </c>
    </row>
    <row r="47" spans="1:24" ht="15" customHeight="1">
      <c r="A47" s="395" t="s">
        <v>733</v>
      </c>
      <c r="B47" s="656" t="s">
        <v>353</v>
      </c>
      <c r="C47" s="659" t="s">
        <v>700</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396" t="s">
        <v>733</v>
      </c>
    </row>
    <row r="48" spans="1:24" ht="15" customHeight="1">
      <c r="A48" s="395" t="s">
        <v>720</v>
      </c>
      <c r="B48" s="656" t="s">
        <v>353</v>
      </c>
      <c r="C48" s="659" t="s">
        <v>701</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396" t="s">
        <v>720</v>
      </c>
    </row>
    <row r="49" spans="1:24" ht="15" customHeight="1">
      <c r="A49" s="395" t="s">
        <v>721</v>
      </c>
      <c r="B49" s="656" t="s">
        <v>353</v>
      </c>
      <c r="C49" s="659" t="s">
        <v>217</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396" t="s">
        <v>721</v>
      </c>
    </row>
    <row r="50" spans="1:24" ht="15" customHeight="1">
      <c r="A50" s="395" t="s">
        <v>264</v>
      </c>
      <c r="B50" s="656" t="s">
        <v>353</v>
      </c>
      <c r="C50" s="659" t="s">
        <v>195</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396" t="s">
        <v>264</v>
      </c>
    </row>
    <row r="51" spans="1:24" ht="15" customHeight="1">
      <c r="A51" s="395" t="s">
        <v>265</v>
      </c>
      <c r="B51" s="656" t="s">
        <v>353</v>
      </c>
      <c r="C51" s="659" t="s">
        <v>196</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396" t="s">
        <v>265</v>
      </c>
    </row>
    <row r="52" spans="1:24" ht="15" customHeight="1">
      <c r="A52" s="395" t="s">
        <v>266</v>
      </c>
      <c r="B52" s="656" t="s">
        <v>353</v>
      </c>
      <c r="C52" s="659" t="s">
        <v>197</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396" t="s">
        <v>266</v>
      </c>
    </row>
    <row r="53" spans="1:24" ht="15" customHeight="1">
      <c r="A53" s="395" t="s">
        <v>267</v>
      </c>
      <c r="B53" s="656" t="s">
        <v>353</v>
      </c>
      <c r="C53" s="659" t="s">
        <v>665</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396" t="s">
        <v>267</v>
      </c>
    </row>
    <row r="54" spans="1:24" ht="21.95" customHeight="1">
      <c r="A54" s="395" t="s">
        <v>268</v>
      </c>
      <c r="B54" s="656"/>
      <c r="C54" s="659" t="s">
        <v>352</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396" t="s">
        <v>268</v>
      </c>
    </row>
    <row r="55" spans="1:24" ht="26.1" customHeight="1">
      <c r="A55" s="213" t="s">
        <v>566</v>
      </c>
      <c r="B55" s="395"/>
      <c r="C55" s="395"/>
      <c r="D55" s="59"/>
      <c r="E55" s="59"/>
      <c r="F55" s="59"/>
      <c r="G55" s="59"/>
      <c r="H55" s="59"/>
      <c r="I55" s="59"/>
      <c r="J55" s="398" t="s">
        <v>566</v>
      </c>
      <c r="K55" s="59"/>
      <c r="M55" s="398"/>
      <c r="N55" s="59"/>
      <c r="O55" s="59"/>
      <c r="P55" s="59"/>
      <c r="Q55" s="59"/>
      <c r="R55" s="59"/>
      <c r="S55" s="59"/>
      <c r="T55" s="59"/>
      <c r="U55" s="59"/>
      <c r="V55" s="395"/>
    </row>
    <row r="56" spans="1:24" ht="21.95" customHeight="1">
      <c r="A56" s="395" t="s">
        <v>269</v>
      </c>
      <c r="B56" s="656">
        <v>2019</v>
      </c>
      <c r="C56" s="659" t="s">
        <v>843</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396" t="s">
        <v>269</v>
      </c>
      <c r="X56" s="27"/>
    </row>
    <row r="57" spans="1:24" ht="15" customHeight="1">
      <c r="A57" s="395" t="s">
        <v>1491</v>
      </c>
      <c r="B57" s="656" t="s">
        <v>353</v>
      </c>
      <c r="C57" s="659" t="s">
        <v>56</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396" t="s">
        <v>1491</v>
      </c>
    </row>
    <row r="58" spans="1:24" ht="15" customHeight="1">
      <c r="A58" s="395" t="s">
        <v>1492</v>
      </c>
      <c r="B58" s="656" t="s">
        <v>353</v>
      </c>
      <c r="C58" s="659" t="s">
        <v>61</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396" t="s">
        <v>1492</v>
      </c>
    </row>
    <row r="59" spans="1:24" ht="15" customHeight="1">
      <c r="A59" s="395" t="s">
        <v>1493</v>
      </c>
      <c r="B59" s="656" t="s">
        <v>353</v>
      </c>
      <c r="C59" s="659" t="s">
        <v>62</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396" t="s">
        <v>1493</v>
      </c>
    </row>
    <row r="60" spans="1:24" ht="15" customHeight="1">
      <c r="A60" s="395" t="s">
        <v>1494</v>
      </c>
      <c r="B60" s="656" t="s">
        <v>353</v>
      </c>
      <c r="C60" s="659" t="s">
        <v>699</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396" t="s">
        <v>1494</v>
      </c>
    </row>
    <row r="61" spans="1:24" ht="15" customHeight="1">
      <c r="A61" s="395" t="s">
        <v>1495</v>
      </c>
      <c r="B61" s="656" t="s">
        <v>353</v>
      </c>
      <c r="C61" s="659" t="s">
        <v>700</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396" t="s">
        <v>1495</v>
      </c>
    </row>
    <row r="62" spans="1:24" ht="15" customHeight="1">
      <c r="A62" s="395" t="s">
        <v>1496</v>
      </c>
      <c r="B62" s="656" t="s">
        <v>353</v>
      </c>
      <c r="C62" s="659" t="s">
        <v>701</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396" t="s">
        <v>1496</v>
      </c>
    </row>
    <row r="63" spans="1:24" ht="15" customHeight="1">
      <c r="A63" s="395" t="s">
        <v>1497</v>
      </c>
      <c r="B63" s="656" t="s">
        <v>353</v>
      </c>
      <c r="C63" s="659" t="s">
        <v>217</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396" t="s">
        <v>1497</v>
      </c>
    </row>
    <row r="64" spans="1:24" ht="15" customHeight="1">
      <c r="A64" s="395" t="s">
        <v>1498</v>
      </c>
      <c r="B64" s="656" t="s">
        <v>353</v>
      </c>
      <c r="C64" s="659" t="s">
        <v>195</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396" t="s">
        <v>1498</v>
      </c>
    </row>
    <row r="65" spans="1:22" ht="15" customHeight="1">
      <c r="A65" s="395" t="s">
        <v>1499</v>
      </c>
      <c r="B65" s="656" t="s">
        <v>353</v>
      </c>
      <c r="C65" s="659" t="s">
        <v>196</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396" t="s">
        <v>1499</v>
      </c>
    </row>
    <row r="66" spans="1:22" ht="15" customHeight="1">
      <c r="A66" s="395" t="s">
        <v>1500</v>
      </c>
      <c r="B66" s="656" t="s">
        <v>353</v>
      </c>
      <c r="C66" s="659" t="s">
        <v>197</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396" t="s">
        <v>1500</v>
      </c>
    </row>
    <row r="67" spans="1:22" ht="15" customHeight="1">
      <c r="A67" s="395" t="s">
        <v>1501</v>
      </c>
      <c r="B67" s="656" t="s">
        <v>353</v>
      </c>
      <c r="C67" s="659" t="s">
        <v>665</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396" t="s">
        <v>1501</v>
      </c>
    </row>
    <row r="68" spans="1:22" ht="21.95" customHeight="1">
      <c r="A68" s="395" t="s">
        <v>1502</v>
      </c>
      <c r="B68" s="656"/>
      <c r="C68" s="659" t="s">
        <v>352</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1" t="s">
        <v>6</v>
      </c>
      <c r="B3" s="644"/>
      <c r="C3" s="644"/>
      <c r="D3" s="644"/>
      <c r="E3" s="644"/>
      <c r="F3" s="644"/>
      <c r="G3" s="644"/>
      <c r="H3" s="644"/>
      <c r="I3" s="644"/>
      <c r="J3" s="661" t="s">
        <v>6</v>
      </c>
      <c r="K3" s="644"/>
      <c r="M3" s="661"/>
      <c r="N3" s="646"/>
      <c r="O3" s="646"/>
      <c r="P3" s="646"/>
      <c r="Q3" s="646"/>
      <c r="R3" s="646"/>
      <c r="S3" s="646"/>
      <c r="T3" s="646"/>
      <c r="U3" s="646"/>
      <c r="V3" s="646"/>
    </row>
    <row r="4" spans="1:24" ht="15" customHeight="1">
      <c r="A4" s="661" t="s">
        <v>1489</v>
      </c>
      <c r="B4" s="644"/>
      <c r="C4" s="644"/>
      <c r="D4" s="644"/>
      <c r="E4" s="644"/>
      <c r="F4" s="644"/>
      <c r="G4" s="644"/>
      <c r="H4" s="644"/>
      <c r="I4" s="644"/>
      <c r="J4" s="661" t="s">
        <v>1489</v>
      </c>
      <c r="K4" s="644"/>
      <c r="M4" s="661"/>
      <c r="N4" s="646"/>
      <c r="O4" s="646"/>
      <c r="P4" s="646"/>
      <c r="Q4" s="646"/>
      <c r="R4" s="646"/>
      <c r="S4" s="646"/>
      <c r="T4" s="646"/>
      <c r="U4" s="646"/>
      <c r="V4" s="646"/>
    </row>
    <row r="5" spans="1:24" ht="15" customHeight="1">
      <c r="A5" s="656" t="s">
        <v>1293</v>
      </c>
      <c r="B5" s="644"/>
      <c r="C5" s="644"/>
      <c r="D5" s="644"/>
      <c r="E5" s="644"/>
      <c r="F5" s="644"/>
      <c r="G5" s="644"/>
      <c r="H5" s="644"/>
      <c r="I5" s="644"/>
      <c r="J5" s="656" t="s">
        <v>1293</v>
      </c>
      <c r="K5" s="644"/>
      <c r="M5" s="656"/>
      <c r="N5" s="646"/>
      <c r="O5" s="646"/>
      <c r="P5" s="646"/>
      <c r="Q5" s="646"/>
      <c r="R5" s="646"/>
      <c r="S5" s="646"/>
      <c r="T5" s="646"/>
      <c r="U5" s="646"/>
      <c r="V5" s="646"/>
    </row>
    <row r="6" spans="1:24" ht="15" customHeight="1">
      <c r="A6" s="661" t="s">
        <v>1490</v>
      </c>
      <c r="B6" s="644"/>
      <c r="C6" s="644"/>
      <c r="D6" s="644"/>
      <c r="E6" s="644"/>
      <c r="F6" s="644"/>
      <c r="G6" s="644"/>
      <c r="H6" s="644"/>
      <c r="I6" s="644"/>
      <c r="J6" s="661" t="s">
        <v>1490</v>
      </c>
      <c r="K6" s="644"/>
      <c r="M6" s="661"/>
      <c r="N6" s="646"/>
      <c r="O6" s="646"/>
      <c r="P6" s="646"/>
      <c r="Q6" s="646"/>
      <c r="R6" s="646"/>
      <c r="S6" s="646"/>
      <c r="T6" s="646"/>
      <c r="U6" s="646"/>
      <c r="V6" s="646"/>
    </row>
    <row r="7" spans="1:24" ht="15" customHeight="1">
      <c r="A7" s="662" t="s">
        <v>459</v>
      </c>
      <c r="B7" s="639"/>
      <c r="C7" s="639"/>
      <c r="D7" s="639"/>
      <c r="E7" s="639"/>
      <c r="F7" s="639"/>
      <c r="G7" s="639"/>
      <c r="H7" s="639"/>
      <c r="I7" s="639"/>
      <c r="J7" s="662" t="s">
        <v>459</v>
      </c>
      <c r="K7" s="639"/>
      <c r="M7" s="662"/>
      <c r="N7" s="640"/>
      <c r="O7" s="640"/>
      <c r="P7" s="640"/>
      <c r="Q7" s="640"/>
      <c r="R7" s="640"/>
      <c r="S7" s="640"/>
      <c r="T7" s="640"/>
      <c r="U7" s="640"/>
      <c r="V7" s="640"/>
    </row>
    <row r="8" spans="1:24" s="225" customFormat="1" ht="15.75" customHeight="1">
      <c r="A8" s="1162" t="s">
        <v>270</v>
      </c>
      <c r="B8" s="1142" t="s">
        <v>683</v>
      </c>
      <c r="C8" s="1162"/>
      <c r="D8" s="1150" t="s">
        <v>142</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567</v>
      </c>
      <c r="B13" s="644"/>
      <c r="C13" s="644"/>
      <c r="D13" s="644"/>
      <c r="E13" s="644"/>
      <c r="F13" s="644"/>
      <c r="G13" s="644"/>
      <c r="H13" s="644"/>
      <c r="I13" s="644"/>
      <c r="J13" s="399" t="s">
        <v>567</v>
      </c>
      <c r="K13" s="644"/>
      <c r="M13" s="399"/>
      <c r="N13" s="643"/>
      <c r="O13" s="643"/>
      <c r="P13" s="643"/>
      <c r="Q13" s="643"/>
      <c r="R13" s="643"/>
      <c r="S13" s="643"/>
      <c r="T13" s="643"/>
      <c r="U13" s="643"/>
      <c r="V13" s="643"/>
    </row>
    <row r="14" spans="1:24" ht="21.95" customHeight="1">
      <c r="A14" s="395" t="s">
        <v>765</v>
      </c>
      <c r="B14" s="656">
        <v>2019</v>
      </c>
      <c r="C14" s="659" t="s">
        <v>843</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396" t="s">
        <v>765</v>
      </c>
      <c r="X14" s="27"/>
    </row>
    <row r="15" spans="1:24" ht="15" customHeight="1">
      <c r="A15" s="395" t="s">
        <v>911</v>
      </c>
      <c r="B15" s="656" t="s">
        <v>353</v>
      </c>
      <c r="C15" s="659" t="s">
        <v>56</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396" t="s">
        <v>911</v>
      </c>
    </row>
    <row r="16" spans="1:24" ht="15" customHeight="1">
      <c r="A16" s="395" t="s">
        <v>912</v>
      </c>
      <c r="B16" s="656" t="s">
        <v>353</v>
      </c>
      <c r="C16" s="659" t="s">
        <v>61</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396" t="s">
        <v>912</v>
      </c>
    </row>
    <row r="17" spans="1:24" ht="15" customHeight="1">
      <c r="A17" s="395" t="s">
        <v>913</v>
      </c>
      <c r="B17" s="656" t="s">
        <v>353</v>
      </c>
      <c r="C17" s="659" t="s">
        <v>62</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396" t="s">
        <v>913</v>
      </c>
    </row>
    <row r="18" spans="1:24" ht="15" customHeight="1">
      <c r="A18" s="395" t="s">
        <v>914</v>
      </c>
      <c r="B18" s="656" t="s">
        <v>353</v>
      </c>
      <c r="C18" s="659" t="s">
        <v>699</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396" t="s">
        <v>914</v>
      </c>
    </row>
    <row r="19" spans="1:24" ht="15" customHeight="1">
      <c r="A19" s="395" t="s">
        <v>915</v>
      </c>
      <c r="B19" s="656" t="s">
        <v>353</v>
      </c>
      <c r="C19" s="659" t="s">
        <v>700</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396" t="s">
        <v>915</v>
      </c>
    </row>
    <row r="20" spans="1:24" ht="15" customHeight="1">
      <c r="A20" s="395" t="s">
        <v>916</v>
      </c>
      <c r="B20" s="656" t="s">
        <v>353</v>
      </c>
      <c r="C20" s="659" t="s">
        <v>701</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396" t="s">
        <v>916</v>
      </c>
    </row>
    <row r="21" spans="1:24" ht="15" customHeight="1">
      <c r="A21" s="395" t="s">
        <v>917</v>
      </c>
      <c r="B21" s="656" t="s">
        <v>353</v>
      </c>
      <c r="C21" s="659" t="s">
        <v>217</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396" t="s">
        <v>917</v>
      </c>
    </row>
    <row r="22" spans="1:24" ht="15" customHeight="1">
      <c r="A22" s="395" t="s">
        <v>918</v>
      </c>
      <c r="B22" s="656" t="s">
        <v>353</v>
      </c>
      <c r="C22" s="659" t="s">
        <v>195</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396" t="s">
        <v>918</v>
      </c>
    </row>
    <row r="23" spans="1:24" ht="15" customHeight="1">
      <c r="A23" s="395" t="s">
        <v>477</v>
      </c>
      <c r="B23" s="656" t="s">
        <v>353</v>
      </c>
      <c r="C23" s="659" t="s">
        <v>196</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396" t="s">
        <v>477</v>
      </c>
    </row>
    <row r="24" spans="1:24" ht="15" customHeight="1">
      <c r="A24" s="395" t="s">
        <v>478</v>
      </c>
      <c r="B24" s="656" t="s">
        <v>353</v>
      </c>
      <c r="C24" s="659" t="s">
        <v>197</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396" t="s">
        <v>478</v>
      </c>
    </row>
    <row r="25" spans="1:24" ht="15" customHeight="1">
      <c r="A25" s="395" t="s">
        <v>479</v>
      </c>
      <c r="B25" s="656" t="s">
        <v>353</v>
      </c>
      <c r="C25" s="659" t="s">
        <v>665</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396" t="s">
        <v>479</v>
      </c>
    </row>
    <row r="26" spans="1:24" ht="21.95" customHeight="1">
      <c r="A26" s="395" t="s">
        <v>452</v>
      </c>
      <c r="B26" s="656"/>
      <c r="C26" s="659" t="s">
        <v>352</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396" t="s">
        <v>452</v>
      </c>
    </row>
    <row r="27" spans="1:24" ht="26.1" customHeight="1">
      <c r="A27" s="213" t="s">
        <v>568</v>
      </c>
      <c r="B27" s="395"/>
      <c r="C27" s="395"/>
      <c r="D27" s="59"/>
      <c r="E27" s="59"/>
      <c r="F27" s="59"/>
      <c r="G27" s="59"/>
      <c r="H27" s="59"/>
      <c r="I27" s="59"/>
      <c r="J27" s="398" t="s">
        <v>568</v>
      </c>
      <c r="K27" s="59"/>
      <c r="M27" s="398"/>
      <c r="N27" s="59"/>
      <c r="O27" s="59"/>
      <c r="P27" s="59"/>
      <c r="Q27" s="59"/>
      <c r="R27" s="59"/>
      <c r="S27" s="59"/>
      <c r="T27" s="59"/>
      <c r="U27" s="59"/>
      <c r="V27" s="395"/>
    </row>
    <row r="28" spans="1:24" ht="21.95" customHeight="1">
      <c r="A28" s="395">
        <v>14</v>
      </c>
      <c r="B28" s="656">
        <v>2019</v>
      </c>
      <c r="C28" s="659" t="s">
        <v>843</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396" t="s">
        <v>292</v>
      </c>
      <c r="X28" s="27"/>
    </row>
    <row r="29" spans="1:24" ht="15" customHeight="1">
      <c r="A29" s="395">
        <v>15</v>
      </c>
      <c r="B29" s="656" t="s">
        <v>353</v>
      </c>
      <c r="C29" s="659" t="s">
        <v>56</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396" t="s">
        <v>295</v>
      </c>
    </row>
    <row r="30" spans="1:24" ht="15" customHeight="1">
      <c r="A30" s="395">
        <v>16</v>
      </c>
      <c r="B30" s="656" t="s">
        <v>353</v>
      </c>
      <c r="C30" s="659" t="s">
        <v>61</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396" t="s">
        <v>296</v>
      </c>
    </row>
    <row r="31" spans="1:24" ht="15" customHeight="1">
      <c r="A31" s="395">
        <v>17</v>
      </c>
      <c r="B31" s="656" t="s">
        <v>353</v>
      </c>
      <c r="C31" s="659" t="s">
        <v>62</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396" t="s">
        <v>297</v>
      </c>
    </row>
    <row r="32" spans="1:24" ht="15" customHeight="1">
      <c r="A32" s="395">
        <v>18</v>
      </c>
      <c r="B32" s="656" t="s">
        <v>353</v>
      </c>
      <c r="C32" s="659" t="s">
        <v>699</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396" t="s">
        <v>919</v>
      </c>
    </row>
    <row r="33" spans="1:24" ht="15" customHeight="1">
      <c r="A33" s="395">
        <v>19</v>
      </c>
      <c r="B33" s="656" t="s">
        <v>353</v>
      </c>
      <c r="C33" s="659" t="s">
        <v>700</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396" t="s">
        <v>920</v>
      </c>
    </row>
    <row r="34" spans="1:24" ht="15" customHeight="1">
      <c r="A34" s="395">
        <v>20</v>
      </c>
      <c r="B34" s="656" t="s">
        <v>353</v>
      </c>
      <c r="C34" s="659" t="s">
        <v>701</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396" t="s">
        <v>921</v>
      </c>
    </row>
    <row r="35" spans="1:24" ht="15" customHeight="1">
      <c r="A35" s="395">
        <v>21</v>
      </c>
      <c r="B35" s="656" t="s">
        <v>353</v>
      </c>
      <c r="C35" s="659" t="s">
        <v>217</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396" t="s">
        <v>922</v>
      </c>
    </row>
    <row r="36" spans="1:24" ht="15" customHeight="1">
      <c r="A36" s="395">
        <v>22</v>
      </c>
      <c r="B36" s="656" t="s">
        <v>353</v>
      </c>
      <c r="C36" s="659" t="s">
        <v>195</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396" t="s">
        <v>923</v>
      </c>
    </row>
    <row r="37" spans="1:24" ht="15" customHeight="1">
      <c r="A37" s="395">
        <v>23</v>
      </c>
      <c r="B37" s="656" t="s">
        <v>353</v>
      </c>
      <c r="C37" s="659" t="s">
        <v>196</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396" t="s">
        <v>924</v>
      </c>
    </row>
    <row r="38" spans="1:24" ht="15" customHeight="1">
      <c r="A38" s="395">
        <v>24</v>
      </c>
      <c r="B38" s="656" t="s">
        <v>353</v>
      </c>
      <c r="C38" s="659" t="s">
        <v>197</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396" t="s">
        <v>925</v>
      </c>
    </row>
    <row r="39" spans="1:24" ht="15" customHeight="1">
      <c r="A39" s="395">
        <v>25</v>
      </c>
      <c r="B39" s="656" t="s">
        <v>353</v>
      </c>
      <c r="C39" s="659" t="s">
        <v>665</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396" t="s">
        <v>926</v>
      </c>
    </row>
    <row r="40" spans="1:24" ht="21.95" customHeight="1">
      <c r="A40" s="395">
        <v>26</v>
      </c>
      <c r="B40" s="656"/>
      <c r="C40" s="659" t="s">
        <v>352</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396" t="s">
        <v>927</v>
      </c>
    </row>
    <row r="41" spans="1:24" ht="26.1" customHeight="1">
      <c r="A41" s="213" t="s">
        <v>354</v>
      </c>
      <c r="B41" s="395"/>
      <c r="C41" s="395"/>
      <c r="D41" s="59"/>
      <c r="E41" s="59"/>
      <c r="F41" s="59"/>
      <c r="G41" s="59"/>
      <c r="H41" s="59"/>
      <c r="I41" s="59"/>
      <c r="J41" s="398" t="s">
        <v>354</v>
      </c>
      <c r="K41" s="59"/>
      <c r="M41" s="398"/>
      <c r="N41" s="59"/>
      <c r="O41" s="59"/>
      <c r="P41" s="59"/>
      <c r="Q41" s="59"/>
      <c r="R41" s="59"/>
      <c r="S41" s="59"/>
      <c r="T41" s="59"/>
      <c r="U41" s="59"/>
      <c r="V41" s="395"/>
    </row>
    <row r="42" spans="1:24" ht="21.95" customHeight="1">
      <c r="A42" s="395" t="s">
        <v>657</v>
      </c>
      <c r="B42" s="656">
        <v>2019</v>
      </c>
      <c r="C42" s="659" t="s">
        <v>843</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396" t="s">
        <v>657</v>
      </c>
      <c r="X42" s="27"/>
    </row>
    <row r="43" spans="1:24" ht="15" customHeight="1">
      <c r="A43" s="395" t="s">
        <v>658</v>
      </c>
      <c r="B43" s="656" t="s">
        <v>353</v>
      </c>
      <c r="C43" s="659" t="s">
        <v>56</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396" t="s">
        <v>658</v>
      </c>
    </row>
    <row r="44" spans="1:24" ht="15" customHeight="1">
      <c r="A44" s="395" t="s">
        <v>659</v>
      </c>
      <c r="B44" s="656" t="s">
        <v>353</v>
      </c>
      <c r="C44" s="659" t="s">
        <v>61</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396" t="s">
        <v>659</v>
      </c>
    </row>
    <row r="45" spans="1:24" ht="15" customHeight="1">
      <c r="A45" s="395" t="s">
        <v>660</v>
      </c>
      <c r="B45" s="656" t="s">
        <v>353</v>
      </c>
      <c r="C45" s="659" t="s">
        <v>62</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396" t="s">
        <v>660</v>
      </c>
    </row>
    <row r="46" spans="1:24" ht="15" customHeight="1">
      <c r="A46" s="395" t="s">
        <v>732</v>
      </c>
      <c r="B46" s="656" t="s">
        <v>353</v>
      </c>
      <c r="C46" s="659" t="s">
        <v>699</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396" t="s">
        <v>732</v>
      </c>
    </row>
    <row r="47" spans="1:24" ht="15" customHeight="1">
      <c r="A47" s="395" t="s">
        <v>733</v>
      </c>
      <c r="B47" s="656" t="s">
        <v>353</v>
      </c>
      <c r="C47" s="659" t="s">
        <v>700</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396" t="s">
        <v>733</v>
      </c>
    </row>
    <row r="48" spans="1:24" ht="15" customHeight="1">
      <c r="A48" s="395" t="s">
        <v>720</v>
      </c>
      <c r="B48" s="656" t="s">
        <v>353</v>
      </c>
      <c r="C48" s="659" t="s">
        <v>701</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396" t="s">
        <v>720</v>
      </c>
    </row>
    <row r="49" spans="1:24" ht="15" customHeight="1">
      <c r="A49" s="395" t="s">
        <v>721</v>
      </c>
      <c r="B49" s="656" t="s">
        <v>353</v>
      </c>
      <c r="C49" s="659" t="s">
        <v>217</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396" t="s">
        <v>721</v>
      </c>
    </row>
    <row r="50" spans="1:24" ht="15" customHeight="1">
      <c r="A50" s="395" t="s">
        <v>264</v>
      </c>
      <c r="B50" s="656" t="s">
        <v>353</v>
      </c>
      <c r="C50" s="659" t="s">
        <v>195</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396" t="s">
        <v>264</v>
      </c>
    </row>
    <row r="51" spans="1:24" ht="15" customHeight="1">
      <c r="A51" s="395" t="s">
        <v>265</v>
      </c>
      <c r="B51" s="656" t="s">
        <v>353</v>
      </c>
      <c r="C51" s="659" t="s">
        <v>196</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396" t="s">
        <v>265</v>
      </c>
    </row>
    <row r="52" spans="1:24" ht="15" customHeight="1">
      <c r="A52" s="395" t="s">
        <v>266</v>
      </c>
      <c r="B52" s="656" t="s">
        <v>353</v>
      </c>
      <c r="C52" s="659" t="s">
        <v>197</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396" t="s">
        <v>266</v>
      </c>
    </row>
    <row r="53" spans="1:24" ht="15" customHeight="1">
      <c r="A53" s="395" t="s">
        <v>267</v>
      </c>
      <c r="B53" s="656" t="s">
        <v>353</v>
      </c>
      <c r="C53" s="659" t="s">
        <v>665</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396" t="s">
        <v>267</v>
      </c>
    </row>
    <row r="54" spans="1:24" ht="21.95" customHeight="1">
      <c r="A54" s="395" t="s">
        <v>268</v>
      </c>
      <c r="B54" s="656"/>
      <c r="C54" s="659" t="s">
        <v>352</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396" t="s">
        <v>268</v>
      </c>
    </row>
    <row r="55" spans="1:24" ht="26.1" customHeight="1">
      <c r="A55" s="213" t="s">
        <v>570</v>
      </c>
      <c r="B55" s="395"/>
      <c r="C55" s="395"/>
      <c r="D55" s="59"/>
      <c r="E55" s="59"/>
      <c r="F55" s="59"/>
      <c r="G55" s="59"/>
      <c r="H55" s="59"/>
      <c r="I55" s="59"/>
      <c r="J55" s="398" t="s">
        <v>570</v>
      </c>
      <c r="K55" s="59"/>
      <c r="M55" s="398"/>
      <c r="N55" s="59"/>
      <c r="O55" s="59"/>
      <c r="P55" s="59"/>
      <c r="Q55" s="59"/>
      <c r="R55" s="59"/>
      <c r="S55" s="59"/>
      <c r="T55" s="59"/>
      <c r="U55" s="59"/>
      <c r="V55" s="395"/>
    </row>
    <row r="56" spans="1:24" ht="21.95" customHeight="1">
      <c r="A56" s="395" t="s">
        <v>269</v>
      </c>
      <c r="B56" s="656">
        <v>2019</v>
      </c>
      <c r="C56" s="659" t="s">
        <v>843</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396" t="s">
        <v>269</v>
      </c>
      <c r="X56" s="27"/>
    </row>
    <row r="57" spans="1:24" ht="15" customHeight="1">
      <c r="A57" s="395" t="s">
        <v>1491</v>
      </c>
      <c r="B57" s="656" t="s">
        <v>353</v>
      </c>
      <c r="C57" s="659" t="s">
        <v>56</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396" t="s">
        <v>1491</v>
      </c>
    </row>
    <row r="58" spans="1:24" ht="15" customHeight="1">
      <c r="A58" s="395" t="s">
        <v>1492</v>
      </c>
      <c r="B58" s="656" t="s">
        <v>353</v>
      </c>
      <c r="C58" s="659" t="s">
        <v>61</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396" t="s">
        <v>1492</v>
      </c>
    </row>
    <row r="59" spans="1:24" ht="15" customHeight="1">
      <c r="A59" s="395" t="s">
        <v>1493</v>
      </c>
      <c r="B59" s="656" t="s">
        <v>353</v>
      </c>
      <c r="C59" s="659" t="s">
        <v>62</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396" t="s">
        <v>1493</v>
      </c>
    </row>
    <row r="60" spans="1:24" ht="15" customHeight="1">
      <c r="A60" s="395" t="s">
        <v>1494</v>
      </c>
      <c r="B60" s="656" t="s">
        <v>353</v>
      </c>
      <c r="C60" s="659" t="s">
        <v>699</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396" t="s">
        <v>1494</v>
      </c>
    </row>
    <row r="61" spans="1:24" ht="15" customHeight="1">
      <c r="A61" s="395" t="s">
        <v>1495</v>
      </c>
      <c r="B61" s="656" t="s">
        <v>353</v>
      </c>
      <c r="C61" s="659" t="s">
        <v>700</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396" t="s">
        <v>1495</v>
      </c>
    </row>
    <row r="62" spans="1:24" ht="15" customHeight="1">
      <c r="A62" s="395" t="s">
        <v>1496</v>
      </c>
      <c r="B62" s="656" t="s">
        <v>353</v>
      </c>
      <c r="C62" s="659" t="s">
        <v>701</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396" t="s">
        <v>1496</v>
      </c>
    </row>
    <row r="63" spans="1:24" ht="15" customHeight="1">
      <c r="A63" s="395" t="s">
        <v>1497</v>
      </c>
      <c r="B63" s="656" t="s">
        <v>353</v>
      </c>
      <c r="C63" s="659" t="s">
        <v>217</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396" t="s">
        <v>1497</v>
      </c>
    </row>
    <row r="64" spans="1:24" ht="15" customHeight="1">
      <c r="A64" s="395" t="s">
        <v>1498</v>
      </c>
      <c r="B64" s="656" t="s">
        <v>353</v>
      </c>
      <c r="C64" s="659" t="s">
        <v>195</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396" t="s">
        <v>1498</v>
      </c>
    </row>
    <row r="65" spans="1:22" ht="15" customHeight="1">
      <c r="A65" s="395" t="s">
        <v>1499</v>
      </c>
      <c r="B65" s="656" t="s">
        <v>353</v>
      </c>
      <c r="C65" s="659" t="s">
        <v>196</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396" t="s">
        <v>1499</v>
      </c>
    </row>
    <row r="66" spans="1:22" ht="15" customHeight="1">
      <c r="A66" s="395" t="s">
        <v>1500</v>
      </c>
      <c r="B66" s="656" t="s">
        <v>353</v>
      </c>
      <c r="C66" s="659" t="s">
        <v>197</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396" t="s">
        <v>1500</v>
      </c>
    </row>
    <row r="67" spans="1:22" ht="15" customHeight="1">
      <c r="A67" s="395" t="s">
        <v>1501</v>
      </c>
      <c r="B67" s="656" t="s">
        <v>353</v>
      </c>
      <c r="C67" s="659" t="s">
        <v>665</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396" t="s">
        <v>1501</v>
      </c>
    </row>
    <row r="68" spans="1:22" ht="21.95" customHeight="1">
      <c r="A68" s="395" t="s">
        <v>1502</v>
      </c>
      <c r="B68" s="656"/>
      <c r="C68" s="659" t="s">
        <v>352</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694" customWidth="1"/>
    <col min="2" max="2" width="3.7109375" style="694" customWidth="1"/>
    <col min="3" max="3" width="1.7109375" style="694" customWidth="1"/>
    <col min="4" max="4" width="12.7109375" style="694" customWidth="1"/>
    <col min="5" max="5" width="1.7109375" style="694" customWidth="1"/>
    <col min="6" max="6" width="14.7109375" style="694" customWidth="1"/>
    <col min="7" max="7" width="1.7109375" style="694" customWidth="1"/>
    <col min="8" max="8" width="14.28515625" style="694" customWidth="1"/>
    <col min="9" max="9" width="1.7109375" style="694" customWidth="1"/>
    <col min="10" max="10" width="14.28515625" style="694" customWidth="1"/>
    <col min="11" max="11" width="1.7109375" style="694" customWidth="1"/>
    <col min="12" max="12" width="14.28515625" style="694" customWidth="1"/>
    <col min="13" max="13" width="1.7109375" style="694" customWidth="1"/>
    <col min="14" max="14" width="14.28515625" style="694" customWidth="1"/>
    <col min="15" max="15" width="1.7109375" style="694" customWidth="1"/>
    <col min="16" max="16" width="14.28515625" style="694" customWidth="1"/>
    <col min="17" max="17" width="1.7109375" style="694" customWidth="1"/>
    <col min="18" max="18" width="13.7109375" style="694" customWidth="1"/>
    <col min="19" max="19" width="1.7109375" style="694" customWidth="1"/>
    <col min="20" max="20" width="17.7109375" style="694" customWidth="1"/>
    <col min="21" max="21" width="1.7109375" style="694" customWidth="1"/>
    <col min="22" max="22" width="17.7109375" style="694" customWidth="1"/>
    <col min="23" max="23" width="1.7109375" style="694" customWidth="1"/>
    <col min="24" max="24" width="17.7109375" style="694" customWidth="1"/>
    <col min="25" max="25" width="1.7109375" style="694" customWidth="1"/>
    <col min="26" max="26" width="17.7109375" style="694" customWidth="1"/>
    <col min="27" max="27" width="1.7109375" style="694" customWidth="1"/>
    <col min="28" max="28" width="17.7109375" style="694" customWidth="1"/>
    <col min="29" max="29" width="1.7109375" style="694" customWidth="1"/>
    <col min="30" max="30" width="17.7109375" style="694" customWidth="1"/>
    <col min="31" max="31" width="1.7109375" style="694" customWidth="1"/>
    <col min="32" max="32" width="6.7109375" style="694" customWidth="1"/>
    <col min="33" max="16384" width="11.42578125" style="694"/>
  </cols>
  <sheetData>
    <row r="1" spans="1:32" ht="15" customHeight="1">
      <c r="A1" s="984" t="s">
        <v>1775</v>
      </c>
    </row>
    <row r="2" spans="1:32" s="530" customFormat="1" ht="19.5" customHeight="1">
      <c r="A2" s="529" t="s">
        <v>736</v>
      </c>
      <c r="B2" s="529"/>
      <c r="C2" s="529"/>
      <c r="D2" s="529"/>
      <c r="E2" s="529"/>
      <c r="F2" s="529"/>
      <c r="G2" s="529"/>
      <c r="H2" s="529"/>
      <c r="I2" s="529"/>
      <c r="J2" s="529"/>
      <c r="K2" s="529"/>
      <c r="L2" s="529"/>
      <c r="M2" s="529"/>
      <c r="N2" s="529"/>
      <c r="O2" s="529"/>
      <c r="P2" s="529"/>
      <c r="Q2" s="529"/>
      <c r="R2" s="529"/>
      <c r="S2" s="529"/>
      <c r="T2" s="529" t="s">
        <v>736</v>
      </c>
      <c r="U2" s="529"/>
      <c r="X2" s="529"/>
      <c r="Y2" s="529"/>
      <c r="Z2" s="529"/>
      <c r="AA2" s="529"/>
      <c r="AB2" s="529"/>
      <c r="AC2" s="529"/>
      <c r="AD2" s="529"/>
      <c r="AE2" s="529"/>
      <c r="AF2" s="529"/>
    </row>
    <row r="3" spans="1:32" s="530" customFormat="1" ht="19.5" customHeight="1">
      <c r="A3" s="198" t="s">
        <v>6</v>
      </c>
      <c r="B3" s="529"/>
      <c r="C3" s="529"/>
      <c r="D3" s="529"/>
      <c r="E3" s="529"/>
      <c r="F3" s="529"/>
      <c r="G3" s="529"/>
      <c r="H3" s="529"/>
      <c r="I3" s="529"/>
      <c r="J3" s="529"/>
      <c r="K3" s="529"/>
      <c r="L3" s="529"/>
      <c r="M3" s="529"/>
      <c r="N3" s="529"/>
      <c r="O3" s="529"/>
      <c r="P3" s="529"/>
      <c r="Q3" s="529"/>
      <c r="R3" s="529"/>
      <c r="S3" s="529"/>
      <c r="T3" s="198" t="s">
        <v>6</v>
      </c>
      <c r="U3" s="198"/>
      <c r="X3" s="529"/>
      <c r="Y3" s="529"/>
      <c r="Z3" s="529"/>
      <c r="AA3" s="529"/>
      <c r="AB3" s="529"/>
      <c r="AC3" s="529"/>
      <c r="AD3" s="529"/>
      <c r="AE3" s="529"/>
      <c r="AF3" s="529"/>
    </row>
    <row r="4" spans="1:32" s="530" customFormat="1" ht="19.5" customHeight="1">
      <c r="A4" s="529" t="s">
        <v>1562</v>
      </c>
      <c r="B4" s="529"/>
      <c r="C4" s="529"/>
      <c r="D4" s="529"/>
      <c r="E4" s="529"/>
      <c r="F4" s="529"/>
      <c r="G4" s="529"/>
      <c r="H4" s="529"/>
      <c r="I4" s="529"/>
      <c r="J4" s="529"/>
      <c r="K4" s="529"/>
      <c r="L4" s="529"/>
      <c r="M4" s="529"/>
      <c r="N4" s="529"/>
      <c r="O4" s="529"/>
      <c r="P4" s="529"/>
      <c r="Q4" s="529"/>
      <c r="R4" s="529"/>
      <c r="S4" s="529"/>
      <c r="T4" s="529" t="s">
        <v>1562</v>
      </c>
      <c r="U4" s="529"/>
      <c r="X4" s="529"/>
      <c r="Y4" s="529"/>
      <c r="Z4" s="529"/>
      <c r="AA4" s="529"/>
      <c r="AB4" s="529"/>
      <c r="AC4" s="529"/>
      <c r="AD4" s="529"/>
      <c r="AE4" s="529"/>
      <c r="AF4" s="529"/>
    </row>
    <row r="5" spans="1:32" s="530" customFormat="1" ht="19.5" customHeight="1">
      <c r="A5" s="198" t="s">
        <v>1293</v>
      </c>
      <c r="B5" s="529"/>
      <c r="C5" s="529"/>
      <c r="D5" s="529"/>
      <c r="E5" s="529"/>
      <c r="F5" s="529"/>
      <c r="G5" s="529"/>
      <c r="H5" s="529"/>
      <c r="I5" s="529"/>
      <c r="J5" s="529"/>
      <c r="K5" s="529"/>
      <c r="L5" s="529"/>
      <c r="M5" s="529"/>
      <c r="N5" s="529"/>
      <c r="O5" s="529"/>
      <c r="P5" s="529"/>
      <c r="Q5" s="529"/>
      <c r="R5" s="529"/>
      <c r="S5" s="529"/>
      <c r="T5" s="198" t="s">
        <v>1293</v>
      </c>
      <c r="U5" s="198"/>
      <c r="X5" s="529"/>
      <c r="Y5" s="529"/>
      <c r="Z5" s="529"/>
      <c r="AA5" s="529"/>
      <c r="AB5" s="529"/>
      <c r="AC5" s="529"/>
      <c r="AD5" s="529"/>
      <c r="AE5" s="529"/>
      <c r="AF5" s="529"/>
    </row>
    <row r="6" spans="1:32" s="530" customFormat="1" ht="19.5" customHeight="1">
      <c r="A6" s="535" t="s">
        <v>544</v>
      </c>
      <c r="B6" s="535"/>
      <c r="C6" s="535"/>
      <c r="D6" s="535"/>
      <c r="E6" s="535"/>
      <c r="F6" s="535"/>
      <c r="G6" s="535"/>
      <c r="H6" s="535"/>
      <c r="I6" s="535"/>
      <c r="J6" s="535"/>
      <c r="K6" s="535"/>
      <c r="L6" s="535"/>
      <c r="M6" s="535"/>
      <c r="N6" s="535"/>
      <c r="O6" s="535"/>
      <c r="P6" s="535"/>
      <c r="Q6" s="535"/>
      <c r="R6" s="535"/>
      <c r="S6" s="535"/>
      <c r="T6" s="535" t="s">
        <v>544</v>
      </c>
      <c r="U6" s="535"/>
      <c r="X6" s="536"/>
      <c r="Y6" s="536"/>
      <c r="Z6" s="536"/>
      <c r="AA6" s="536"/>
      <c r="AB6" s="536"/>
      <c r="AC6" s="536"/>
      <c r="AD6" s="536"/>
      <c r="AE6" s="536"/>
      <c r="AF6" s="536"/>
    </row>
    <row r="7" spans="1:32" s="66" customFormat="1" ht="19.5" customHeight="1">
      <c r="A7" s="1086" t="s">
        <v>270</v>
      </c>
      <c r="B7" s="1095" t="s">
        <v>683</v>
      </c>
      <c r="C7" s="1085"/>
      <c r="D7" s="1085"/>
      <c r="E7" s="1086"/>
      <c r="F7" s="1075" t="s">
        <v>426</v>
      </c>
      <c r="G7" s="1086"/>
      <c r="H7" s="1134" t="s">
        <v>1506</v>
      </c>
      <c r="I7" s="1135"/>
      <c r="J7" s="1135"/>
      <c r="K7" s="1135"/>
      <c r="L7" s="1135"/>
      <c r="M7" s="1136"/>
      <c r="N7" s="1134" t="s">
        <v>684</v>
      </c>
      <c r="O7" s="1135"/>
      <c r="P7" s="1137"/>
      <c r="Q7" s="1137"/>
      <c r="R7" s="1137"/>
      <c r="S7" s="1137"/>
      <c r="T7" s="1138" t="s">
        <v>40</v>
      </c>
      <c r="U7" s="1067"/>
      <c r="V7" s="1168" t="s">
        <v>440</v>
      </c>
      <c r="W7" s="1137"/>
      <c r="X7" s="1137"/>
      <c r="Y7" s="1137"/>
      <c r="Z7" s="1137"/>
      <c r="AA7" s="1137"/>
      <c r="AB7" s="1137"/>
      <c r="AC7" s="1137"/>
      <c r="AD7" s="1137"/>
      <c r="AE7" s="1169"/>
      <c r="AF7" s="1095" t="s">
        <v>270</v>
      </c>
    </row>
    <row r="8" spans="1:32" s="66" customFormat="1" ht="19.5" customHeight="1">
      <c r="A8" s="1078"/>
      <c r="B8" s="1080"/>
      <c r="C8" s="1087"/>
      <c r="D8" s="1087"/>
      <c r="E8" s="1078"/>
      <c r="F8" s="1080"/>
      <c r="G8" s="1078"/>
      <c r="H8" s="1095" t="s">
        <v>546</v>
      </c>
      <c r="I8" s="1085"/>
      <c r="J8" s="1134" t="s">
        <v>529</v>
      </c>
      <c r="K8" s="1135"/>
      <c r="L8" s="1135"/>
      <c r="M8" s="1136"/>
      <c r="N8" s="1080" t="s">
        <v>662</v>
      </c>
      <c r="O8" s="1087"/>
      <c r="P8" s="1134" t="s">
        <v>529</v>
      </c>
      <c r="Q8" s="1135"/>
      <c r="R8" s="1135"/>
      <c r="S8" s="1135"/>
      <c r="T8" s="1139"/>
      <c r="U8" s="1068"/>
      <c r="V8" s="1085" t="s">
        <v>662</v>
      </c>
      <c r="W8" s="1086"/>
      <c r="X8" s="1134" t="s">
        <v>625</v>
      </c>
      <c r="Y8" s="1135"/>
      <c r="Z8" s="1135"/>
      <c r="AA8" s="1135"/>
      <c r="AB8" s="1135"/>
      <c r="AC8" s="1135"/>
      <c r="AD8" s="1135"/>
      <c r="AE8" s="1136"/>
      <c r="AF8" s="1080"/>
    </row>
    <row r="9" spans="1:32" s="66" customFormat="1" ht="19.5" customHeight="1">
      <c r="A9" s="1078"/>
      <c r="B9" s="1080"/>
      <c r="C9" s="1087"/>
      <c r="D9" s="1087"/>
      <c r="E9" s="1078"/>
      <c r="F9" s="1080"/>
      <c r="G9" s="1078"/>
      <c r="H9" s="1080"/>
      <c r="I9" s="1087"/>
      <c r="J9" s="1095" t="s">
        <v>326</v>
      </c>
      <c r="K9" s="1086"/>
      <c r="L9" s="1095" t="s">
        <v>998</v>
      </c>
      <c r="M9" s="1086"/>
      <c r="N9" s="1080"/>
      <c r="O9" s="1078"/>
      <c r="P9" s="1080" t="s">
        <v>326</v>
      </c>
      <c r="Q9" s="1087"/>
      <c r="R9" s="1095" t="s">
        <v>998</v>
      </c>
      <c r="S9" s="1085"/>
      <c r="T9" s="1139"/>
      <c r="U9" s="1068"/>
      <c r="V9" s="1087"/>
      <c r="W9" s="1078"/>
      <c r="X9" s="1076" t="s">
        <v>779</v>
      </c>
      <c r="Y9" s="1068"/>
      <c r="Z9" s="1076" t="s">
        <v>763</v>
      </c>
      <c r="AA9" s="1068"/>
      <c r="AB9" s="1080" t="s">
        <v>874</v>
      </c>
      <c r="AC9" s="1078"/>
      <c r="AD9" s="1075" t="s">
        <v>764</v>
      </c>
      <c r="AE9" s="1138"/>
      <c r="AF9" s="1080"/>
    </row>
    <row r="10" spans="1:32" s="66" customFormat="1" ht="19.5" customHeight="1">
      <c r="A10" s="1078"/>
      <c r="B10" s="1080"/>
      <c r="C10" s="1087"/>
      <c r="D10" s="1087"/>
      <c r="E10" s="1078"/>
      <c r="F10" s="1080"/>
      <c r="G10" s="1078"/>
      <c r="H10" s="1080"/>
      <c r="I10" s="1087"/>
      <c r="J10" s="1080"/>
      <c r="K10" s="1078"/>
      <c r="L10" s="1080"/>
      <c r="M10" s="1078"/>
      <c r="N10" s="1080"/>
      <c r="O10" s="1078"/>
      <c r="P10" s="1080"/>
      <c r="Q10" s="1087"/>
      <c r="R10" s="1080"/>
      <c r="S10" s="1087"/>
      <c r="T10" s="1139"/>
      <c r="U10" s="1068"/>
      <c r="V10" s="1087"/>
      <c r="W10" s="1078"/>
      <c r="X10" s="1076"/>
      <c r="Y10" s="1068"/>
      <c r="Z10" s="1076"/>
      <c r="AA10" s="1068"/>
      <c r="AB10" s="1080"/>
      <c r="AC10" s="1078"/>
      <c r="AD10" s="1076"/>
      <c r="AE10" s="1139"/>
      <c r="AF10" s="1080"/>
    </row>
    <row r="11" spans="1:32" s="66" customFormat="1" ht="19.5" customHeight="1">
      <c r="A11" s="1079"/>
      <c r="B11" s="1081"/>
      <c r="C11" s="1088"/>
      <c r="D11" s="1088"/>
      <c r="E11" s="1079"/>
      <c r="F11" s="1081"/>
      <c r="G11" s="1079"/>
      <c r="H11" s="1081"/>
      <c r="I11" s="1088"/>
      <c r="J11" s="1081"/>
      <c r="K11" s="1079"/>
      <c r="L11" s="1081"/>
      <c r="M11" s="1079"/>
      <c r="N11" s="1081"/>
      <c r="O11" s="1079"/>
      <c r="P11" s="1081"/>
      <c r="Q11" s="1088"/>
      <c r="R11" s="1081"/>
      <c r="S11" s="1088"/>
      <c r="T11" s="1140"/>
      <c r="U11" s="1069"/>
      <c r="V11" s="1088"/>
      <c r="W11" s="1079"/>
      <c r="X11" s="1077"/>
      <c r="Y11" s="1069"/>
      <c r="Z11" s="1077"/>
      <c r="AA11" s="1069"/>
      <c r="AB11" s="1081"/>
      <c r="AC11" s="1079"/>
      <c r="AD11" s="1077"/>
      <c r="AE11" s="1140"/>
      <c r="AF11" s="1081"/>
    </row>
    <row r="12" spans="1:32" ht="19.5" customHeight="1">
      <c r="A12" s="200"/>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200"/>
    </row>
    <row r="13" spans="1:32" ht="19.5" customHeight="1">
      <c r="A13" s="200">
        <v>1</v>
      </c>
      <c r="B13" s="1141">
        <v>2019</v>
      </c>
      <c r="C13" s="1141"/>
      <c r="D13" s="899" t="s">
        <v>1554</v>
      </c>
      <c r="E13" s="899"/>
      <c r="F13" s="539">
        <v>7897162</v>
      </c>
      <c r="G13" s="899"/>
      <c r="H13" s="539">
        <v>7806983</v>
      </c>
      <c r="I13" s="537"/>
      <c r="J13" s="539">
        <v>4250036</v>
      </c>
      <c r="K13" s="537"/>
      <c r="L13" s="539">
        <v>3556947</v>
      </c>
      <c r="M13" s="537"/>
      <c r="N13" s="539">
        <v>3201633</v>
      </c>
      <c r="O13" s="129"/>
      <c r="P13" s="129">
        <v>1919573</v>
      </c>
      <c r="Q13" s="129"/>
      <c r="R13" s="129">
        <v>1282061</v>
      </c>
      <c r="S13" s="129"/>
      <c r="T13" s="129">
        <v>1893243</v>
      </c>
      <c r="U13" s="129"/>
      <c r="V13" s="129">
        <v>2712107</v>
      </c>
      <c r="W13" s="129"/>
      <c r="X13" s="129">
        <v>69502</v>
      </c>
      <c r="Y13" s="129"/>
      <c r="Z13" s="129">
        <v>367718</v>
      </c>
      <c r="AA13" s="129"/>
      <c r="AB13" s="129">
        <v>1330826</v>
      </c>
      <c r="AC13" s="129"/>
      <c r="AD13" s="129">
        <v>944060</v>
      </c>
      <c r="AE13" s="129"/>
      <c r="AF13" s="200">
        <v>1</v>
      </c>
    </row>
    <row r="14" spans="1:32" ht="19.5" customHeight="1">
      <c r="A14" s="200">
        <v>2</v>
      </c>
      <c r="B14" s="1141" t="s">
        <v>353</v>
      </c>
      <c r="C14" s="1141"/>
      <c r="D14" s="899" t="s">
        <v>1555</v>
      </c>
      <c r="F14" s="539">
        <v>8873682</v>
      </c>
      <c r="H14" s="539">
        <v>8773940</v>
      </c>
      <c r="I14" s="537"/>
      <c r="J14" s="539">
        <v>4696484</v>
      </c>
      <c r="K14" s="537"/>
      <c r="L14" s="539">
        <v>4077456</v>
      </c>
      <c r="M14" s="537"/>
      <c r="N14" s="539">
        <v>3588405</v>
      </c>
      <c r="O14" s="129"/>
      <c r="P14" s="129">
        <v>2094703</v>
      </c>
      <c r="Q14" s="129"/>
      <c r="R14" s="129">
        <v>1493703</v>
      </c>
      <c r="S14" s="129"/>
      <c r="T14" s="129">
        <v>2050741</v>
      </c>
      <c r="U14" s="129"/>
      <c r="V14" s="129">
        <v>3134794</v>
      </c>
      <c r="W14" s="129"/>
      <c r="X14" s="129">
        <v>95381</v>
      </c>
      <c r="Y14" s="129"/>
      <c r="Z14" s="129">
        <v>455659</v>
      </c>
      <c r="AA14" s="129"/>
      <c r="AB14" s="129">
        <v>1532875</v>
      </c>
      <c r="AC14" s="129"/>
      <c r="AD14" s="129">
        <v>1050879</v>
      </c>
      <c r="AE14" s="129"/>
      <c r="AF14" s="200">
        <v>2</v>
      </c>
    </row>
    <row r="15" spans="1:32" ht="19.5" customHeight="1">
      <c r="A15" s="200">
        <v>3</v>
      </c>
      <c r="B15" s="1141" t="s">
        <v>353</v>
      </c>
      <c r="C15" s="1141"/>
      <c r="D15" s="899" t="s">
        <v>1556</v>
      </c>
      <c r="F15" s="539">
        <v>8248291</v>
      </c>
      <c r="H15" s="539">
        <v>8158281</v>
      </c>
      <c r="I15" s="537"/>
      <c r="J15" s="539">
        <v>4385792</v>
      </c>
      <c r="K15" s="537"/>
      <c r="L15" s="539">
        <v>3772490</v>
      </c>
      <c r="M15" s="537"/>
      <c r="N15" s="539">
        <v>3347245</v>
      </c>
      <c r="O15" s="129"/>
      <c r="P15" s="129">
        <v>1975485</v>
      </c>
      <c r="Q15" s="129"/>
      <c r="R15" s="129">
        <v>1371760</v>
      </c>
      <c r="S15" s="129"/>
      <c r="T15" s="129">
        <v>1889925</v>
      </c>
      <c r="U15" s="129"/>
      <c r="V15" s="129">
        <v>2921112</v>
      </c>
      <c r="W15" s="129"/>
      <c r="X15" s="129">
        <v>72108</v>
      </c>
      <c r="Y15" s="129"/>
      <c r="Z15" s="129">
        <v>448274</v>
      </c>
      <c r="AA15" s="129"/>
      <c r="AB15" s="129">
        <v>1438695</v>
      </c>
      <c r="AC15" s="129"/>
      <c r="AD15" s="129">
        <v>962034</v>
      </c>
      <c r="AE15" s="129"/>
      <c r="AF15" s="200">
        <v>3</v>
      </c>
    </row>
    <row r="16" spans="1:32" ht="19.5" customHeight="1">
      <c r="A16" s="200">
        <v>4</v>
      </c>
      <c r="B16" s="1141" t="s">
        <v>353</v>
      </c>
      <c r="C16" s="1141"/>
      <c r="D16" s="899" t="s">
        <v>195</v>
      </c>
      <c r="F16" s="539">
        <v>8678992</v>
      </c>
      <c r="H16" s="539">
        <v>8578270</v>
      </c>
      <c r="I16" s="537"/>
      <c r="J16" s="539">
        <v>4572804</v>
      </c>
      <c r="K16" s="537"/>
      <c r="L16" s="539">
        <v>4005466</v>
      </c>
      <c r="M16" s="537"/>
      <c r="N16" s="539">
        <v>3547870</v>
      </c>
      <c r="O16" s="129"/>
      <c r="P16" s="129">
        <v>2056947</v>
      </c>
      <c r="Q16" s="129"/>
      <c r="R16" s="129">
        <v>1490923</v>
      </c>
      <c r="S16" s="129"/>
      <c r="T16" s="129">
        <v>2004645</v>
      </c>
      <c r="U16" s="129"/>
      <c r="V16" s="129">
        <v>3025755</v>
      </c>
      <c r="W16" s="129"/>
      <c r="X16" s="129">
        <v>68417</v>
      </c>
      <c r="Y16" s="129"/>
      <c r="Z16" s="129">
        <v>442794</v>
      </c>
      <c r="AA16" s="129"/>
      <c r="AB16" s="129">
        <v>1505911</v>
      </c>
      <c r="AC16" s="129"/>
      <c r="AD16" s="129">
        <v>1008632</v>
      </c>
      <c r="AE16" s="129"/>
      <c r="AF16" s="200">
        <v>4</v>
      </c>
    </row>
    <row r="17" spans="1:32" ht="19.5" customHeight="1">
      <c r="A17" s="200">
        <v>5</v>
      </c>
      <c r="B17" s="1141" t="s">
        <v>353</v>
      </c>
      <c r="C17" s="1141"/>
      <c r="D17" s="899" t="s">
        <v>1547</v>
      </c>
      <c r="F17" s="539">
        <v>8979674</v>
      </c>
      <c r="H17" s="539">
        <v>8875663</v>
      </c>
      <c r="I17" s="537"/>
      <c r="J17" s="539">
        <v>4752592</v>
      </c>
      <c r="K17" s="537"/>
      <c r="L17" s="539">
        <v>4123072</v>
      </c>
      <c r="M17" s="537"/>
      <c r="N17" s="539">
        <v>3666903</v>
      </c>
      <c r="O17" s="129"/>
      <c r="P17" s="129">
        <v>2153689</v>
      </c>
      <c r="Q17" s="129"/>
      <c r="R17" s="129">
        <v>1513214</v>
      </c>
      <c r="S17" s="129"/>
      <c r="T17" s="129">
        <v>2062303</v>
      </c>
      <c r="U17" s="129"/>
      <c r="V17" s="129">
        <v>3146458</v>
      </c>
      <c r="W17" s="129"/>
      <c r="X17" s="129">
        <v>79199</v>
      </c>
      <c r="Y17" s="129"/>
      <c r="Z17" s="129">
        <v>457401</v>
      </c>
      <c r="AA17" s="129"/>
      <c r="AB17" s="129">
        <v>1526714</v>
      </c>
      <c r="AC17" s="129"/>
      <c r="AD17" s="129">
        <v>1083143</v>
      </c>
      <c r="AE17" s="129"/>
      <c r="AF17" s="200">
        <v>5</v>
      </c>
    </row>
    <row r="18" spans="1:32" ht="19.5" customHeight="1">
      <c r="A18" s="200">
        <v>6</v>
      </c>
      <c r="B18" s="1141" t="s">
        <v>353</v>
      </c>
      <c r="C18" s="1141"/>
      <c r="D18" s="899" t="s">
        <v>1548</v>
      </c>
      <c r="F18" s="539">
        <v>9342714</v>
      </c>
      <c r="H18" s="539">
        <v>9246742</v>
      </c>
      <c r="I18" s="537"/>
      <c r="J18" s="539">
        <v>4758192</v>
      </c>
      <c r="K18" s="537"/>
      <c r="L18" s="539">
        <v>4488550</v>
      </c>
      <c r="M18" s="537"/>
      <c r="N18" s="539">
        <v>3845448</v>
      </c>
      <c r="O18" s="129"/>
      <c r="P18" s="129">
        <v>2123226</v>
      </c>
      <c r="Q18" s="129"/>
      <c r="R18" s="129">
        <v>1722222</v>
      </c>
      <c r="S18" s="129"/>
      <c r="T18" s="129">
        <v>2075233</v>
      </c>
      <c r="U18" s="129"/>
      <c r="V18" s="129">
        <v>3326061</v>
      </c>
      <c r="W18" s="129"/>
      <c r="X18" s="129">
        <v>79908</v>
      </c>
      <c r="Y18" s="129"/>
      <c r="Z18" s="129">
        <v>479824</v>
      </c>
      <c r="AA18" s="129"/>
      <c r="AB18" s="129">
        <v>1609476</v>
      </c>
      <c r="AC18" s="129"/>
      <c r="AD18" s="129">
        <v>1156853</v>
      </c>
      <c r="AE18" s="129"/>
      <c r="AF18" s="200">
        <v>6</v>
      </c>
    </row>
    <row r="19" spans="1:32" ht="19.5" customHeight="1">
      <c r="A19" s="200">
        <v>7</v>
      </c>
      <c r="B19" s="1141" t="s">
        <v>353</v>
      </c>
      <c r="C19" s="1141"/>
      <c r="D19" s="899" t="s">
        <v>1549</v>
      </c>
      <c r="F19" s="539">
        <v>9242972</v>
      </c>
      <c r="H19" s="539">
        <v>9155113</v>
      </c>
      <c r="I19" s="537"/>
      <c r="J19" s="539">
        <v>5033209</v>
      </c>
      <c r="K19" s="537"/>
      <c r="L19" s="539">
        <v>4121904</v>
      </c>
      <c r="M19" s="537"/>
      <c r="N19" s="539">
        <v>3882770</v>
      </c>
      <c r="O19" s="129"/>
      <c r="P19" s="129">
        <v>2193418</v>
      </c>
      <c r="Q19" s="129"/>
      <c r="R19" s="129">
        <v>1689352</v>
      </c>
      <c r="S19" s="129"/>
      <c r="T19" s="129">
        <v>2255448</v>
      </c>
      <c r="U19" s="129"/>
      <c r="V19" s="129">
        <v>3016895</v>
      </c>
      <c r="W19" s="129"/>
      <c r="X19" s="129">
        <v>95508</v>
      </c>
      <c r="Y19" s="129"/>
      <c r="Z19" s="129">
        <v>488835</v>
      </c>
      <c r="AA19" s="129"/>
      <c r="AB19" s="129">
        <v>1281402</v>
      </c>
      <c r="AC19" s="129"/>
      <c r="AD19" s="129">
        <v>1151150</v>
      </c>
      <c r="AE19" s="129"/>
      <c r="AF19" s="200">
        <v>7</v>
      </c>
    </row>
    <row r="20" spans="1:32" ht="19.5" customHeight="1">
      <c r="A20" s="200">
        <v>8</v>
      </c>
      <c r="B20" s="1141">
        <v>2020</v>
      </c>
      <c r="C20" s="1141"/>
      <c r="D20" s="899" t="s">
        <v>88</v>
      </c>
      <c r="E20" s="199"/>
      <c r="F20" s="539">
        <v>4834883</v>
      </c>
      <c r="G20" s="199"/>
      <c r="H20" s="539">
        <v>4778403</v>
      </c>
      <c r="I20" s="199"/>
      <c r="J20" s="539">
        <v>2938777</v>
      </c>
      <c r="K20" s="199"/>
      <c r="L20" s="539">
        <v>1839626</v>
      </c>
      <c r="M20" s="199"/>
      <c r="N20" s="539">
        <v>2045552</v>
      </c>
      <c r="O20" s="199"/>
      <c r="P20" s="129">
        <v>1255414</v>
      </c>
      <c r="Q20" s="129"/>
      <c r="R20" s="129">
        <v>790138</v>
      </c>
      <c r="S20" s="199"/>
      <c r="T20" s="129">
        <v>1355978</v>
      </c>
      <c r="U20" s="129"/>
      <c r="V20" s="129">
        <v>1376874</v>
      </c>
      <c r="W20" s="129"/>
      <c r="X20" s="129">
        <v>44196</v>
      </c>
      <c r="Y20" s="129"/>
      <c r="Z20" s="129">
        <v>283189</v>
      </c>
      <c r="AA20" s="129"/>
      <c r="AB20" s="129">
        <v>516520</v>
      </c>
      <c r="AC20" s="129"/>
      <c r="AD20" s="129">
        <v>532968</v>
      </c>
      <c r="AE20" s="129"/>
      <c r="AF20" s="200">
        <v>8</v>
      </c>
    </row>
    <row r="21" spans="1:32" s="130" customFormat="1" ht="19.5" customHeight="1">
      <c r="A21" s="200">
        <v>9</v>
      </c>
      <c r="B21" s="1141" t="s">
        <v>353</v>
      </c>
      <c r="C21" s="1141"/>
      <c r="D21" s="899" t="s">
        <v>1550</v>
      </c>
      <c r="E21" s="199"/>
      <c r="F21" s="539">
        <v>5778282</v>
      </c>
      <c r="G21" s="199"/>
      <c r="H21" s="539">
        <v>5710043</v>
      </c>
      <c r="I21" s="437"/>
      <c r="J21" s="539">
        <v>3441971</v>
      </c>
      <c r="K21" s="437"/>
      <c r="L21" s="539">
        <v>2268072</v>
      </c>
      <c r="M21" s="437"/>
      <c r="N21" s="539">
        <v>2548137</v>
      </c>
      <c r="O21" s="437"/>
      <c r="P21" s="129">
        <v>1545189</v>
      </c>
      <c r="Q21" s="129"/>
      <c r="R21" s="129">
        <v>1002948</v>
      </c>
      <c r="S21" s="199"/>
      <c r="T21" s="129">
        <v>1504720</v>
      </c>
      <c r="U21" s="129"/>
      <c r="V21" s="129">
        <v>1657185</v>
      </c>
      <c r="W21" s="129"/>
      <c r="X21" s="129">
        <v>55450</v>
      </c>
      <c r="Y21" s="129"/>
      <c r="Z21" s="129">
        <v>336612</v>
      </c>
      <c r="AA21" s="129"/>
      <c r="AB21" s="129">
        <v>630042</v>
      </c>
      <c r="AC21" s="129"/>
      <c r="AD21" s="129">
        <v>635082</v>
      </c>
      <c r="AE21" s="129"/>
      <c r="AF21" s="200">
        <v>9</v>
      </c>
    </row>
    <row r="22" spans="1:32" ht="19.5" customHeight="1">
      <c r="A22" s="200">
        <v>10</v>
      </c>
      <c r="B22" s="1141" t="s">
        <v>353</v>
      </c>
      <c r="C22" s="1141"/>
      <c r="D22" s="899" t="s">
        <v>1551</v>
      </c>
      <c r="F22" s="539">
        <v>7725103</v>
      </c>
      <c r="H22" s="539">
        <v>7632526</v>
      </c>
      <c r="I22" s="437"/>
      <c r="J22" s="539">
        <v>4426351</v>
      </c>
      <c r="K22" s="437"/>
      <c r="L22" s="539">
        <v>3206175</v>
      </c>
      <c r="M22" s="437"/>
      <c r="N22" s="539">
        <v>3296279</v>
      </c>
      <c r="O22" s="437"/>
      <c r="P22" s="129">
        <v>1930216</v>
      </c>
      <c r="Q22" s="129"/>
      <c r="R22" s="129">
        <v>1366063</v>
      </c>
      <c r="S22" s="31"/>
      <c r="T22" s="129">
        <v>1990116</v>
      </c>
      <c r="U22" s="129"/>
      <c r="V22" s="129">
        <v>2346131</v>
      </c>
      <c r="W22" s="129"/>
      <c r="X22" s="129">
        <v>79922</v>
      </c>
      <c r="Y22" s="129"/>
      <c r="Z22" s="129">
        <v>426097</v>
      </c>
      <c r="AA22" s="129"/>
      <c r="AB22" s="129">
        <v>993658</v>
      </c>
      <c r="AC22" s="129"/>
      <c r="AD22" s="129">
        <v>846455</v>
      </c>
      <c r="AE22" s="129"/>
      <c r="AF22" s="200">
        <v>10</v>
      </c>
    </row>
    <row r="23" spans="1:32" ht="19.5" customHeight="1">
      <c r="A23" s="200">
        <v>11</v>
      </c>
      <c r="B23" s="1141" t="s">
        <v>353</v>
      </c>
      <c r="C23" s="1141"/>
      <c r="D23" s="899" t="s">
        <v>1552</v>
      </c>
      <c r="F23" s="539">
        <v>7847674</v>
      </c>
      <c r="H23" s="539">
        <v>7762704</v>
      </c>
      <c r="I23" s="437"/>
      <c r="J23" s="539">
        <v>4228474</v>
      </c>
      <c r="K23" s="437"/>
      <c r="L23" s="539">
        <v>3534229</v>
      </c>
      <c r="M23" s="437"/>
      <c r="N23" s="539">
        <v>3205528</v>
      </c>
      <c r="O23" s="437"/>
      <c r="P23" s="129">
        <v>1828863</v>
      </c>
      <c r="Q23" s="129"/>
      <c r="R23" s="129">
        <v>1376666</v>
      </c>
      <c r="S23" s="31"/>
      <c r="T23" s="129">
        <v>1910016</v>
      </c>
      <c r="U23" s="129"/>
      <c r="V23" s="129">
        <v>2647159</v>
      </c>
      <c r="W23" s="129"/>
      <c r="X23" s="129">
        <v>69333</v>
      </c>
      <c r="Y23" s="129"/>
      <c r="Z23" s="129">
        <v>420263</v>
      </c>
      <c r="AA23" s="129"/>
      <c r="AB23" s="129">
        <v>1203370</v>
      </c>
      <c r="AC23" s="129"/>
      <c r="AD23" s="129">
        <v>954193</v>
      </c>
      <c r="AE23" s="129"/>
      <c r="AF23" s="200">
        <v>11</v>
      </c>
    </row>
    <row r="24" spans="1:32" ht="19.5" customHeight="1">
      <c r="A24" s="200">
        <v>12</v>
      </c>
      <c r="B24" s="1141" t="s">
        <v>353</v>
      </c>
      <c r="C24" s="1141"/>
      <c r="D24" s="899" t="s">
        <v>1553</v>
      </c>
      <c r="F24" s="539">
        <v>8049853</v>
      </c>
      <c r="H24" s="539">
        <v>7960705</v>
      </c>
      <c r="I24" s="437"/>
      <c r="J24" s="539">
        <v>4303857</v>
      </c>
      <c r="K24" s="437"/>
      <c r="L24" s="539">
        <v>3656848</v>
      </c>
      <c r="M24" s="437"/>
      <c r="N24" s="539">
        <v>3304125</v>
      </c>
      <c r="O24" s="437"/>
      <c r="P24" s="129">
        <v>1909620</v>
      </c>
      <c r="Q24" s="129"/>
      <c r="R24" s="129">
        <v>1394505</v>
      </c>
      <c r="S24" s="31"/>
      <c r="T24" s="129">
        <v>1890337</v>
      </c>
      <c r="U24" s="129"/>
      <c r="V24" s="129">
        <v>2766243</v>
      </c>
      <c r="W24" s="129"/>
      <c r="X24" s="129">
        <v>76569</v>
      </c>
      <c r="Y24" s="129"/>
      <c r="Z24" s="129">
        <v>427331</v>
      </c>
      <c r="AA24" s="129"/>
      <c r="AB24" s="129">
        <v>1254293</v>
      </c>
      <c r="AC24" s="129"/>
      <c r="AD24" s="129">
        <v>1008050</v>
      </c>
      <c r="AE24" s="129"/>
      <c r="AF24" s="200">
        <v>12</v>
      </c>
    </row>
    <row r="25" spans="1:32" ht="19.5" customHeight="1">
      <c r="A25" s="200">
        <v>13</v>
      </c>
      <c r="B25" s="1141" t="s">
        <v>353</v>
      </c>
      <c r="C25" s="1141"/>
      <c r="D25" s="899" t="s">
        <v>1554</v>
      </c>
      <c r="F25" s="539">
        <v>8875634</v>
      </c>
      <c r="H25" s="539">
        <v>8777828</v>
      </c>
      <c r="I25" s="437"/>
      <c r="J25" s="539">
        <v>4705329</v>
      </c>
      <c r="K25" s="437"/>
      <c r="L25" s="539">
        <v>4072498</v>
      </c>
      <c r="M25" s="437"/>
      <c r="N25" s="539">
        <v>3608616</v>
      </c>
      <c r="O25" s="437"/>
      <c r="P25" s="129">
        <v>2051508</v>
      </c>
      <c r="Q25" s="129"/>
      <c r="R25" s="129">
        <v>1557108</v>
      </c>
      <c r="S25" s="31"/>
      <c r="T25" s="129">
        <v>2100336</v>
      </c>
      <c r="U25" s="129"/>
      <c r="V25" s="129">
        <v>3068876</v>
      </c>
      <c r="W25" s="129"/>
      <c r="X25" s="129">
        <v>87484</v>
      </c>
      <c r="Y25" s="129"/>
      <c r="Z25" s="129">
        <v>466002</v>
      </c>
      <c r="AA25" s="129"/>
      <c r="AB25" s="129">
        <v>1370036</v>
      </c>
      <c r="AC25" s="129"/>
      <c r="AD25" s="129">
        <v>1145354</v>
      </c>
      <c r="AE25" s="129"/>
      <c r="AF25" s="200">
        <v>13</v>
      </c>
    </row>
    <row r="26" spans="1:32" ht="19.5" customHeight="1">
      <c r="A26" s="200"/>
      <c r="B26" s="1141"/>
      <c r="C26" s="1141"/>
      <c r="D26" s="899"/>
      <c r="F26" s="539"/>
      <c r="H26" s="437"/>
      <c r="I26" s="437"/>
      <c r="J26" s="437"/>
      <c r="K26" s="437"/>
      <c r="L26" s="437"/>
      <c r="M26" s="437"/>
      <c r="N26" s="437"/>
      <c r="O26" s="437"/>
      <c r="P26" s="437"/>
      <c r="Q26" s="437"/>
      <c r="R26" s="437"/>
      <c r="S26" s="31"/>
      <c r="T26" s="437"/>
      <c r="U26" s="437"/>
      <c r="V26" s="437"/>
      <c r="W26" s="437"/>
      <c r="X26" s="437"/>
      <c r="Y26" s="437"/>
      <c r="Z26" s="437"/>
      <c r="AA26" s="437"/>
      <c r="AB26" s="437"/>
      <c r="AC26" s="437"/>
      <c r="AD26" s="437"/>
      <c r="AE26" s="437"/>
      <c r="AF26" s="200"/>
    </row>
    <row r="27" spans="1:32" ht="19.5" customHeight="1">
      <c r="A27" s="199" t="s">
        <v>1557</v>
      </c>
      <c r="B27" s="199"/>
      <c r="C27" s="199"/>
      <c r="D27" s="199"/>
      <c r="E27" s="199"/>
      <c r="F27" s="199"/>
      <c r="G27" s="199"/>
      <c r="H27" s="199"/>
      <c r="I27" s="199"/>
      <c r="J27" s="199"/>
      <c r="K27" s="199"/>
      <c r="L27" s="199"/>
      <c r="M27" s="199"/>
      <c r="N27" s="199"/>
      <c r="O27" s="199"/>
      <c r="P27" s="199"/>
      <c r="Q27" s="199"/>
      <c r="R27" s="199"/>
      <c r="S27" s="31"/>
      <c r="T27" s="440" t="s">
        <v>1557</v>
      </c>
      <c r="U27" s="437"/>
      <c r="V27" s="437"/>
      <c r="W27" s="437"/>
      <c r="X27" s="437"/>
      <c r="Y27" s="437"/>
      <c r="Z27" s="437"/>
      <c r="AA27" s="437"/>
      <c r="AB27" s="437"/>
      <c r="AC27" s="437"/>
      <c r="AD27" s="437"/>
      <c r="AE27" s="437"/>
      <c r="AF27" s="200"/>
    </row>
    <row r="28" spans="1:32" ht="19.5" customHeight="1">
      <c r="A28" s="200"/>
      <c r="B28" s="1141"/>
      <c r="C28" s="1141"/>
      <c r="D28" s="899"/>
      <c r="F28" s="539"/>
      <c r="H28" s="537"/>
      <c r="I28" s="537"/>
      <c r="J28" s="537"/>
      <c r="K28" s="537"/>
      <c r="L28" s="537"/>
      <c r="M28" s="537"/>
      <c r="N28" s="537"/>
      <c r="O28" s="129"/>
      <c r="P28" s="129"/>
      <c r="Q28" s="129"/>
      <c r="R28" s="129"/>
      <c r="S28" s="31"/>
      <c r="T28" s="129"/>
      <c r="U28" s="129"/>
      <c r="V28" s="129"/>
      <c r="W28" s="129"/>
      <c r="X28" s="129"/>
      <c r="Y28" s="129"/>
      <c r="Z28" s="129"/>
      <c r="AA28" s="129"/>
      <c r="AB28" s="129"/>
      <c r="AC28" s="129"/>
      <c r="AD28" s="129"/>
      <c r="AE28" s="129"/>
      <c r="AF28" s="200"/>
    </row>
    <row r="29" spans="1:32" ht="19.5" customHeight="1">
      <c r="A29" s="200">
        <v>1</v>
      </c>
      <c r="B29" s="1141">
        <v>2019</v>
      </c>
      <c r="C29" s="1141"/>
      <c r="D29" s="899" t="s">
        <v>1554</v>
      </c>
      <c r="E29" s="199"/>
      <c r="F29" s="437">
        <v>-2.4</v>
      </c>
      <c r="G29" s="199"/>
      <c r="H29" s="437">
        <v>-2.4</v>
      </c>
      <c r="I29" s="199"/>
      <c r="J29" s="437">
        <v>-2.4</v>
      </c>
      <c r="K29" s="437"/>
      <c r="L29" s="437">
        <v>-2.2999999999999998</v>
      </c>
      <c r="M29" s="437"/>
      <c r="N29" s="437">
        <v>-3.1</v>
      </c>
      <c r="O29" s="437"/>
      <c r="P29" s="437">
        <v>-1.8</v>
      </c>
      <c r="Q29" s="437"/>
      <c r="R29" s="437">
        <v>-5</v>
      </c>
      <c r="S29" s="437"/>
      <c r="T29" s="437">
        <v>-3.2</v>
      </c>
      <c r="U29" s="437"/>
      <c r="V29" s="437">
        <v>-0.9</v>
      </c>
      <c r="W29" s="437"/>
      <c r="X29" s="437">
        <v>-12.3</v>
      </c>
      <c r="Y29" s="437"/>
      <c r="Z29" s="437">
        <v>0</v>
      </c>
      <c r="AA29" s="437"/>
      <c r="AB29" s="437">
        <v>0.7</v>
      </c>
      <c r="AC29" s="437"/>
      <c r="AD29" s="437">
        <v>-2.5</v>
      </c>
      <c r="AE29" s="437"/>
      <c r="AF29" s="200">
        <v>1</v>
      </c>
    </row>
    <row r="30" spans="1:32" s="538" customFormat="1" ht="19.5" customHeight="1">
      <c r="A30" s="200">
        <v>2</v>
      </c>
      <c r="B30" s="1141" t="s">
        <v>353</v>
      </c>
      <c r="C30" s="1141"/>
      <c r="D30" s="899" t="s">
        <v>1555</v>
      </c>
      <c r="E30" s="199"/>
      <c r="F30" s="437">
        <v>12.4</v>
      </c>
      <c r="G30" s="199"/>
      <c r="H30" s="437">
        <v>12.4</v>
      </c>
      <c r="I30" s="437"/>
      <c r="J30" s="437">
        <v>10.5</v>
      </c>
      <c r="K30" s="437"/>
      <c r="L30" s="437">
        <v>14.6</v>
      </c>
      <c r="M30" s="437"/>
      <c r="N30" s="437">
        <v>12.1</v>
      </c>
      <c r="O30" s="437"/>
      <c r="P30" s="437">
        <v>9.1</v>
      </c>
      <c r="Q30" s="437"/>
      <c r="R30" s="437">
        <v>16.5</v>
      </c>
      <c r="S30" s="437"/>
      <c r="T30" s="437">
        <v>8.3000000000000007</v>
      </c>
      <c r="U30" s="437"/>
      <c r="V30" s="437">
        <v>15.6</v>
      </c>
      <c r="W30" s="437"/>
      <c r="X30" s="437">
        <v>37.200000000000003</v>
      </c>
      <c r="Y30" s="437"/>
      <c r="Z30" s="437">
        <v>23.9</v>
      </c>
      <c r="AA30" s="437"/>
      <c r="AB30" s="437">
        <v>15.2</v>
      </c>
      <c r="AC30" s="437"/>
      <c r="AD30" s="437">
        <v>11.3</v>
      </c>
      <c r="AE30" s="437"/>
      <c r="AF30" s="200">
        <v>2</v>
      </c>
    </row>
    <row r="31" spans="1:32" ht="19.5" customHeight="1">
      <c r="A31" s="200">
        <v>3</v>
      </c>
      <c r="B31" s="1141" t="s">
        <v>353</v>
      </c>
      <c r="C31" s="1141"/>
      <c r="D31" s="899" t="s">
        <v>1556</v>
      </c>
      <c r="F31" s="437">
        <v>-7</v>
      </c>
      <c r="H31" s="437">
        <v>-7</v>
      </c>
      <c r="I31" s="437"/>
      <c r="J31" s="437">
        <v>-6.6</v>
      </c>
      <c r="K31" s="437"/>
      <c r="L31" s="437">
        <v>-7.5</v>
      </c>
      <c r="M31" s="437"/>
      <c r="N31" s="437">
        <v>-6.7</v>
      </c>
      <c r="O31" s="437"/>
      <c r="P31" s="437">
        <v>-5.7</v>
      </c>
      <c r="Q31" s="437"/>
      <c r="R31" s="437">
        <v>-8.1999999999999993</v>
      </c>
      <c r="S31" s="437"/>
      <c r="T31" s="437">
        <v>-7.8</v>
      </c>
      <c r="U31" s="437"/>
      <c r="V31" s="437">
        <v>-6.8</v>
      </c>
      <c r="W31" s="437"/>
      <c r="X31" s="437">
        <v>-24.4</v>
      </c>
      <c r="Y31" s="437"/>
      <c r="Z31" s="437">
        <v>-1.6</v>
      </c>
      <c r="AA31" s="437"/>
      <c r="AB31" s="437">
        <v>-6.1</v>
      </c>
      <c r="AC31" s="437"/>
      <c r="AD31" s="437">
        <v>-8.5</v>
      </c>
      <c r="AE31" s="437"/>
      <c r="AF31" s="200">
        <v>3</v>
      </c>
    </row>
    <row r="32" spans="1:32" ht="19.5" customHeight="1">
      <c r="A32" s="200">
        <v>4</v>
      </c>
      <c r="B32" s="1141" t="s">
        <v>353</v>
      </c>
      <c r="C32" s="1141"/>
      <c r="D32" s="899" t="s">
        <v>195</v>
      </c>
      <c r="F32" s="437">
        <v>5.2</v>
      </c>
      <c r="H32" s="437">
        <v>5.0999999999999996</v>
      </c>
      <c r="I32" s="437"/>
      <c r="J32" s="437">
        <v>4.3</v>
      </c>
      <c r="K32" s="437"/>
      <c r="L32" s="437">
        <v>6.2</v>
      </c>
      <c r="M32" s="437"/>
      <c r="N32" s="437">
        <v>6</v>
      </c>
      <c r="O32" s="437"/>
      <c r="P32" s="437">
        <v>4.0999999999999996</v>
      </c>
      <c r="Q32" s="437"/>
      <c r="R32" s="437">
        <v>8.6999999999999993</v>
      </c>
      <c r="S32" s="437"/>
      <c r="T32" s="437">
        <v>6.1</v>
      </c>
      <c r="U32" s="437"/>
      <c r="V32" s="437">
        <v>3.6</v>
      </c>
      <c r="W32" s="437"/>
      <c r="X32" s="437">
        <v>-5.0999999999999996</v>
      </c>
      <c r="Y32" s="437"/>
      <c r="Z32" s="437">
        <v>-1.2</v>
      </c>
      <c r="AA32" s="437"/>
      <c r="AB32" s="437">
        <v>4.7</v>
      </c>
      <c r="AC32" s="437"/>
      <c r="AD32" s="437">
        <v>4.8</v>
      </c>
      <c r="AE32" s="437"/>
      <c r="AF32" s="200">
        <v>4</v>
      </c>
    </row>
    <row r="33" spans="1:32" ht="19.5" customHeight="1">
      <c r="A33" s="200">
        <v>5</v>
      </c>
      <c r="B33" s="1141" t="s">
        <v>353</v>
      </c>
      <c r="C33" s="1141"/>
      <c r="D33" s="899" t="s">
        <v>1547</v>
      </c>
      <c r="F33" s="437">
        <v>3.5</v>
      </c>
      <c r="H33" s="437">
        <v>3.5</v>
      </c>
      <c r="I33" s="437"/>
      <c r="J33" s="437">
        <v>3.9</v>
      </c>
      <c r="K33" s="437"/>
      <c r="L33" s="437">
        <v>2.9</v>
      </c>
      <c r="M33" s="437"/>
      <c r="N33" s="437">
        <v>3.4</v>
      </c>
      <c r="O33" s="437"/>
      <c r="P33" s="437">
        <v>4.7</v>
      </c>
      <c r="Q33" s="437"/>
      <c r="R33" s="437">
        <v>1.5</v>
      </c>
      <c r="S33" s="437"/>
      <c r="T33" s="437">
        <v>2.9</v>
      </c>
      <c r="U33" s="437"/>
      <c r="V33" s="437">
        <v>4</v>
      </c>
      <c r="W33" s="437"/>
      <c r="X33" s="437">
        <v>15.8</v>
      </c>
      <c r="Y33" s="437"/>
      <c r="Z33" s="437">
        <v>3.3</v>
      </c>
      <c r="AA33" s="437"/>
      <c r="AB33" s="437">
        <v>1.4</v>
      </c>
      <c r="AC33" s="437"/>
      <c r="AD33" s="437">
        <v>7.4</v>
      </c>
      <c r="AE33" s="437"/>
      <c r="AF33" s="200">
        <v>5</v>
      </c>
    </row>
    <row r="34" spans="1:32" ht="19.5" customHeight="1">
      <c r="A34" s="200">
        <v>6</v>
      </c>
      <c r="B34" s="1141" t="s">
        <v>353</v>
      </c>
      <c r="C34" s="1141"/>
      <c r="D34" s="899" t="s">
        <v>1548</v>
      </c>
      <c r="F34" s="437">
        <v>4</v>
      </c>
      <c r="H34" s="437">
        <v>4.2</v>
      </c>
      <c r="I34" s="437"/>
      <c r="J34" s="437">
        <v>0.1</v>
      </c>
      <c r="K34" s="437"/>
      <c r="L34" s="437">
        <v>8.9</v>
      </c>
      <c r="M34" s="437"/>
      <c r="N34" s="437">
        <v>4.9000000000000004</v>
      </c>
      <c r="O34" s="437"/>
      <c r="P34" s="437">
        <v>-1.4</v>
      </c>
      <c r="Q34" s="437"/>
      <c r="R34" s="437">
        <v>13.8</v>
      </c>
      <c r="S34" s="437"/>
      <c r="T34" s="437">
        <v>0.6</v>
      </c>
      <c r="U34" s="437"/>
      <c r="V34" s="437">
        <v>5.7</v>
      </c>
      <c r="W34" s="437"/>
      <c r="X34" s="437">
        <v>0.9</v>
      </c>
      <c r="Y34" s="437"/>
      <c r="Z34" s="437">
        <v>4.9000000000000004</v>
      </c>
      <c r="AA34" s="437"/>
      <c r="AB34" s="437">
        <v>5.4</v>
      </c>
      <c r="AC34" s="437"/>
      <c r="AD34" s="437">
        <v>6.8</v>
      </c>
      <c r="AE34" s="437"/>
      <c r="AF34" s="200">
        <v>6</v>
      </c>
    </row>
    <row r="35" spans="1:32" ht="19.5" customHeight="1">
      <c r="A35" s="200">
        <v>7</v>
      </c>
      <c r="B35" s="1141" t="s">
        <v>353</v>
      </c>
      <c r="C35" s="1141"/>
      <c r="D35" s="899" t="s">
        <v>1549</v>
      </c>
      <c r="F35" s="437">
        <v>-1.1000000000000001</v>
      </c>
      <c r="H35" s="437">
        <v>-1</v>
      </c>
      <c r="I35" s="437"/>
      <c r="J35" s="437">
        <v>5.8</v>
      </c>
      <c r="K35" s="437"/>
      <c r="L35" s="437">
        <v>-8.1999999999999993</v>
      </c>
      <c r="M35" s="437"/>
      <c r="N35" s="437">
        <v>1</v>
      </c>
      <c r="O35" s="437"/>
      <c r="P35" s="437">
        <v>3.3</v>
      </c>
      <c r="Q35" s="437"/>
      <c r="R35" s="437">
        <v>-1.9</v>
      </c>
      <c r="S35" s="437"/>
      <c r="T35" s="437">
        <v>8.6999999999999993</v>
      </c>
      <c r="U35" s="437"/>
      <c r="V35" s="437">
        <v>-9.3000000000000007</v>
      </c>
      <c r="W35" s="437"/>
      <c r="X35" s="437">
        <v>19.5</v>
      </c>
      <c r="Y35" s="437"/>
      <c r="Z35" s="437">
        <v>1.9</v>
      </c>
      <c r="AA35" s="437"/>
      <c r="AB35" s="437">
        <v>-20.399999999999999</v>
      </c>
      <c r="AC35" s="437"/>
      <c r="AD35" s="437">
        <v>-0.5</v>
      </c>
      <c r="AE35" s="437"/>
      <c r="AF35" s="200">
        <v>7</v>
      </c>
    </row>
    <row r="36" spans="1:32" ht="19.5" customHeight="1">
      <c r="A36" s="200">
        <v>8</v>
      </c>
      <c r="B36" s="1141">
        <v>2020</v>
      </c>
      <c r="C36" s="1141"/>
      <c r="D36" s="899" t="s">
        <v>88</v>
      </c>
      <c r="F36" s="437">
        <v>-47.7</v>
      </c>
      <c r="H36" s="437">
        <v>-47.8</v>
      </c>
      <c r="I36" s="437"/>
      <c r="J36" s="437">
        <v>-41.6</v>
      </c>
      <c r="K36" s="437"/>
      <c r="L36" s="437">
        <v>-55.4</v>
      </c>
      <c r="M36" s="437"/>
      <c r="N36" s="437">
        <v>-47.3</v>
      </c>
      <c r="O36" s="437"/>
      <c r="P36" s="437">
        <v>-42.8</v>
      </c>
      <c r="Q36" s="437"/>
      <c r="R36" s="437">
        <v>-53.2</v>
      </c>
      <c r="S36" s="437"/>
      <c r="T36" s="437">
        <v>-39.9</v>
      </c>
      <c r="U36" s="437"/>
      <c r="V36" s="437">
        <v>-54.4</v>
      </c>
      <c r="W36" s="437"/>
      <c r="X36" s="437">
        <v>-53.7</v>
      </c>
      <c r="Y36" s="437"/>
      <c r="Z36" s="437">
        <v>-42.1</v>
      </c>
      <c r="AA36" s="437"/>
      <c r="AB36" s="437">
        <v>-59.7</v>
      </c>
      <c r="AC36" s="437"/>
      <c r="AD36" s="437">
        <v>-53.7</v>
      </c>
      <c r="AE36" s="437"/>
      <c r="AF36" s="200">
        <v>8</v>
      </c>
    </row>
    <row r="37" spans="1:32" ht="19.5" customHeight="1">
      <c r="A37" s="200">
        <v>9</v>
      </c>
      <c r="B37" s="1141" t="s">
        <v>353</v>
      </c>
      <c r="C37" s="1141"/>
      <c r="D37" s="899" t="s">
        <v>1550</v>
      </c>
      <c r="F37" s="437">
        <v>19.5</v>
      </c>
      <c r="H37" s="437">
        <v>19.5</v>
      </c>
      <c r="J37" s="437">
        <v>17.100000000000001</v>
      </c>
      <c r="K37" s="437"/>
      <c r="L37" s="437">
        <v>23.3</v>
      </c>
      <c r="M37" s="437"/>
      <c r="N37" s="437">
        <v>24.6</v>
      </c>
      <c r="O37" s="437"/>
      <c r="P37" s="437">
        <v>23.1</v>
      </c>
      <c r="Q37" s="437"/>
      <c r="R37" s="437">
        <v>26.9</v>
      </c>
      <c r="S37" s="437"/>
      <c r="T37" s="437">
        <v>11</v>
      </c>
      <c r="U37" s="437"/>
      <c r="V37" s="437">
        <v>20.399999999999999</v>
      </c>
      <c r="W37" s="437"/>
      <c r="X37" s="437">
        <v>25.5</v>
      </c>
      <c r="Y37" s="437"/>
      <c r="Z37" s="437">
        <v>18.899999999999999</v>
      </c>
      <c r="AA37" s="437"/>
      <c r="AB37" s="437">
        <v>22</v>
      </c>
      <c r="AC37" s="437"/>
      <c r="AD37" s="437">
        <v>19.2</v>
      </c>
      <c r="AE37" s="437"/>
      <c r="AF37" s="200">
        <v>9</v>
      </c>
    </row>
    <row r="38" spans="1:32" ht="19.5" customHeight="1">
      <c r="A38" s="200">
        <v>10</v>
      </c>
      <c r="B38" s="1141" t="s">
        <v>353</v>
      </c>
      <c r="C38" s="1141"/>
      <c r="D38" s="899" t="s">
        <v>1551</v>
      </c>
      <c r="F38" s="437">
        <v>33.700000000000003</v>
      </c>
      <c r="H38" s="437">
        <v>33.700000000000003</v>
      </c>
      <c r="J38" s="437">
        <v>28.6</v>
      </c>
      <c r="K38" s="437"/>
      <c r="L38" s="437">
        <v>41.4</v>
      </c>
      <c r="M38" s="437"/>
      <c r="N38" s="437">
        <v>29.4</v>
      </c>
      <c r="O38" s="437"/>
      <c r="P38" s="437">
        <v>24.9</v>
      </c>
      <c r="Q38" s="437"/>
      <c r="R38" s="437">
        <v>36.200000000000003</v>
      </c>
      <c r="S38" s="437"/>
      <c r="T38" s="437">
        <v>32.299999999999997</v>
      </c>
      <c r="U38" s="437"/>
      <c r="V38" s="437">
        <v>41.6</v>
      </c>
      <c r="W38" s="437"/>
      <c r="X38" s="437">
        <v>44.1</v>
      </c>
      <c r="Y38" s="437"/>
      <c r="Z38" s="437">
        <v>26.6</v>
      </c>
      <c r="AA38" s="437"/>
      <c r="AB38" s="437">
        <v>57.7</v>
      </c>
      <c r="AC38" s="437"/>
      <c r="AD38" s="437">
        <v>33.299999999999997</v>
      </c>
      <c r="AE38" s="437"/>
      <c r="AF38" s="200">
        <v>10</v>
      </c>
    </row>
    <row r="39" spans="1:32" ht="19.5" customHeight="1">
      <c r="A39" s="200">
        <v>11</v>
      </c>
      <c r="B39" s="1141" t="s">
        <v>353</v>
      </c>
      <c r="C39" s="1141"/>
      <c r="D39" s="899" t="s">
        <v>1552</v>
      </c>
      <c r="F39" s="437">
        <v>1.6</v>
      </c>
      <c r="H39" s="437">
        <v>1.7</v>
      </c>
      <c r="J39" s="437">
        <v>-4.5</v>
      </c>
      <c r="K39" s="437"/>
      <c r="L39" s="437">
        <v>10.199999999999999</v>
      </c>
      <c r="M39" s="437"/>
      <c r="N39" s="437">
        <v>-2.8</v>
      </c>
      <c r="O39" s="437"/>
      <c r="P39" s="437">
        <v>-5.3</v>
      </c>
      <c r="Q39" s="437"/>
      <c r="R39" s="437">
        <v>0.8</v>
      </c>
      <c r="S39" s="437"/>
      <c r="T39" s="437">
        <v>-4</v>
      </c>
      <c r="U39" s="437"/>
      <c r="V39" s="437">
        <v>12.8</v>
      </c>
      <c r="W39" s="437"/>
      <c r="X39" s="437">
        <v>-13.2</v>
      </c>
      <c r="Y39" s="437"/>
      <c r="Z39" s="437">
        <v>-1.4</v>
      </c>
      <c r="AA39" s="437"/>
      <c r="AB39" s="437">
        <v>21.1</v>
      </c>
      <c r="AC39" s="437"/>
      <c r="AD39" s="437">
        <v>12.7</v>
      </c>
      <c r="AE39" s="437"/>
      <c r="AF39" s="200">
        <v>11</v>
      </c>
    </row>
    <row r="40" spans="1:32" ht="19.5" customHeight="1">
      <c r="A40" s="200">
        <v>12</v>
      </c>
      <c r="B40" s="1141" t="s">
        <v>353</v>
      </c>
      <c r="C40" s="1141"/>
      <c r="D40" s="899" t="s">
        <v>1553</v>
      </c>
      <c r="F40" s="437">
        <v>2.6</v>
      </c>
      <c r="H40" s="437">
        <v>2.6</v>
      </c>
      <c r="J40" s="437">
        <v>1.8</v>
      </c>
      <c r="K40" s="437"/>
      <c r="L40" s="437">
        <v>3.5</v>
      </c>
      <c r="M40" s="437"/>
      <c r="N40" s="437">
        <v>3.1</v>
      </c>
      <c r="O40" s="437"/>
      <c r="P40" s="437">
        <v>4.4000000000000004</v>
      </c>
      <c r="Q40" s="437"/>
      <c r="R40" s="437">
        <v>1.3</v>
      </c>
      <c r="S40" s="437"/>
      <c r="T40" s="437">
        <v>-1</v>
      </c>
      <c r="U40" s="437"/>
      <c r="V40" s="437">
        <v>4.5</v>
      </c>
      <c r="W40" s="437"/>
      <c r="X40" s="437">
        <v>10.4</v>
      </c>
      <c r="Y40" s="437"/>
      <c r="Z40" s="437">
        <v>1.7</v>
      </c>
      <c r="AA40" s="437"/>
      <c r="AB40" s="437">
        <v>4.2</v>
      </c>
      <c r="AC40" s="437"/>
      <c r="AD40" s="437">
        <v>5.6</v>
      </c>
      <c r="AE40" s="437"/>
      <c r="AF40" s="200">
        <v>12</v>
      </c>
    </row>
    <row r="41" spans="1:32" ht="19.5" customHeight="1">
      <c r="A41" s="200">
        <v>13</v>
      </c>
      <c r="B41" s="1141" t="s">
        <v>353</v>
      </c>
      <c r="C41" s="1141"/>
      <c r="D41" s="899" t="s">
        <v>1554</v>
      </c>
      <c r="F41" s="437">
        <v>10.3</v>
      </c>
      <c r="H41" s="437">
        <v>10.3</v>
      </c>
      <c r="J41" s="437">
        <v>9.3000000000000007</v>
      </c>
      <c r="K41" s="437"/>
      <c r="L41" s="437">
        <v>11.4</v>
      </c>
      <c r="M41" s="437"/>
      <c r="N41" s="437">
        <v>9.1999999999999993</v>
      </c>
      <c r="O41" s="437"/>
      <c r="P41" s="437">
        <v>7.4</v>
      </c>
      <c r="Q41" s="437"/>
      <c r="R41" s="437">
        <v>11.7</v>
      </c>
      <c r="S41" s="437"/>
      <c r="T41" s="437">
        <v>11.1</v>
      </c>
      <c r="U41" s="437"/>
      <c r="V41" s="437">
        <v>10.9</v>
      </c>
      <c r="W41" s="437"/>
      <c r="X41" s="437">
        <v>14.3</v>
      </c>
      <c r="Y41" s="437"/>
      <c r="Z41" s="437">
        <v>9</v>
      </c>
      <c r="AA41" s="437"/>
      <c r="AB41" s="437">
        <v>9.1999999999999993</v>
      </c>
      <c r="AC41" s="437"/>
      <c r="AD41" s="437">
        <v>13.6</v>
      </c>
      <c r="AE41" s="437"/>
      <c r="AF41" s="200">
        <v>13</v>
      </c>
    </row>
    <row r="42" spans="1:32" ht="19.5" customHeight="1">
      <c r="A42" s="200"/>
      <c r="B42" s="1141"/>
      <c r="C42" s="1141"/>
      <c r="D42" s="899"/>
      <c r="F42" s="437"/>
      <c r="T42" s="129"/>
      <c r="U42" s="129"/>
      <c r="V42" s="129"/>
      <c r="W42" s="129"/>
      <c r="X42" s="129"/>
      <c r="Y42" s="129"/>
      <c r="Z42" s="129"/>
      <c r="AA42" s="129"/>
      <c r="AB42" s="129"/>
      <c r="AC42" s="129"/>
      <c r="AD42" s="129"/>
      <c r="AE42" s="129"/>
      <c r="AF42" s="200"/>
    </row>
    <row r="43" spans="1:32" ht="19.5" customHeight="1">
      <c r="A43" s="199" t="s">
        <v>1292</v>
      </c>
      <c r="B43" s="605"/>
      <c r="C43" s="605"/>
      <c r="D43" s="899"/>
      <c r="F43" s="437"/>
      <c r="T43" s="603" t="s">
        <v>1292</v>
      </c>
      <c r="U43" s="129"/>
      <c r="V43" s="129"/>
      <c r="W43" s="129"/>
      <c r="X43" s="129"/>
      <c r="Y43" s="129"/>
      <c r="Z43" s="129"/>
      <c r="AA43" s="129"/>
      <c r="AB43" s="129"/>
      <c r="AC43" s="129"/>
      <c r="AD43" s="129"/>
      <c r="AE43" s="129"/>
      <c r="AF43" s="200"/>
    </row>
    <row r="44" spans="1:32" ht="19.5" customHeight="1">
      <c r="A44" s="200"/>
      <c r="B44" s="1141"/>
      <c r="C44" s="1141"/>
      <c r="D44" s="899"/>
      <c r="F44" s="437"/>
      <c r="T44" s="129"/>
      <c r="U44" s="129"/>
      <c r="V44" s="129"/>
      <c r="W44" s="129"/>
      <c r="X44" s="129"/>
      <c r="Y44" s="129"/>
      <c r="Z44" s="129"/>
      <c r="AA44" s="129"/>
      <c r="AB44" s="129"/>
      <c r="AC44" s="129"/>
      <c r="AD44" s="129"/>
      <c r="AE44" s="129"/>
      <c r="AF44" s="200"/>
    </row>
    <row r="45" spans="1:32" ht="19.5" customHeight="1">
      <c r="A45" s="200">
        <v>1</v>
      </c>
      <c r="B45" s="1141">
        <v>2019</v>
      </c>
      <c r="C45" s="1141"/>
      <c r="D45" s="899" t="s">
        <v>1554</v>
      </c>
      <c r="F45" s="437">
        <v>0.5</v>
      </c>
      <c r="H45" s="437">
        <v>0.7</v>
      </c>
      <c r="J45" s="437">
        <v>0.8</v>
      </c>
      <c r="K45" s="437"/>
      <c r="L45" s="437">
        <v>0.6</v>
      </c>
      <c r="M45" s="437"/>
      <c r="N45" s="437">
        <v>-0.4</v>
      </c>
      <c r="O45" s="437"/>
      <c r="P45" s="437">
        <v>-0.9</v>
      </c>
      <c r="Q45" s="437"/>
      <c r="R45" s="437">
        <v>0.2</v>
      </c>
      <c r="S45" s="437"/>
      <c r="T45" s="437">
        <v>4.5999999999999996</v>
      </c>
      <c r="U45" s="437"/>
      <c r="V45" s="437">
        <v>-0.6</v>
      </c>
      <c r="W45" s="437"/>
      <c r="X45" s="437">
        <v>-13.8</v>
      </c>
      <c r="Y45" s="437"/>
      <c r="Z45" s="437">
        <v>-6.1</v>
      </c>
      <c r="AA45" s="437"/>
      <c r="AB45" s="437">
        <v>-1.9</v>
      </c>
      <c r="AC45" s="437"/>
      <c r="AD45" s="437">
        <v>5.0999999999999996</v>
      </c>
      <c r="AE45" s="437"/>
      <c r="AF45" s="200">
        <v>1</v>
      </c>
    </row>
    <row r="46" spans="1:32" ht="19.5" customHeight="1">
      <c r="A46" s="200">
        <v>2</v>
      </c>
      <c r="B46" s="1141" t="s">
        <v>353</v>
      </c>
      <c r="C46" s="1141"/>
      <c r="D46" s="899" t="s">
        <v>1555</v>
      </c>
      <c r="F46" s="437">
        <v>7.8</v>
      </c>
      <c r="H46" s="437">
        <v>7.9</v>
      </c>
      <c r="J46" s="437">
        <v>6.1</v>
      </c>
      <c r="K46" s="437"/>
      <c r="L46" s="437">
        <v>10.1</v>
      </c>
      <c r="M46" s="437"/>
      <c r="N46" s="437">
        <v>9</v>
      </c>
      <c r="O46" s="437"/>
      <c r="P46" s="437">
        <v>4.2</v>
      </c>
      <c r="Q46" s="437"/>
      <c r="R46" s="437">
        <v>16.399999999999999</v>
      </c>
      <c r="S46" s="437"/>
      <c r="T46" s="437">
        <v>5</v>
      </c>
      <c r="U46" s="437"/>
      <c r="V46" s="437">
        <v>8.6999999999999993</v>
      </c>
      <c r="W46" s="437"/>
      <c r="X46" s="437">
        <v>25.3</v>
      </c>
      <c r="Y46" s="437"/>
      <c r="Z46" s="437">
        <v>17.8</v>
      </c>
      <c r="AA46" s="437"/>
      <c r="AB46" s="437">
        <v>6.7</v>
      </c>
      <c r="AC46" s="437"/>
      <c r="AD46" s="437">
        <v>6.7</v>
      </c>
      <c r="AE46" s="437"/>
      <c r="AF46" s="200">
        <v>2</v>
      </c>
    </row>
    <row r="47" spans="1:32" ht="19.5" customHeight="1">
      <c r="A47" s="200">
        <v>3</v>
      </c>
      <c r="B47" s="1141" t="s">
        <v>353</v>
      </c>
      <c r="C47" s="1141"/>
      <c r="D47" s="899" t="s">
        <v>1556</v>
      </c>
      <c r="F47" s="437">
        <v>2.2999999999999998</v>
      </c>
      <c r="H47" s="437">
        <v>2.4</v>
      </c>
      <c r="J47" s="437">
        <v>3.4</v>
      </c>
      <c r="K47" s="437"/>
      <c r="L47" s="437">
        <v>1.4</v>
      </c>
      <c r="M47" s="437"/>
      <c r="N47" s="437">
        <v>1.4</v>
      </c>
      <c r="O47" s="437"/>
      <c r="P47" s="437">
        <v>0.2</v>
      </c>
      <c r="Q47" s="437"/>
      <c r="R47" s="437">
        <v>3.3</v>
      </c>
      <c r="S47" s="437"/>
      <c r="T47" s="437">
        <v>4</v>
      </c>
      <c r="U47" s="437"/>
      <c r="V47" s="437">
        <v>2.6</v>
      </c>
      <c r="W47" s="437"/>
      <c r="X47" s="437">
        <v>-7.9</v>
      </c>
      <c r="Y47" s="437"/>
      <c r="Z47" s="437">
        <v>19.5</v>
      </c>
      <c r="AA47" s="437"/>
      <c r="AB47" s="437">
        <v>1.4</v>
      </c>
      <c r="AC47" s="437"/>
      <c r="AD47" s="437">
        <v>-1.4</v>
      </c>
      <c r="AE47" s="437"/>
      <c r="AF47" s="200">
        <v>3</v>
      </c>
    </row>
    <row r="48" spans="1:32" ht="19.5" customHeight="1">
      <c r="A48" s="200">
        <v>4</v>
      </c>
      <c r="B48" s="1141" t="s">
        <v>353</v>
      </c>
      <c r="C48" s="1141"/>
      <c r="D48" s="899" t="s">
        <v>195</v>
      </c>
      <c r="F48" s="437">
        <v>9.6999999999999993</v>
      </c>
      <c r="H48" s="437">
        <v>9.6999999999999993</v>
      </c>
      <c r="J48" s="437">
        <v>10.8</v>
      </c>
      <c r="K48" s="437"/>
      <c r="L48" s="437">
        <v>8.6</v>
      </c>
      <c r="M48" s="437"/>
      <c r="N48" s="437">
        <v>10.199999999999999</v>
      </c>
      <c r="O48" s="437"/>
      <c r="P48" s="437">
        <v>6.9</v>
      </c>
      <c r="Q48" s="437"/>
      <c r="R48" s="437">
        <v>15.1</v>
      </c>
      <c r="S48" s="437"/>
      <c r="T48" s="437">
        <v>13.2</v>
      </c>
      <c r="U48" s="437"/>
      <c r="V48" s="437">
        <v>7</v>
      </c>
      <c r="W48" s="437"/>
      <c r="X48" s="437">
        <v>-5.6</v>
      </c>
      <c r="Y48" s="437"/>
      <c r="Z48" s="437">
        <v>23</v>
      </c>
      <c r="AA48" s="437"/>
      <c r="AB48" s="437">
        <v>4.9000000000000004</v>
      </c>
      <c r="AC48" s="437"/>
      <c r="AD48" s="437">
        <v>5.3</v>
      </c>
      <c r="AE48" s="437"/>
      <c r="AF48" s="200">
        <v>4</v>
      </c>
    </row>
    <row r="49" spans="1:32" ht="19.5" customHeight="1">
      <c r="A49" s="200">
        <v>5</v>
      </c>
      <c r="B49" s="1141" t="s">
        <v>353</v>
      </c>
      <c r="C49" s="1141"/>
      <c r="D49" s="899" t="s">
        <v>1547</v>
      </c>
      <c r="F49" s="437">
        <v>3.2</v>
      </c>
      <c r="H49" s="437">
        <v>3.3</v>
      </c>
      <c r="J49" s="437">
        <v>4.4000000000000004</v>
      </c>
      <c r="K49" s="437"/>
      <c r="L49" s="437">
        <v>2</v>
      </c>
      <c r="M49" s="437"/>
      <c r="N49" s="437">
        <v>5.2</v>
      </c>
      <c r="O49" s="437"/>
      <c r="P49" s="437">
        <v>5.4</v>
      </c>
      <c r="Q49" s="437"/>
      <c r="R49" s="437">
        <v>5</v>
      </c>
      <c r="S49" s="437"/>
      <c r="T49" s="437">
        <v>3</v>
      </c>
      <c r="U49" s="437"/>
      <c r="V49" s="437">
        <v>1.3</v>
      </c>
      <c r="W49" s="437"/>
      <c r="X49" s="437">
        <v>-4.3</v>
      </c>
      <c r="Y49" s="437"/>
      <c r="Z49" s="437">
        <v>8.1</v>
      </c>
      <c r="AA49" s="437"/>
      <c r="AB49" s="437">
        <v>-1.3</v>
      </c>
      <c r="AC49" s="437"/>
      <c r="AD49" s="437">
        <v>2.8</v>
      </c>
      <c r="AE49" s="437"/>
      <c r="AF49" s="200">
        <v>5</v>
      </c>
    </row>
    <row r="50" spans="1:32" ht="19.5" customHeight="1">
      <c r="A50" s="200">
        <v>6</v>
      </c>
      <c r="B50" s="1141" t="s">
        <v>353</v>
      </c>
      <c r="C50" s="1141"/>
      <c r="D50" s="899" t="s">
        <v>1548</v>
      </c>
      <c r="F50" s="437">
        <v>1.2</v>
      </c>
      <c r="H50" s="437">
        <v>1.3</v>
      </c>
      <c r="J50" s="437">
        <v>-1.1000000000000001</v>
      </c>
      <c r="K50" s="437"/>
      <c r="L50" s="437">
        <v>3.9</v>
      </c>
      <c r="M50" s="437"/>
      <c r="N50" s="437">
        <v>-1</v>
      </c>
      <c r="O50" s="437"/>
      <c r="P50" s="437">
        <v>-7</v>
      </c>
      <c r="Q50" s="437"/>
      <c r="R50" s="437">
        <v>7.6</v>
      </c>
      <c r="S50" s="437"/>
      <c r="T50" s="437">
        <v>4.0999999999999996</v>
      </c>
      <c r="U50" s="437"/>
      <c r="V50" s="437">
        <v>2.2000000000000002</v>
      </c>
      <c r="W50" s="437"/>
      <c r="X50" s="437">
        <v>-5.7</v>
      </c>
      <c r="Y50" s="437"/>
      <c r="Z50" s="437">
        <v>6.8</v>
      </c>
      <c r="AA50" s="437"/>
      <c r="AB50" s="437">
        <v>-0.7</v>
      </c>
      <c r="AC50" s="437"/>
      <c r="AD50" s="437">
        <v>5.2</v>
      </c>
      <c r="AE50" s="437"/>
      <c r="AF50" s="200">
        <v>6</v>
      </c>
    </row>
    <row r="51" spans="1:32" ht="19.5" customHeight="1">
      <c r="A51" s="200">
        <v>7</v>
      </c>
      <c r="B51" s="1141" t="s">
        <v>353</v>
      </c>
      <c r="C51" s="1141"/>
      <c r="D51" s="899" t="s">
        <v>1549</v>
      </c>
      <c r="F51" s="437">
        <v>6.7</v>
      </c>
      <c r="H51" s="437">
        <v>6.8</v>
      </c>
      <c r="J51" s="437">
        <v>7.6</v>
      </c>
      <c r="K51" s="437"/>
      <c r="L51" s="437">
        <v>5.8</v>
      </c>
      <c r="M51" s="437"/>
      <c r="N51" s="437">
        <v>4.5</v>
      </c>
      <c r="O51" s="437"/>
      <c r="P51" s="437">
        <v>2.2999999999999998</v>
      </c>
      <c r="Q51" s="437"/>
      <c r="R51" s="437">
        <v>7.6</v>
      </c>
      <c r="S51" s="437"/>
      <c r="T51" s="437">
        <v>13.9</v>
      </c>
      <c r="U51" s="437"/>
      <c r="V51" s="437">
        <v>4.8</v>
      </c>
      <c r="W51" s="437"/>
      <c r="X51" s="437">
        <v>-4.8</v>
      </c>
      <c r="Y51" s="437"/>
      <c r="Z51" s="437">
        <v>8.1999999999999993</v>
      </c>
      <c r="AA51" s="437"/>
      <c r="AB51" s="437">
        <v>4.0999999999999996</v>
      </c>
      <c r="AC51" s="437"/>
      <c r="AD51" s="437">
        <v>4.9000000000000004</v>
      </c>
      <c r="AE51" s="437"/>
      <c r="AF51" s="200">
        <v>7</v>
      </c>
    </row>
    <row r="52" spans="1:32" ht="19.5" customHeight="1">
      <c r="A52" s="200">
        <v>8</v>
      </c>
      <c r="B52" s="1141">
        <v>2020</v>
      </c>
      <c r="C52" s="1141"/>
      <c r="D52" s="899" t="s">
        <v>88</v>
      </c>
      <c r="F52" s="437">
        <v>14.3</v>
      </c>
      <c r="H52" s="437">
        <v>14.2</v>
      </c>
      <c r="J52" s="437">
        <v>13.5</v>
      </c>
      <c r="K52" s="437"/>
      <c r="L52" s="437">
        <v>15.4</v>
      </c>
      <c r="M52" s="437"/>
      <c r="N52" s="437">
        <v>8</v>
      </c>
      <c r="O52" s="437"/>
      <c r="P52" s="437">
        <v>4.9000000000000004</v>
      </c>
      <c r="Q52" s="437"/>
      <c r="R52" s="437">
        <v>13.5</v>
      </c>
      <c r="S52" s="437"/>
      <c r="T52" s="437">
        <v>23</v>
      </c>
      <c r="U52" s="437"/>
      <c r="V52" s="437">
        <v>15.8</v>
      </c>
      <c r="W52" s="437"/>
      <c r="X52" s="437">
        <v>3.9</v>
      </c>
      <c r="Y52" s="437"/>
      <c r="Z52" s="437">
        <v>14.3</v>
      </c>
      <c r="AA52" s="437"/>
      <c r="AB52" s="437">
        <v>17.2</v>
      </c>
      <c r="AC52" s="437"/>
      <c r="AD52" s="437">
        <v>16.399999999999999</v>
      </c>
      <c r="AE52" s="437"/>
      <c r="AF52" s="200">
        <v>8</v>
      </c>
    </row>
    <row r="53" spans="1:32" ht="19.5" customHeight="1">
      <c r="A53" s="200">
        <v>9</v>
      </c>
      <c r="B53" s="1141" t="s">
        <v>353</v>
      </c>
      <c r="C53" s="1141"/>
      <c r="D53" s="899" t="s">
        <v>1550</v>
      </c>
      <c r="F53" s="437">
        <v>11.4</v>
      </c>
      <c r="H53" s="437">
        <v>11.3</v>
      </c>
      <c r="J53" s="437">
        <v>8.9</v>
      </c>
      <c r="K53" s="437"/>
      <c r="L53" s="437">
        <v>15.2</v>
      </c>
      <c r="M53" s="437"/>
      <c r="N53" s="437">
        <v>10.1</v>
      </c>
      <c r="O53" s="437"/>
      <c r="P53" s="437">
        <v>6.2</v>
      </c>
      <c r="Q53" s="437"/>
      <c r="R53" s="437">
        <v>16.8</v>
      </c>
      <c r="S53" s="437"/>
      <c r="T53" s="437">
        <v>9.9</v>
      </c>
      <c r="U53" s="437"/>
      <c r="V53" s="437">
        <v>14.6</v>
      </c>
      <c r="W53" s="437"/>
      <c r="X53" s="437">
        <v>-7</v>
      </c>
      <c r="Y53" s="437"/>
      <c r="Z53" s="437">
        <v>21.9</v>
      </c>
      <c r="AA53" s="437"/>
      <c r="AB53" s="437">
        <v>9.9</v>
      </c>
      <c r="AC53" s="437"/>
      <c r="AD53" s="437">
        <v>18.3</v>
      </c>
      <c r="AE53" s="437"/>
      <c r="AF53" s="200">
        <v>9</v>
      </c>
    </row>
    <row r="54" spans="1:32" ht="19.5" customHeight="1">
      <c r="A54" s="200">
        <v>10</v>
      </c>
      <c r="B54" s="1141" t="s">
        <v>353</v>
      </c>
      <c r="C54" s="1141"/>
      <c r="D54" s="899" t="s">
        <v>1551</v>
      </c>
      <c r="F54" s="437">
        <v>12.2</v>
      </c>
      <c r="H54" s="437">
        <v>12.1</v>
      </c>
      <c r="J54" s="437">
        <v>10</v>
      </c>
      <c r="K54" s="437"/>
      <c r="L54" s="437">
        <v>15.2</v>
      </c>
      <c r="M54" s="437"/>
      <c r="N54" s="437">
        <v>9.4</v>
      </c>
      <c r="O54" s="437"/>
      <c r="P54" s="437">
        <v>3.4</v>
      </c>
      <c r="Q54" s="437"/>
      <c r="R54" s="437">
        <v>19.2</v>
      </c>
      <c r="S54" s="437"/>
      <c r="T54" s="437">
        <v>14.8</v>
      </c>
      <c r="U54" s="437"/>
      <c r="V54" s="437">
        <v>13.8</v>
      </c>
      <c r="W54" s="437"/>
      <c r="X54" s="437">
        <v>18.7</v>
      </c>
      <c r="Y54" s="437"/>
      <c r="Z54" s="437">
        <v>19.7</v>
      </c>
      <c r="AA54" s="437"/>
      <c r="AB54" s="437">
        <v>9.8000000000000007</v>
      </c>
      <c r="AC54" s="437"/>
      <c r="AD54" s="437">
        <v>15.5</v>
      </c>
      <c r="AE54" s="437"/>
      <c r="AF54" s="200">
        <v>10</v>
      </c>
    </row>
    <row r="55" spans="1:32" ht="19.5" customHeight="1">
      <c r="A55" s="200">
        <v>11</v>
      </c>
      <c r="B55" s="1141" t="s">
        <v>353</v>
      </c>
      <c r="C55" s="1141"/>
      <c r="D55" s="899" t="s">
        <v>1552</v>
      </c>
      <c r="F55" s="437">
        <v>3.7</v>
      </c>
      <c r="H55" s="437">
        <v>3.7</v>
      </c>
      <c r="J55" s="437">
        <v>0</v>
      </c>
      <c r="K55" s="437"/>
      <c r="L55" s="437">
        <v>8.6</v>
      </c>
      <c r="M55" s="437"/>
      <c r="N55" s="437">
        <v>2.6</v>
      </c>
      <c r="O55" s="437"/>
      <c r="P55" s="437">
        <v>-0.8</v>
      </c>
      <c r="Q55" s="437"/>
      <c r="R55" s="437">
        <v>7.4</v>
      </c>
      <c r="S55" s="437"/>
      <c r="T55" s="437">
        <v>-1.2</v>
      </c>
      <c r="U55" s="437"/>
      <c r="V55" s="437">
        <v>9.1</v>
      </c>
      <c r="W55" s="437"/>
      <c r="X55" s="437">
        <v>-11.2</v>
      </c>
      <c r="Y55" s="437"/>
      <c r="Z55" s="437">
        <v>12.1</v>
      </c>
      <c r="AA55" s="437"/>
      <c r="AB55" s="437">
        <v>3.1</v>
      </c>
      <c r="AC55" s="437"/>
      <c r="AD55" s="437">
        <v>18.399999999999999</v>
      </c>
      <c r="AE55" s="437"/>
      <c r="AF55" s="200">
        <v>11</v>
      </c>
    </row>
    <row r="56" spans="1:32" ht="19.5" customHeight="1">
      <c r="A56" s="200">
        <v>12</v>
      </c>
      <c r="B56" s="1141" t="s">
        <v>353</v>
      </c>
      <c r="C56" s="1141"/>
      <c r="D56" s="899" t="s">
        <v>1553</v>
      </c>
      <c r="F56" s="437">
        <v>-0.5</v>
      </c>
      <c r="H56" s="437">
        <v>-0.5</v>
      </c>
      <c r="J56" s="437">
        <v>-1.2</v>
      </c>
      <c r="K56" s="437"/>
      <c r="L56" s="437">
        <v>0.5</v>
      </c>
      <c r="M56" s="437"/>
      <c r="N56" s="437">
        <v>0</v>
      </c>
      <c r="O56" s="437"/>
      <c r="P56" s="437">
        <v>-2.2999999999999998</v>
      </c>
      <c r="Q56" s="437"/>
      <c r="R56" s="437">
        <v>3.3</v>
      </c>
      <c r="S56" s="437"/>
      <c r="T56" s="437">
        <v>-3.3</v>
      </c>
      <c r="U56" s="437"/>
      <c r="V56" s="437">
        <v>1.1000000000000001</v>
      </c>
      <c r="W56" s="437"/>
      <c r="X56" s="437">
        <v>-3.4</v>
      </c>
      <c r="Y56" s="437"/>
      <c r="Z56" s="437">
        <v>16.2</v>
      </c>
      <c r="AA56" s="437"/>
      <c r="AB56" s="437">
        <v>-5.0999999999999996</v>
      </c>
      <c r="AC56" s="437"/>
      <c r="AD56" s="437">
        <v>4.0999999999999996</v>
      </c>
      <c r="AE56" s="437"/>
      <c r="AF56" s="200">
        <v>12</v>
      </c>
    </row>
    <row r="57" spans="1:32" ht="19.5" customHeight="1">
      <c r="A57" s="200">
        <v>13</v>
      </c>
      <c r="B57" s="1141" t="s">
        <v>353</v>
      </c>
      <c r="C57" s="1141"/>
      <c r="D57" s="899" t="s">
        <v>1554</v>
      </c>
      <c r="F57" s="437">
        <v>12.4</v>
      </c>
      <c r="H57" s="437">
        <v>12.4</v>
      </c>
      <c r="J57" s="437">
        <v>10.7</v>
      </c>
      <c r="K57" s="437"/>
      <c r="L57" s="437">
        <v>14.5</v>
      </c>
      <c r="M57" s="437"/>
      <c r="N57" s="437">
        <v>12.7</v>
      </c>
      <c r="O57" s="437"/>
      <c r="P57" s="437">
        <v>6.9</v>
      </c>
      <c r="Q57" s="437"/>
      <c r="R57" s="437">
        <v>21.5</v>
      </c>
      <c r="S57" s="437"/>
      <c r="T57" s="437">
        <v>10.9</v>
      </c>
      <c r="U57" s="437"/>
      <c r="V57" s="437">
        <v>13.2</v>
      </c>
      <c r="W57" s="437"/>
      <c r="X57" s="437">
        <v>25.9</v>
      </c>
      <c r="Y57" s="437"/>
      <c r="Z57" s="437">
        <v>26.7</v>
      </c>
      <c r="AA57" s="437"/>
      <c r="AB57" s="437">
        <v>2.9</v>
      </c>
      <c r="AC57" s="437"/>
      <c r="AD57" s="437">
        <v>21.3</v>
      </c>
      <c r="AE57" s="437"/>
      <c r="AF57" s="200">
        <v>13</v>
      </c>
    </row>
    <row r="58" spans="1:32" ht="19.5" customHeight="1">
      <c r="A58" s="200" t="s">
        <v>353</v>
      </c>
      <c r="AF58" s="200"/>
    </row>
    <row r="59" spans="1:32" ht="21.95" customHeight="1">
      <c r="A59" s="199" t="s">
        <v>1741</v>
      </c>
      <c r="T59" s="199" t="s">
        <v>1741</v>
      </c>
      <c r="AF59" s="200"/>
    </row>
    <row r="60" spans="1:32" ht="19.5" customHeight="1">
      <c r="A60" s="200"/>
      <c r="AF60" s="200"/>
    </row>
    <row r="61" spans="1:32" ht="19.5" customHeight="1">
      <c r="A61" s="200"/>
      <c r="AF61" s="200"/>
    </row>
    <row r="62" spans="1:32" ht="19.5" customHeight="1">
      <c r="A62" s="200"/>
      <c r="AF62" s="200"/>
    </row>
    <row r="63" spans="1:32" ht="19.5" customHeight="1">
      <c r="A63" s="200"/>
      <c r="AF63" s="200"/>
    </row>
    <row r="64" spans="1:32" ht="19.5" customHeight="1">
      <c r="A64" s="200"/>
      <c r="AF64" s="200"/>
    </row>
    <row r="65" spans="1:32">
      <c r="A65" s="200"/>
      <c r="AF65" s="200"/>
    </row>
    <row r="66" spans="1:32">
      <c r="A66" s="200"/>
      <c r="AF66" s="200"/>
    </row>
    <row r="67" spans="1:32">
      <c r="AF67" s="200"/>
    </row>
    <row r="68" spans="1:32">
      <c r="AF68" s="200"/>
    </row>
    <row r="69" spans="1:32">
      <c r="AF69" s="200"/>
    </row>
    <row r="70" spans="1:32">
      <c r="AF70" s="200"/>
    </row>
  </sheetData>
  <mergeCells count="65">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S8"/>
    <mergeCell ref="V8:W11"/>
    <mergeCell ref="X8:AE8"/>
    <mergeCell ref="J9:K11"/>
    <mergeCell ref="L9:M11"/>
    <mergeCell ref="T7:U11"/>
    <mergeCell ref="X9:Y11"/>
    <mergeCell ref="Z9:AA11"/>
    <mergeCell ref="AB9:AC11"/>
    <mergeCell ref="AD9:AE11"/>
    <mergeCell ref="A7:A11"/>
    <mergeCell ref="B7:E11"/>
    <mergeCell ref="F7:G11"/>
    <mergeCell ref="H7:M7"/>
    <mergeCell ref="N7:S7"/>
    <mergeCell ref="P9:Q11"/>
    <mergeCell ref="R9: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694" customWidth="1"/>
    <col min="2" max="2" width="14.7109375" style="279" customWidth="1"/>
    <col min="3" max="3" width="1.42578125" style="694" customWidth="1"/>
    <col min="4" max="4" width="14.28515625" style="694" customWidth="1"/>
    <col min="5" max="5" width="1.42578125" style="694" customWidth="1"/>
    <col min="6" max="6" width="14.28515625" style="694" customWidth="1"/>
    <col min="7" max="7" width="1.42578125" style="694" customWidth="1"/>
    <col min="8" max="8" width="14.28515625" style="694" customWidth="1"/>
    <col min="9" max="9" width="1.42578125" style="694" customWidth="1"/>
    <col min="10" max="10" width="14.28515625" style="694" customWidth="1"/>
    <col min="11" max="11" width="1.42578125" style="694" customWidth="1"/>
    <col min="12" max="12" width="14.28515625" style="694" customWidth="1"/>
    <col min="13" max="13" width="1.42578125" style="694" customWidth="1"/>
    <col min="14" max="14" width="14.28515625" style="694" customWidth="1"/>
    <col min="15" max="15" width="1.42578125" style="694" customWidth="1"/>
    <col min="16" max="16" width="16.7109375" style="694" customWidth="1"/>
    <col min="17" max="17" width="1.140625" style="694" customWidth="1"/>
    <col min="18" max="18" width="16.7109375" style="694" customWidth="1"/>
    <col min="19" max="19" width="1.140625" style="694" customWidth="1"/>
    <col min="20" max="20" width="16.7109375" style="694" customWidth="1"/>
    <col min="21" max="21" width="1.140625" style="694" customWidth="1"/>
    <col min="22" max="22" width="16.7109375" style="694" customWidth="1"/>
    <col min="23" max="23" width="1.140625" style="694" customWidth="1"/>
    <col min="24" max="24" width="16.7109375" style="694" customWidth="1"/>
    <col min="25" max="25" width="1.140625" style="694" customWidth="1"/>
    <col min="26" max="26" width="16.7109375" style="694" customWidth="1"/>
    <col min="27" max="27" width="1.140625" style="694" customWidth="1"/>
    <col min="28" max="28" width="25.7109375" style="694" customWidth="1"/>
    <col min="29" max="16384" width="11.42578125" style="694"/>
  </cols>
  <sheetData>
    <row r="1" spans="1:28" ht="15" customHeight="1">
      <c r="A1" s="984" t="s">
        <v>1775</v>
      </c>
    </row>
    <row r="2" spans="1:28" s="530" customFormat="1" ht="19.5" customHeight="1">
      <c r="A2" s="529" t="s">
        <v>736</v>
      </c>
      <c r="B2" s="683"/>
      <c r="C2" s="529"/>
      <c r="D2" s="529"/>
      <c r="E2" s="529"/>
      <c r="F2" s="529"/>
      <c r="G2" s="529"/>
      <c r="H2" s="529"/>
      <c r="I2" s="529"/>
      <c r="J2" s="529"/>
      <c r="K2" s="529"/>
      <c r="L2" s="529"/>
      <c r="M2" s="529"/>
      <c r="N2" s="529"/>
      <c r="O2" s="529"/>
      <c r="P2" s="529" t="s">
        <v>736</v>
      </c>
      <c r="Q2" s="529"/>
      <c r="T2" s="529"/>
      <c r="U2" s="529"/>
      <c r="V2" s="529"/>
      <c r="W2" s="529"/>
      <c r="X2" s="529"/>
      <c r="Y2" s="529"/>
      <c r="Z2" s="529"/>
      <c r="AA2" s="529"/>
    </row>
    <row r="3" spans="1:28" s="530" customFormat="1" ht="19.5" customHeight="1">
      <c r="A3" s="198" t="s">
        <v>6</v>
      </c>
      <c r="B3" s="684"/>
      <c r="C3" s="198"/>
      <c r="D3" s="529"/>
      <c r="E3" s="529"/>
      <c r="F3" s="529"/>
      <c r="G3" s="529"/>
      <c r="H3" s="529"/>
      <c r="I3" s="529"/>
      <c r="J3" s="529"/>
      <c r="K3" s="529"/>
      <c r="L3" s="529"/>
      <c r="M3" s="529"/>
      <c r="N3" s="529"/>
      <c r="O3" s="529"/>
      <c r="P3" s="198" t="s">
        <v>6</v>
      </c>
      <c r="Q3" s="198"/>
      <c r="T3" s="529"/>
      <c r="U3" s="529"/>
      <c r="V3" s="529"/>
      <c r="W3" s="529"/>
      <c r="X3" s="529"/>
      <c r="Y3" s="529"/>
      <c r="Z3" s="529"/>
      <c r="AA3" s="529"/>
    </row>
    <row r="4" spans="1:28" s="530" customFormat="1" ht="19.5" customHeight="1">
      <c r="A4" s="529" t="s">
        <v>1563</v>
      </c>
      <c r="B4" s="683"/>
      <c r="C4" s="529"/>
      <c r="D4" s="529"/>
      <c r="E4" s="529"/>
      <c r="F4" s="529"/>
      <c r="G4" s="529"/>
      <c r="H4" s="529"/>
      <c r="I4" s="529"/>
      <c r="J4" s="529"/>
      <c r="K4" s="529"/>
      <c r="L4" s="529"/>
      <c r="M4" s="529"/>
      <c r="N4" s="529"/>
      <c r="O4" s="529"/>
      <c r="P4" s="529" t="s">
        <v>1563</v>
      </c>
      <c r="Q4" s="529"/>
      <c r="T4" s="529"/>
      <c r="U4" s="529"/>
      <c r="V4" s="529"/>
      <c r="W4" s="529"/>
      <c r="X4" s="529"/>
      <c r="Y4" s="529"/>
      <c r="Z4" s="529"/>
      <c r="AA4" s="529"/>
    </row>
    <row r="5" spans="1:28" s="530" customFormat="1" ht="19.5" customHeight="1">
      <c r="A5" s="198" t="s">
        <v>1293</v>
      </c>
      <c r="B5" s="684"/>
      <c r="C5" s="198"/>
      <c r="D5" s="529"/>
      <c r="E5" s="529"/>
      <c r="F5" s="529"/>
      <c r="G5" s="529"/>
      <c r="H5" s="529"/>
      <c r="I5" s="529"/>
      <c r="J5" s="529"/>
      <c r="K5" s="529"/>
      <c r="L5" s="529"/>
      <c r="M5" s="529"/>
      <c r="N5" s="529"/>
      <c r="O5" s="529"/>
      <c r="P5" s="198" t="s">
        <v>1293</v>
      </c>
      <c r="Q5" s="198"/>
      <c r="T5" s="529"/>
      <c r="U5" s="529"/>
      <c r="V5" s="529"/>
      <c r="W5" s="529"/>
      <c r="X5" s="529"/>
      <c r="Y5" s="529"/>
      <c r="Z5" s="529"/>
      <c r="AA5" s="529"/>
    </row>
    <row r="6" spans="1:28" s="530" customFormat="1" ht="19.5" customHeight="1">
      <c r="A6" s="531" t="s">
        <v>1747</v>
      </c>
      <c r="B6" s="685"/>
      <c r="C6" s="598"/>
      <c r="D6" s="529"/>
      <c r="E6" s="529"/>
      <c r="F6" s="529"/>
      <c r="G6" s="529"/>
      <c r="H6" s="529"/>
      <c r="I6" s="529"/>
      <c r="J6" s="529"/>
      <c r="K6" s="529"/>
      <c r="L6" s="529"/>
      <c r="M6" s="529"/>
      <c r="N6" s="529"/>
      <c r="O6" s="529"/>
      <c r="P6" s="531" t="s">
        <v>1747</v>
      </c>
      <c r="Q6" s="529"/>
      <c r="T6" s="529"/>
      <c r="U6" s="529"/>
      <c r="V6" s="529"/>
      <c r="W6" s="529"/>
      <c r="X6" s="529"/>
      <c r="Y6" s="529"/>
      <c r="Z6" s="529"/>
      <c r="AA6" s="529"/>
    </row>
    <row r="7" spans="1:28" s="66" customFormat="1" ht="19.5" customHeight="1">
      <c r="A7" s="1086" t="s">
        <v>1517</v>
      </c>
      <c r="B7" s="1075" t="s">
        <v>426</v>
      </c>
      <c r="C7" s="1086"/>
      <c r="D7" s="1134" t="s">
        <v>1506</v>
      </c>
      <c r="E7" s="1135"/>
      <c r="F7" s="1135"/>
      <c r="G7" s="1135"/>
      <c r="H7" s="1135"/>
      <c r="I7" s="1136"/>
      <c r="J7" s="1134" t="s">
        <v>684</v>
      </c>
      <c r="K7" s="1135"/>
      <c r="L7" s="1137"/>
      <c r="M7" s="1137"/>
      <c r="N7" s="1137"/>
      <c r="O7" s="1137"/>
      <c r="P7" s="1138" t="s">
        <v>40</v>
      </c>
      <c r="Q7" s="1138"/>
      <c r="R7" s="1134" t="s">
        <v>440</v>
      </c>
      <c r="S7" s="1135"/>
      <c r="T7" s="1135"/>
      <c r="U7" s="1135"/>
      <c r="V7" s="1135"/>
      <c r="W7" s="1135"/>
      <c r="X7" s="1135"/>
      <c r="Y7" s="1135"/>
      <c r="Z7" s="1135"/>
      <c r="AA7" s="1135"/>
      <c r="AB7" s="1095" t="s">
        <v>1517</v>
      </c>
    </row>
    <row r="8" spans="1:28" s="66" customFormat="1" ht="19.5" customHeight="1">
      <c r="A8" s="1078"/>
      <c r="B8" s="1080"/>
      <c r="C8" s="1078"/>
      <c r="D8" s="1095" t="s">
        <v>546</v>
      </c>
      <c r="E8" s="1085"/>
      <c r="F8" s="1134" t="s">
        <v>529</v>
      </c>
      <c r="G8" s="1135"/>
      <c r="H8" s="1135"/>
      <c r="I8" s="1136"/>
      <c r="J8" s="1080" t="s">
        <v>662</v>
      </c>
      <c r="K8" s="1087"/>
      <c r="L8" s="1134" t="s">
        <v>529</v>
      </c>
      <c r="M8" s="1135"/>
      <c r="N8" s="1135"/>
      <c r="O8" s="1135"/>
      <c r="P8" s="1139"/>
      <c r="Q8" s="1068"/>
      <c r="R8" s="1087" t="s">
        <v>662</v>
      </c>
      <c r="S8" s="1087"/>
      <c r="T8" s="1134" t="s">
        <v>625</v>
      </c>
      <c r="U8" s="1135"/>
      <c r="V8" s="1135"/>
      <c r="W8" s="1135"/>
      <c r="X8" s="1135"/>
      <c r="Y8" s="1135"/>
      <c r="Z8" s="1135"/>
      <c r="AA8" s="1135"/>
      <c r="AB8" s="1080"/>
    </row>
    <row r="9" spans="1:28" s="66" customFormat="1" ht="19.5" customHeight="1">
      <c r="A9" s="1078"/>
      <c r="B9" s="1080"/>
      <c r="C9" s="1078"/>
      <c r="D9" s="1080"/>
      <c r="E9" s="1087"/>
      <c r="F9" s="1095" t="s">
        <v>326</v>
      </c>
      <c r="G9" s="1086"/>
      <c r="H9" s="1095" t="s">
        <v>998</v>
      </c>
      <c r="I9" s="1086"/>
      <c r="J9" s="1080"/>
      <c r="K9" s="1078"/>
      <c r="L9" s="1080" t="s">
        <v>326</v>
      </c>
      <c r="M9" s="1087"/>
      <c r="N9" s="1095" t="s">
        <v>998</v>
      </c>
      <c r="O9" s="1085"/>
      <c r="P9" s="1139"/>
      <c r="Q9" s="1068"/>
      <c r="R9" s="1087"/>
      <c r="S9" s="1078"/>
      <c r="T9" s="1076" t="s">
        <v>779</v>
      </c>
      <c r="U9" s="1068"/>
      <c r="V9" s="1076" t="s">
        <v>763</v>
      </c>
      <c r="W9" s="1068"/>
      <c r="X9" s="1080" t="s">
        <v>874</v>
      </c>
      <c r="Y9" s="1087"/>
      <c r="Z9" s="1075" t="s">
        <v>764</v>
      </c>
      <c r="AA9" s="1138"/>
      <c r="AB9" s="1080"/>
    </row>
    <row r="10" spans="1:28" s="66" customFormat="1" ht="19.5" customHeight="1">
      <c r="A10" s="1078"/>
      <c r="B10" s="1080"/>
      <c r="C10" s="1078"/>
      <c r="D10" s="1080"/>
      <c r="E10" s="1087"/>
      <c r="F10" s="1080"/>
      <c r="G10" s="1078"/>
      <c r="H10" s="1080"/>
      <c r="I10" s="1078"/>
      <c r="J10" s="1080"/>
      <c r="K10" s="1078"/>
      <c r="L10" s="1080"/>
      <c r="M10" s="1087"/>
      <c r="N10" s="1080"/>
      <c r="O10" s="1087"/>
      <c r="P10" s="1139"/>
      <c r="Q10" s="1068"/>
      <c r="R10" s="1087"/>
      <c r="S10" s="1078"/>
      <c r="T10" s="1076"/>
      <c r="U10" s="1068"/>
      <c r="V10" s="1076"/>
      <c r="W10" s="1068"/>
      <c r="X10" s="1080"/>
      <c r="Y10" s="1087"/>
      <c r="Z10" s="1076"/>
      <c r="AA10" s="1139"/>
      <c r="AB10" s="1080"/>
    </row>
    <row r="11" spans="1:28" s="66" customFormat="1" ht="19.5" customHeight="1">
      <c r="A11" s="1079"/>
      <c r="B11" s="1081"/>
      <c r="C11" s="1079"/>
      <c r="D11" s="1081"/>
      <c r="E11" s="1088"/>
      <c r="F11" s="1081"/>
      <c r="G11" s="1079"/>
      <c r="H11" s="1081"/>
      <c r="I11" s="1079"/>
      <c r="J11" s="1081"/>
      <c r="K11" s="1079"/>
      <c r="L11" s="1081"/>
      <c r="M11" s="1088"/>
      <c r="N11" s="1081"/>
      <c r="O11" s="1088"/>
      <c r="P11" s="1140"/>
      <c r="Q11" s="1069"/>
      <c r="R11" s="1088"/>
      <c r="S11" s="1079"/>
      <c r="T11" s="1077"/>
      <c r="U11" s="1069"/>
      <c r="V11" s="1077"/>
      <c r="W11" s="1069"/>
      <c r="X11" s="1081"/>
      <c r="Y11" s="1088"/>
      <c r="Z11" s="1077"/>
      <c r="AA11" s="1140"/>
      <c r="AB11" s="1081"/>
    </row>
    <row r="12" spans="1:28" ht="30.95" customHeight="1">
      <c r="A12" s="434" t="s">
        <v>345</v>
      </c>
      <c r="B12" s="717">
        <v>8875634</v>
      </c>
      <c r="C12" s="602"/>
      <c r="D12" s="602">
        <v>8777828</v>
      </c>
      <c r="E12" s="602"/>
      <c r="F12" s="602">
        <v>4705329</v>
      </c>
      <c r="G12" s="602"/>
      <c r="H12" s="602">
        <v>4072498</v>
      </c>
      <c r="I12" s="602"/>
      <c r="J12" s="602">
        <v>3608616</v>
      </c>
      <c r="K12" s="602"/>
      <c r="L12" s="602">
        <v>2051508</v>
      </c>
      <c r="M12" s="602"/>
      <c r="N12" s="602">
        <v>1557108</v>
      </c>
      <c r="O12" s="602"/>
      <c r="P12" s="602">
        <v>2100336</v>
      </c>
      <c r="Q12" s="602"/>
      <c r="R12" s="602">
        <v>3068876</v>
      </c>
      <c r="S12" s="602"/>
      <c r="T12" s="602">
        <v>87484</v>
      </c>
      <c r="U12" s="602"/>
      <c r="V12" s="602">
        <v>466002</v>
      </c>
      <c r="W12" s="602"/>
      <c r="X12" s="602">
        <v>1370036</v>
      </c>
      <c r="Y12" s="602"/>
      <c r="Z12" s="602">
        <v>1145354</v>
      </c>
      <c r="AA12" s="438"/>
      <c r="AB12" s="434" t="s">
        <v>345</v>
      </c>
    </row>
    <row r="13" spans="1:28" ht="24.95" customHeight="1">
      <c r="A13" s="434" t="s">
        <v>598</v>
      </c>
      <c r="B13" s="686" t="s">
        <v>444</v>
      </c>
      <c r="C13" s="602"/>
      <c r="D13" s="602">
        <v>1230800</v>
      </c>
      <c r="E13" s="602"/>
      <c r="F13" s="602">
        <v>715028</v>
      </c>
      <c r="G13" s="602"/>
      <c r="H13" s="602">
        <v>515772</v>
      </c>
      <c r="I13" s="602"/>
      <c r="J13" s="602">
        <v>533566</v>
      </c>
      <c r="K13" s="602"/>
      <c r="L13" s="602">
        <v>347471</v>
      </c>
      <c r="M13" s="602"/>
      <c r="N13" s="602">
        <v>186095</v>
      </c>
      <c r="O13" s="602"/>
      <c r="P13" s="602">
        <v>278500</v>
      </c>
      <c r="Q13" s="602"/>
      <c r="R13" s="602">
        <v>418734</v>
      </c>
      <c r="S13" s="602"/>
      <c r="T13" s="602">
        <v>10716</v>
      </c>
      <c r="U13" s="602"/>
      <c r="V13" s="602">
        <v>78342</v>
      </c>
      <c r="W13" s="602"/>
      <c r="X13" s="602">
        <v>201222</v>
      </c>
      <c r="Y13" s="602"/>
      <c r="Z13" s="602">
        <v>128455</v>
      </c>
      <c r="AA13" s="438"/>
      <c r="AB13" s="434" t="s">
        <v>598</v>
      </c>
    </row>
    <row r="14" spans="1:28" ht="15" customHeight="1">
      <c r="A14" s="434" t="s">
        <v>599</v>
      </c>
      <c r="B14" s="686" t="s">
        <v>444</v>
      </c>
      <c r="C14" s="602"/>
      <c r="D14" s="602">
        <v>1768493</v>
      </c>
      <c r="E14" s="602"/>
      <c r="F14" s="602">
        <v>1065424</v>
      </c>
      <c r="G14" s="602"/>
      <c r="H14" s="602">
        <v>703070</v>
      </c>
      <c r="I14" s="602"/>
      <c r="J14" s="602">
        <v>659648</v>
      </c>
      <c r="K14" s="602"/>
      <c r="L14" s="602">
        <v>433570</v>
      </c>
      <c r="M14" s="602"/>
      <c r="N14" s="602">
        <v>226078</v>
      </c>
      <c r="O14" s="602"/>
      <c r="P14" s="602">
        <v>488722</v>
      </c>
      <c r="Q14" s="602"/>
      <c r="R14" s="602">
        <v>620124</v>
      </c>
      <c r="S14" s="602"/>
      <c r="T14" s="602">
        <v>16888</v>
      </c>
      <c r="U14" s="602"/>
      <c r="V14" s="602">
        <v>126244</v>
      </c>
      <c r="W14" s="602"/>
      <c r="X14" s="602">
        <v>258431</v>
      </c>
      <c r="Y14" s="602"/>
      <c r="Z14" s="602">
        <v>218561</v>
      </c>
      <c r="AA14" s="438"/>
      <c r="AB14" s="434" t="s">
        <v>599</v>
      </c>
    </row>
    <row r="15" spans="1:28" ht="15" customHeight="1">
      <c r="A15" s="434" t="s">
        <v>600</v>
      </c>
      <c r="B15" s="686" t="s">
        <v>444</v>
      </c>
      <c r="C15" s="602"/>
      <c r="D15" s="602">
        <v>312354</v>
      </c>
      <c r="E15" s="602"/>
      <c r="F15" s="602">
        <v>205099</v>
      </c>
      <c r="G15" s="602"/>
      <c r="H15" s="602">
        <v>107256</v>
      </c>
      <c r="I15" s="602"/>
      <c r="J15" s="602">
        <v>117189</v>
      </c>
      <c r="K15" s="602"/>
      <c r="L15" s="602">
        <v>51532</v>
      </c>
      <c r="M15" s="602"/>
      <c r="N15" s="602">
        <v>65657</v>
      </c>
      <c r="O15" s="602"/>
      <c r="P15" s="602">
        <v>137179</v>
      </c>
      <c r="Q15" s="602"/>
      <c r="R15" s="602">
        <v>57986</v>
      </c>
      <c r="S15" s="602"/>
      <c r="T15" s="602">
        <v>3570</v>
      </c>
      <c r="U15" s="602"/>
      <c r="V15" s="602">
        <v>12818</v>
      </c>
      <c r="W15" s="602"/>
      <c r="X15" s="602">
        <v>27154</v>
      </c>
      <c r="Y15" s="602"/>
      <c r="Z15" s="602">
        <v>14445</v>
      </c>
      <c r="AA15" s="438"/>
      <c r="AB15" s="434" t="s">
        <v>600</v>
      </c>
    </row>
    <row r="16" spans="1:28" ht="15" customHeight="1">
      <c r="A16" s="434" t="s">
        <v>601</v>
      </c>
      <c r="B16" s="686" t="s">
        <v>444</v>
      </c>
      <c r="C16" s="602"/>
      <c r="D16" s="602">
        <v>383671</v>
      </c>
      <c r="E16" s="602"/>
      <c r="F16" s="602">
        <v>218334</v>
      </c>
      <c r="G16" s="602"/>
      <c r="H16" s="602">
        <v>165337</v>
      </c>
      <c r="I16" s="602"/>
      <c r="J16" s="602">
        <v>133566</v>
      </c>
      <c r="K16" s="602"/>
      <c r="L16" s="602">
        <v>50857</v>
      </c>
      <c r="M16" s="602"/>
      <c r="N16" s="602">
        <v>82709</v>
      </c>
      <c r="O16" s="602"/>
      <c r="P16" s="602">
        <v>152040</v>
      </c>
      <c r="Q16" s="602"/>
      <c r="R16" s="602">
        <v>98065</v>
      </c>
      <c r="S16" s="602"/>
      <c r="T16" s="602">
        <v>2696</v>
      </c>
      <c r="U16" s="602"/>
      <c r="V16" s="602">
        <v>12741</v>
      </c>
      <c r="W16" s="602"/>
      <c r="X16" s="602">
        <v>46193</v>
      </c>
      <c r="Y16" s="602"/>
      <c r="Z16" s="602">
        <v>36435</v>
      </c>
      <c r="AA16" s="438"/>
      <c r="AB16" s="434" t="s">
        <v>601</v>
      </c>
    </row>
    <row r="17" spans="1:29" ht="15" customHeight="1">
      <c r="A17" s="434" t="s">
        <v>602</v>
      </c>
      <c r="B17" s="686" t="s">
        <v>444</v>
      </c>
      <c r="C17" s="602"/>
      <c r="D17" s="602">
        <v>68687</v>
      </c>
      <c r="E17" s="602"/>
      <c r="F17" s="602">
        <v>43646</v>
      </c>
      <c r="G17" s="602"/>
      <c r="H17" s="602">
        <v>25041</v>
      </c>
      <c r="I17" s="602"/>
      <c r="J17" s="602">
        <v>32530</v>
      </c>
      <c r="K17" s="602"/>
      <c r="L17" s="602">
        <v>24882</v>
      </c>
      <c r="M17" s="602"/>
      <c r="N17" s="602">
        <v>7649</v>
      </c>
      <c r="O17" s="602"/>
      <c r="P17" s="602">
        <v>12247</v>
      </c>
      <c r="Q17" s="602"/>
      <c r="R17" s="602">
        <v>23910</v>
      </c>
      <c r="S17" s="602"/>
      <c r="T17" s="602">
        <v>343</v>
      </c>
      <c r="U17" s="602"/>
      <c r="V17" s="602">
        <v>6175</v>
      </c>
      <c r="W17" s="602"/>
      <c r="X17" s="602">
        <v>12744</v>
      </c>
      <c r="Y17" s="602"/>
      <c r="Z17" s="602">
        <v>4648</v>
      </c>
      <c r="AA17" s="438"/>
      <c r="AB17" s="434" t="s">
        <v>602</v>
      </c>
    </row>
    <row r="18" spans="1:29" ht="15" customHeight="1">
      <c r="A18" s="434" t="s">
        <v>814</v>
      </c>
      <c r="B18" s="686" t="s">
        <v>444</v>
      </c>
      <c r="C18" s="602"/>
      <c r="D18" s="602">
        <v>187806</v>
      </c>
      <c r="E18" s="602"/>
      <c r="F18" s="602">
        <v>119341</v>
      </c>
      <c r="G18" s="602"/>
      <c r="H18" s="602">
        <v>68465</v>
      </c>
      <c r="I18" s="602"/>
      <c r="J18" s="602">
        <v>84193</v>
      </c>
      <c r="K18" s="602"/>
      <c r="L18" s="602">
        <v>70556</v>
      </c>
      <c r="M18" s="602"/>
      <c r="N18" s="602">
        <v>13638</v>
      </c>
      <c r="O18" s="602"/>
      <c r="P18" s="602">
        <v>42415</v>
      </c>
      <c r="Q18" s="602"/>
      <c r="R18" s="602">
        <v>61198</v>
      </c>
      <c r="S18" s="602"/>
      <c r="T18" s="602">
        <v>684</v>
      </c>
      <c r="U18" s="602"/>
      <c r="V18" s="602">
        <v>5686</v>
      </c>
      <c r="W18" s="602"/>
      <c r="X18" s="602">
        <v>22428</v>
      </c>
      <c r="Y18" s="602"/>
      <c r="Z18" s="602">
        <v>32400</v>
      </c>
      <c r="AA18" s="438"/>
      <c r="AB18" s="434" t="s">
        <v>814</v>
      </c>
    </row>
    <row r="19" spans="1:29" ht="15" customHeight="1">
      <c r="A19" s="434" t="s">
        <v>815</v>
      </c>
      <c r="B19" s="686" t="s">
        <v>444</v>
      </c>
      <c r="C19" s="602"/>
      <c r="D19" s="602">
        <v>490961</v>
      </c>
      <c r="E19" s="602"/>
      <c r="F19" s="602">
        <v>253226</v>
      </c>
      <c r="G19" s="602"/>
      <c r="H19" s="602">
        <v>237735</v>
      </c>
      <c r="I19" s="602"/>
      <c r="J19" s="602">
        <v>201903</v>
      </c>
      <c r="K19" s="602"/>
      <c r="L19" s="602">
        <v>126052</v>
      </c>
      <c r="M19" s="602"/>
      <c r="N19" s="602">
        <v>75851</v>
      </c>
      <c r="O19" s="602"/>
      <c r="P19" s="602">
        <v>102803</v>
      </c>
      <c r="Q19" s="602"/>
      <c r="R19" s="602">
        <v>186254</v>
      </c>
      <c r="S19" s="602"/>
      <c r="T19" s="602">
        <v>5982</v>
      </c>
      <c r="U19" s="602"/>
      <c r="V19" s="602">
        <v>18388</v>
      </c>
      <c r="W19" s="602"/>
      <c r="X19" s="602">
        <v>98931</v>
      </c>
      <c r="Y19" s="602"/>
      <c r="Z19" s="602">
        <v>62954</v>
      </c>
      <c r="AA19" s="438"/>
      <c r="AB19" s="434" t="s">
        <v>815</v>
      </c>
    </row>
    <row r="20" spans="1:29" ht="15" customHeight="1">
      <c r="A20" s="434" t="s">
        <v>816</v>
      </c>
      <c r="B20" s="686" t="s">
        <v>444</v>
      </c>
      <c r="C20" s="602"/>
      <c r="D20" s="602">
        <v>153493</v>
      </c>
      <c r="E20" s="602"/>
      <c r="F20" s="602">
        <v>66590</v>
      </c>
      <c r="G20" s="602"/>
      <c r="H20" s="602">
        <v>86904</v>
      </c>
      <c r="I20" s="602"/>
      <c r="J20" s="602">
        <v>57583</v>
      </c>
      <c r="K20" s="602"/>
      <c r="L20" s="602">
        <v>23496</v>
      </c>
      <c r="M20" s="602"/>
      <c r="N20" s="602">
        <v>34087</v>
      </c>
      <c r="O20" s="602"/>
      <c r="P20" s="602">
        <v>34679</v>
      </c>
      <c r="Q20" s="602"/>
      <c r="R20" s="602">
        <v>61232</v>
      </c>
      <c r="S20" s="602"/>
      <c r="T20" s="602">
        <v>1559</v>
      </c>
      <c r="U20" s="602"/>
      <c r="V20" s="602">
        <v>6856</v>
      </c>
      <c r="W20" s="602"/>
      <c r="X20" s="602">
        <v>31898</v>
      </c>
      <c r="Y20" s="602"/>
      <c r="Z20" s="602">
        <v>20918</v>
      </c>
      <c r="AA20" s="438"/>
      <c r="AB20" s="434" t="s">
        <v>816</v>
      </c>
    </row>
    <row r="21" spans="1:29" ht="15" customHeight="1">
      <c r="A21" s="434" t="s">
        <v>817</v>
      </c>
      <c r="B21" s="686" t="s">
        <v>444</v>
      </c>
      <c r="C21" s="602"/>
      <c r="D21" s="602">
        <v>1020097</v>
      </c>
      <c r="E21" s="602"/>
      <c r="F21" s="602">
        <v>494591</v>
      </c>
      <c r="G21" s="602"/>
      <c r="H21" s="602">
        <v>525506</v>
      </c>
      <c r="I21" s="602"/>
      <c r="J21" s="602">
        <v>459104</v>
      </c>
      <c r="K21" s="602"/>
      <c r="L21" s="602">
        <v>201084</v>
      </c>
      <c r="M21" s="602"/>
      <c r="N21" s="602">
        <v>258020</v>
      </c>
      <c r="O21" s="602"/>
      <c r="P21" s="602">
        <v>240755</v>
      </c>
      <c r="Q21" s="602"/>
      <c r="R21" s="602">
        <v>320238</v>
      </c>
      <c r="S21" s="602"/>
      <c r="T21" s="602">
        <v>9360</v>
      </c>
      <c r="U21" s="602"/>
      <c r="V21" s="602">
        <v>43393</v>
      </c>
      <c r="W21" s="602"/>
      <c r="X21" s="602">
        <v>153287</v>
      </c>
      <c r="Y21" s="602"/>
      <c r="Z21" s="602">
        <v>114199</v>
      </c>
      <c r="AA21" s="438"/>
      <c r="AB21" s="434" t="s">
        <v>817</v>
      </c>
    </row>
    <row r="22" spans="1:29" ht="15" customHeight="1">
      <c r="A22" s="434" t="s">
        <v>818</v>
      </c>
      <c r="B22" s="686" t="s">
        <v>444</v>
      </c>
      <c r="C22" s="602"/>
      <c r="D22" s="602">
        <v>1425802</v>
      </c>
      <c r="E22" s="602"/>
      <c r="F22" s="602">
        <v>744267</v>
      </c>
      <c r="G22" s="602"/>
      <c r="H22" s="602">
        <v>681535</v>
      </c>
      <c r="I22" s="602"/>
      <c r="J22" s="602">
        <v>638291</v>
      </c>
      <c r="K22" s="602"/>
      <c r="L22" s="602">
        <v>376989</v>
      </c>
      <c r="M22" s="602"/>
      <c r="N22" s="602">
        <v>261302</v>
      </c>
      <c r="O22" s="602"/>
      <c r="P22" s="602">
        <v>311458</v>
      </c>
      <c r="Q22" s="602"/>
      <c r="R22" s="602">
        <v>476054</v>
      </c>
      <c r="S22" s="602"/>
      <c r="T22" s="602">
        <v>14530</v>
      </c>
      <c r="U22" s="602"/>
      <c r="V22" s="602">
        <v>41291</v>
      </c>
      <c r="W22" s="602"/>
      <c r="X22" s="602">
        <v>183972</v>
      </c>
      <c r="Y22" s="602"/>
      <c r="Z22" s="602">
        <v>236261</v>
      </c>
      <c r="AA22" s="438"/>
      <c r="AB22" s="434" t="s">
        <v>818</v>
      </c>
    </row>
    <row r="23" spans="1:29" ht="15" customHeight="1">
      <c r="A23" s="434" t="s">
        <v>565</v>
      </c>
      <c r="B23" s="686" t="s">
        <v>444</v>
      </c>
      <c r="C23" s="602"/>
      <c r="D23" s="602">
        <v>389508</v>
      </c>
      <c r="E23" s="602"/>
      <c r="F23" s="602">
        <v>197633</v>
      </c>
      <c r="G23" s="602"/>
      <c r="H23" s="602">
        <v>191875</v>
      </c>
      <c r="I23" s="602"/>
      <c r="J23" s="602">
        <v>141489</v>
      </c>
      <c r="K23" s="602"/>
      <c r="L23" s="602">
        <v>98223</v>
      </c>
      <c r="M23" s="602"/>
      <c r="N23" s="602">
        <v>43266</v>
      </c>
      <c r="O23" s="602"/>
      <c r="P23" s="602">
        <v>65124</v>
      </c>
      <c r="Q23" s="602"/>
      <c r="R23" s="602">
        <v>182896</v>
      </c>
      <c r="S23" s="602"/>
      <c r="T23" s="602">
        <v>5276</v>
      </c>
      <c r="U23" s="602"/>
      <c r="V23" s="602">
        <v>29010</v>
      </c>
      <c r="W23" s="602"/>
      <c r="X23" s="602">
        <v>86860</v>
      </c>
      <c r="Y23" s="602"/>
      <c r="Z23" s="602">
        <v>61749</v>
      </c>
      <c r="AA23" s="438"/>
      <c r="AB23" s="434" t="s">
        <v>565</v>
      </c>
    </row>
    <row r="24" spans="1:29" ht="15" customHeight="1">
      <c r="A24" s="434" t="s">
        <v>566</v>
      </c>
      <c r="B24" s="686" t="s">
        <v>444</v>
      </c>
      <c r="C24" s="602"/>
      <c r="D24" s="602">
        <v>80269</v>
      </c>
      <c r="E24" s="602"/>
      <c r="F24" s="602">
        <v>36951</v>
      </c>
      <c r="G24" s="602"/>
      <c r="H24" s="602">
        <v>43319</v>
      </c>
      <c r="I24" s="602"/>
      <c r="J24" s="602">
        <v>27016</v>
      </c>
      <c r="K24" s="602"/>
      <c r="L24" s="602">
        <v>18842</v>
      </c>
      <c r="M24" s="602"/>
      <c r="N24" s="602">
        <v>8174</v>
      </c>
      <c r="O24" s="602"/>
      <c r="P24" s="602">
        <v>12288</v>
      </c>
      <c r="Q24" s="602"/>
      <c r="R24" s="602">
        <v>40965</v>
      </c>
      <c r="S24" s="602"/>
      <c r="T24" s="602">
        <v>666</v>
      </c>
      <c r="U24" s="602"/>
      <c r="V24" s="602">
        <v>5154</v>
      </c>
      <c r="W24" s="602"/>
      <c r="X24" s="602">
        <v>17164</v>
      </c>
      <c r="Y24" s="602"/>
      <c r="Z24" s="602">
        <v>17980</v>
      </c>
      <c r="AA24" s="438"/>
      <c r="AB24" s="434" t="s">
        <v>566</v>
      </c>
    </row>
    <row r="25" spans="1:29" ht="15" customHeight="1">
      <c r="A25" s="434" t="s">
        <v>567</v>
      </c>
      <c r="B25" s="686" t="s">
        <v>444</v>
      </c>
      <c r="C25" s="602"/>
      <c r="D25" s="602">
        <v>544641</v>
      </c>
      <c r="E25" s="602"/>
      <c r="F25" s="602">
        <v>234447</v>
      </c>
      <c r="G25" s="602"/>
      <c r="H25" s="602">
        <v>310193</v>
      </c>
      <c r="I25" s="602"/>
      <c r="J25" s="602">
        <v>257501</v>
      </c>
      <c r="K25" s="602"/>
      <c r="L25" s="602">
        <v>123041</v>
      </c>
      <c r="M25" s="602"/>
      <c r="N25" s="602">
        <v>134460</v>
      </c>
      <c r="O25" s="602"/>
      <c r="P25" s="602">
        <v>68641</v>
      </c>
      <c r="Q25" s="602"/>
      <c r="R25" s="602">
        <v>218499</v>
      </c>
      <c r="S25" s="602"/>
      <c r="T25" s="602">
        <v>3574</v>
      </c>
      <c r="U25" s="602"/>
      <c r="V25" s="602">
        <v>39192</v>
      </c>
      <c r="W25" s="602"/>
      <c r="X25" s="602">
        <v>102156</v>
      </c>
      <c r="Y25" s="602"/>
      <c r="Z25" s="602">
        <v>73577</v>
      </c>
      <c r="AA25" s="438"/>
      <c r="AB25" s="434" t="s">
        <v>567</v>
      </c>
    </row>
    <row r="26" spans="1:29" ht="15" customHeight="1">
      <c r="A26" s="434" t="s">
        <v>568</v>
      </c>
      <c r="B26" s="686" t="s">
        <v>444</v>
      </c>
      <c r="C26" s="602"/>
      <c r="D26" s="602">
        <v>243744</v>
      </c>
      <c r="E26" s="602"/>
      <c r="F26" s="602">
        <v>77983</v>
      </c>
      <c r="G26" s="602"/>
      <c r="H26" s="602">
        <v>165760</v>
      </c>
      <c r="I26" s="602"/>
      <c r="J26" s="602">
        <v>116125</v>
      </c>
      <c r="K26" s="602"/>
      <c r="L26" s="602">
        <v>35347</v>
      </c>
      <c r="M26" s="602"/>
      <c r="N26" s="602">
        <v>80777</v>
      </c>
      <c r="O26" s="602"/>
      <c r="P26" s="602">
        <v>32484</v>
      </c>
      <c r="Q26" s="602"/>
      <c r="R26" s="602">
        <v>95135</v>
      </c>
      <c r="S26" s="602"/>
      <c r="T26" s="602">
        <v>2427</v>
      </c>
      <c r="U26" s="602"/>
      <c r="V26" s="602">
        <v>7725</v>
      </c>
      <c r="W26" s="602"/>
      <c r="X26" s="602">
        <v>50435</v>
      </c>
      <c r="Y26" s="602"/>
      <c r="Z26" s="602">
        <v>34548</v>
      </c>
      <c r="AA26" s="438"/>
      <c r="AB26" s="434" t="s">
        <v>568</v>
      </c>
    </row>
    <row r="27" spans="1:29" ht="15" customHeight="1">
      <c r="A27" s="434" t="s">
        <v>354</v>
      </c>
      <c r="B27" s="686" t="s">
        <v>444</v>
      </c>
      <c r="C27" s="602"/>
      <c r="D27" s="602">
        <v>262078</v>
      </c>
      <c r="E27" s="602"/>
      <c r="F27" s="602">
        <v>144740</v>
      </c>
      <c r="G27" s="602"/>
      <c r="H27" s="602">
        <v>117339</v>
      </c>
      <c r="I27" s="602"/>
      <c r="J27" s="602">
        <v>73559</v>
      </c>
      <c r="K27" s="602"/>
      <c r="L27" s="602">
        <v>33468</v>
      </c>
      <c r="M27" s="602"/>
      <c r="N27" s="602">
        <v>40091</v>
      </c>
      <c r="O27" s="602"/>
      <c r="P27" s="602">
        <v>97786</v>
      </c>
      <c r="Q27" s="602"/>
      <c r="R27" s="602">
        <v>90733</v>
      </c>
      <c r="S27" s="602"/>
      <c r="T27" s="602">
        <v>5357</v>
      </c>
      <c r="U27" s="602"/>
      <c r="V27" s="602">
        <v>8129</v>
      </c>
      <c r="W27" s="602"/>
      <c r="X27" s="602">
        <v>30329</v>
      </c>
      <c r="Y27" s="602"/>
      <c r="Z27" s="602">
        <v>46918</v>
      </c>
      <c r="AA27" s="438"/>
      <c r="AB27" s="434" t="s">
        <v>354</v>
      </c>
    </row>
    <row r="28" spans="1:29" ht="15" customHeight="1">
      <c r="A28" s="434" t="s">
        <v>570</v>
      </c>
      <c r="B28" s="686" t="s">
        <v>444</v>
      </c>
      <c r="C28" s="602"/>
      <c r="D28" s="602">
        <v>215423</v>
      </c>
      <c r="E28" s="602"/>
      <c r="F28" s="602">
        <v>88030</v>
      </c>
      <c r="G28" s="602"/>
      <c r="H28" s="602">
        <v>127393</v>
      </c>
      <c r="I28" s="602"/>
      <c r="J28" s="602">
        <v>75353</v>
      </c>
      <c r="K28" s="602"/>
      <c r="L28" s="602">
        <v>36099</v>
      </c>
      <c r="M28" s="602"/>
      <c r="N28" s="602">
        <v>39254</v>
      </c>
      <c r="O28" s="602"/>
      <c r="P28" s="602">
        <v>23216</v>
      </c>
      <c r="Q28" s="602"/>
      <c r="R28" s="602">
        <v>116853</v>
      </c>
      <c r="S28" s="602"/>
      <c r="T28" s="602">
        <v>3856</v>
      </c>
      <c r="U28" s="602"/>
      <c r="V28" s="602">
        <v>24859</v>
      </c>
      <c r="W28" s="602"/>
      <c r="X28" s="602">
        <v>46833</v>
      </c>
      <c r="Y28" s="602"/>
      <c r="Z28" s="602">
        <v>41305</v>
      </c>
      <c r="AA28" s="438"/>
      <c r="AB28" s="434" t="s">
        <v>570</v>
      </c>
    </row>
    <row r="29" spans="1:29" ht="30" customHeight="1">
      <c r="A29" s="532" t="s">
        <v>1557</v>
      </c>
      <c r="B29" s="687"/>
      <c r="C29" s="532"/>
      <c r="D29" s="533"/>
      <c r="E29" s="533"/>
      <c r="F29" s="533"/>
      <c r="G29" s="533"/>
      <c r="H29" s="533"/>
      <c r="P29" s="532" t="s">
        <v>1557</v>
      </c>
    </row>
    <row r="30" spans="1:29" ht="30.95" customHeight="1">
      <c r="A30" s="694" t="s">
        <v>345</v>
      </c>
      <c r="B30" s="711">
        <v>10.3</v>
      </c>
      <c r="C30" s="911"/>
      <c r="D30" s="710">
        <v>10.3</v>
      </c>
      <c r="E30" s="710"/>
      <c r="F30" s="710">
        <v>9.3000000000000007</v>
      </c>
      <c r="G30" s="710"/>
      <c r="H30" s="710">
        <v>11.4</v>
      </c>
      <c r="I30" s="710"/>
      <c r="J30" s="710">
        <v>9.1999999999999993</v>
      </c>
      <c r="K30" s="710"/>
      <c r="L30" s="710">
        <v>7.4</v>
      </c>
      <c r="M30" s="710"/>
      <c r="N30" s="710">
        <v>11.7</v>
      </c>
      <c r="O30" s="710"/>
      <c r="P30" s="710">
        <v>11.1</v>
      </c>
      <c r="Q30" s="710"/>
      <c r="R30" s="710">
        <v>10.9</v>
      </c>
      <c r="S30" s="710"/>
      <c r="T30" s="710">
        <v>14.3</v>
      </c>
      <c r="U30" s="710"/>
      <c r="V30" s="710">
        <v>9</v>
      </c>
      <c r="W30" s="710"/>
      <c r="X30" s="710">
        <v>9.1999999999999993</v>
      </c>
      <c r="Y30" s="710"/>
      <c r="Z30" s="710">
        <v>13.6</v>
      </c>
      <c r="AA30" s="439"/>
      <c r="AB30" s="694" t="s">
        <v>345</v>
      </c>
      <c r="AC30" s="439"/>
    </row>
    <row r="31" spans="1:29" ht="24.95" customHeight="1">
      <c r="A31" s="694" t="s">
        <v>598</v>
      </c>
      <c r="B31" s="686" t="s">
        <v>444</v>
      </c>
      <c r="C31" s="911"/>
      <c r="D31" s="710">
        <v>4.2</v>
      </c>
      <c r="E31" s="710"/>
      <c r="F31" s="710">
        <v>1.7</v>
      </c>
      <c r="G31" s="710"/>
      <c r="H31" s="710">
        <v>7.9</v>
      </c>
      <c r="I31" s="710"/>
      <c r="J31" s="710">
        <v>5.6</v>
      </c>
      <c r="K31" s="710"/>
      <c r="L31" s="710">
        <v>4.3</v>
      </c>
      <c r="M31" s="710"/>
      <c r="N31" s="710">
        <v>8.3000000000000007</v>
      </c>
      <c r="O31" s="710"/>
      <c r="P31" s="710">
        <v>-2.2999999999999998</v>
      </c>
      <c r="Q31" s="710"/>
      <c r="R31" s="710">
        <v>7.1</v>
      </c>
      <c r="S31" s="710"/>
      <c r="T31" s="710">
        <v>-9.1</v>
      </c>
      <c r="U31" s="710"/>
      <c r="V31" s="710">
        <v>7.4</v>
      </c>
      <c r="W31" s="710"/>
      <c r="X31" s="710">
        <v>6.8</v>
      </c>
      <c r="Y31" s="710"/>
      <c r="Z31" s="710">
        <v>8.9</v>
      </c>
      <c r="AA31" s="439"/>
      <c r="AB31" s="694" t="s">
        <v>598</v>
      </c>
      <c r="AC31" s="439"/>
    </row>
    <row r="32" spans="1:29" ht="15" customHeight="1">
      <c r="A32" s="694" t="s">
        <v>599</v>
      </c>
      <c r="B32" s="686" t="s">
        <v>444</v>
      </c>
      <c r="C32" s="911"/>
      <c r="D32" s="710">
        <v>4.0999999999999996</v>
      </c>
      <c r="E32" s="710"/>
      <c r="F32" s="710">
        <v>0.8</v>
      </c>
      <c r="G32" s="710"/>
      <c r="H32" s="710">
        <v>9.4</v>
      </c>
      <c r="I32" s="710"/>
      <c r="J32" s="710">
        <v>1</v>
      </c>
      <c r="K32" s="710"/>
      <c r="L32" s="710">
        <v>-1.9</v>
      </c>
      <c r="M32" s="710"/>
      <c r="N32" s="710">
        <v>7</v>
      </c>
      <c r="O32" s="710"/>
      <c r="P32" s="710">
        <v>-1</v>
      </c>
      <c r="Q32" s="710"/>
      <c r="R32" s="710">
        <v>12.2</v>
      </c>
      <c r="S32" s="710"/>
      <c r="T32" s="710">
        <v>7.1</v>
      </c>
      <c r="U32" s="710"/>
      <c r="V32" s="710">
        <v>19.7</v>
      </c>
      <c r="W32" s="710"/>
      <c r="X32" s="710">
        <v>10</v>
      </c>
      <c r="Y32" s="710"/>
      <c r="Z32" s="710">
        <v>11.3</v>
      </c>
      <c r="AA32" s="439"/>
      <c r="AB32" s="694" t="s">
        <v>599</v>
      </c>
      <c r="AC32" s="439"/>
    </row>
    <row r="33" spans="1:31" ht="15" customHeight="1">
      <c r="A33" s="694" t="s">
        <v>600</v>
      </c>
      <c r="B33" s="686" t="s">
        <v>444</v>
      </c>
      <c r="C33" s="911"/>
      <c r="D33" s="710">
        <v>-0.5</v>
      </c>
      <c r="E33" s="710"/>
      <c r="F33" s="710">
        <v>6.6</v>
      </c>
      <c r="G33" s="710"/>
      <c r="H33" s="710">
        <v>-11.7</v>
      </c>
      <c r="I33" s="710"/>
      <c r="J33" s="710">
        <v>-5.0999999999999996</v>
      </c>
      <c r="K33" s="710"/>
      <c r="L33" s="710">
        <v>10.6</v>
      </c>
      <c r="M33" s="710"/>
      <c r="N33" s="710">
        <v>-14.6</v>
      </c>
      <c r="O33" s="710"/>
      <c r="P33" s="710">
        <v>8.1999999999999993</v>
      </c>
      <c r="Q33" s="710"/>
      <c r="R33" s="710">
        <v>-8.6999999999999993</v>
      </c>
      <c r="S33" s="710"/>
      <c r="T33" s="710">
        <v>-32</v>
      </c>
      <c r="U33" s="710"/>
      <c r="V33" s="710">
        <v>-6.7</v>
      </c>
      <c r="W33" s="710"/>
      <c r="X33" s="710">
        <v>-6.5</v>
      </c>
      <c r="Y33" s="710"/>
      <c r="Z33" s="710">
        <v>-6.8</v>
      </c>
      <c r="AA33" s="439"/>
      <c r="AB33" s="694" t="s">
        <v>600</v>
      </c>
      <c r="AC33" s="439"/>
    </row>
    <row r="34" spans="1:31" ht="15" customHeight="1">
      <c r="A34" s="694" t="s">
        <v>601</v>
      </c>
      <c r="B34" s="686" t="s">
        <v>444</v>
      </c>
      <c r="C34" s="911"/>
      <c r="D34" s="710">
        <v>43.8</v>
      </c>
      <c r="E34" s="710"/>
      <c r="F34" s="710">
        <v>74.400000000000006</v>
      </c>
      <c r="G34" s="710"/>
      <c r="H34" s="710">
        <v>16.8</v>
      </c>
      <c r="I34" s="710"/>
      <c r="J34" s="710">
        <v>7.3</v>
      </c>
      <c r="K34" s="710"/>
      <c r="L34" s="710">
        <v>-3.8</v>
      </c>
      <c r="M34" s="710"/>
      <c r="N34" s="710">
        <v>15.5</v>
      </c>
      <c r="O34" s="710"/>
      <c r="P34" s="710">
        <v>155.9</v>
      </c>
      <c r="Q34" s="710"/>
      <c r="R34" s="710">
        <v>18.3</v>
      </c>
      <c r="S34" s="710"/>
      <c r="T34" s="710">
        <v>49.9</v>
      </c>
      <c r="U34" s="710"/>
      <c r="V34" s="710">
        <v>14.5</v>
      </c>
      <c r="W34" s="710"/>
      <c r="X34" s="710">
        <v>11.8</v>
      </c>
      <c r="Y34" s="710"/>
      <c r="Z34" s="710">
        <v>27</v>
      </c>
      <c r="AA34" s="439"/>
      <c r="AB34" s="694" t="s">
        <v>601</v>
      </c>
      <c r="AC34" s="439"/>
    </row>
    <row r="35" spans="1:31" ht="15" customHeight="1">
      <c r="A35" s="694" t="s">
        <v>602</v>
      </c>
      <c r="B35" s="686" t="s">
        <v>444</v>
      </c>
      <c r="C35" s="911"/>
      <c r="D35" s="710">
        <v>55.2</v>
      </c>
      <c r="E35" s="710"/>
      <c r="F35" s="710">
        <v>75.099999999999994</v>
      </c>
      <c r="G35" s="710"/>
      <c r="H35" s="710">
        <v>29.5</v>
      </c>
      <c r="I35" s="710"/>
      <c r="J35" s="710">
        <v>107.6</v>
      </c>
      <c r="K35" s="710"/>
      <c r="L35" s="710">
        <v>145.30000000000001</v>
      </c>
      <c r="M35" s="710"/>
      <c r="N35" s="710">
        <v>38.5</v>
      </c>
      <c r="O35" s="710"/>
      <c r="P35" s="710">
        <v>35.9</v>
      </c>
      <c r="Q35" s="710"/>
      <c r="R35" s="710">
        <v>22.1</v>
      </c>
      <c r="S35" s="710"/>
      <c r="T35" s="710">
        <v>75</v>
      </c>
      <c r="U35" s="710"/>
      <c r="V35" s="710">
        <v>10.7</v>
      </c>
      <c r="W35" s="710"/>
      <c r="X35" s="710">
        <v>50.6</v>
      </c>
      <c r="Y35" s="710"/>
      <c r="Z35" s="710">
        <v>-13.1</v>
      </c>
      <c r="AA35" s="439"/>
      <c r="AB35" s="694" t="s">
        <v>602</v>
      </c>
      <c r="AC35" s="439"/>
    </row>
    <row r="36" spans="1:31" ht="15" customHeight="1">
      <c r="A36" s="694" t="s">
        <v>814</v>
      </c>
      <c r="B36" s="686" t="s">
        <v>444</v>
      </c>
      <c r="C36" s="911"/>
      <c r="D36" s="710">
        <v>18.899999999999999</v>
      </c>
      <c r="E36" s="710"/>
      <c r="F36" s="710">
        <v>7.7</v>
      </c>
      <c r="G36" s="710"/>
      <c r="H36" s="710">
        <v>45.2</v>
      </c>
      <c r="I36" s="710"/>
      <c r="J36" s="710">
        <v>-3.2</v>
      </c>
      <c r="K36" s="710"/>
      <c r="L36" s="710">
        <v>-6.7</v>
      </c>
      <c r="M36" s="710"/>
      <c r="N36" s="710">
        <v>20.100000000000001</v>
      </c>
      <c r="O36" s="710"/>
      <c r="P36" s="710">
        <v>38.799999999999997</v>
      </c>
      <c r="Q36" s="710"/>
      <c r="R36" s="710">
        <v>51.4</v>
      </c>
      <c r="S36" s="710"/>
      <c r="T36" s="437">
        <v>1143.5999999999999</v>
      </c>
      <c r="U36" s="710"/>
      <c r="V36" s="710">
        <v>24.3</v>
      </c>
      <c r="W36" s="710"/>
      <c r="X36" s="710">
        <v>-4.7</v>
      </c>
      <c r="Y36" s="710"/>
      <c r="Z36" s="710">
        <v>164.2</v>
      </c>
      <c r="AA36" s="439"/>
      <c r="AB36" s="694" t="s">
        <v>814</v>
      </c>
      <c r="AC36" s="439"/>
    </row>
    <row r="37" spans="1:31" ht="15" customHeight="1">
      <c r="A37" s="694" t="s">
        <v>815</v>
      </c>
      <c r="B37" s="686" t="s">
        <v>444</v>
      </c>
      <c r="C37" s="911"/>
      <c r="D37" s="710">
        <v>8.6</v>
      </c>
      <c r="E37" s="710"/>
      <c r="F37" s="710">
        <v>1</v>
      </c>
      <c r="G37" s="710"/>
      <c r="H37" s="710">
        <v>18</v>
      </c>
      <c r="I37" s="710"/>
      <c r="J37" s="710">
        <v>4.3</v>
      </c>
      <c r="K37" s="710"/>
      <c r="L37" s="710">
        <v>-1.4</v>
      </c>
      <c r="M37" s="710"/>
      <c r="N37" s="710">
        <v>15.3</v>
      </c>
      <c r="O37" s="710"/>
      <c r="P37" s="710">
        <v>2.1</v>
      </c>
      <c r="Q37" s="710"/>
      <c r="R37" s="710">
        <v>18</v>
      </c>
      <c r="S37" s="710"/>
      <c r="T37" s="710">
        <v>98.5</v>
      </c>
      <c r="U37" s="710"/>
      <c r="V37" s="710">
        <v>-4.7</v>
      </c>
      <c r="W37" s="710"/>
      <c r="X37" s="710">
        <v>15.7</v>
      </c>
      <c r="Y37" s="710"/>
      <c r="Z37" s="710">
        <v>25.7</v>
      </c>
      <c r="AA37" s="439"/>
      <c r="AB37" s="694" t="s">
        <v>815</v>
      </c>
      <c r="AC37" s="439"/>
    </row>
    <row r="38" spans="1:31" ht="15" customHeight="1">
      <c r="A38" s="694" t="s">
        <v>816</v>
      </c>
      <c r="B38" s="686" t="s">
        <v>444</v>
      </c>
      <c r="C38" s="911"/>
      <c r="D38" s="710">
        <v>10.3</v>
      </c>
      <c r="E38" s="710"/>
      <c r="F38" s="710">
        <v>16.2</v>
      </c>
      <c r="G38" s="710"/>
      <c r="H38" s="710">
        <v>6.1</v>
      </c>
      <c r="I38" s="710"/>
      <c r="J38" s="710">
        <v>12.3</v>
      </c>
      <c r="K38" s="710"/>
      <c r="L38" s="710">
        <v>52.3</v>
      </c>
      <c r="M38" s="710"/>
      <c r="N38" s="710">
        <v>-4.9000000000000004</v>
      </c>
      <c r="O38" s="710"/>
      <c r="P38" s="710">
        <v>3.7</v>
      </c>
      <c r="Q38" s="710"/>
      <c r="R38" s="710">
        <v>12.3</v>
      </c>
      <c r="S38" s="710"/>
      <c r="T38" s="710">
        <v>29.8</v>
      </c>
      <c r="U38" s="710"/>
      <c r="V38" s="710">
        <v>-5.4</v>
      </c>
      <c r="W38" s="710"/>
      <c r="X38" s="710">
        <v>4</v>
      </c>
      <c r="Y38" s="710"/>
      <c r="Z38" s="710">
        <v>35.9</v>
      </c>
      <c r="AA38" s="439"/>
      <c r="AB38" s="694" t="s">
        <v>816</v>
      </c>
      <c r="AC38" s="439"/>
    </row>
    <row r="39" spans="1:31" ht="15" customHeight="1">
      <c r="A39" s="694" t="s">
        <v>817</v>
      </c>
      <c r="B39" s="686" t="s">
        <v>444</v>
      </c>
      <c r="C39" s="911"/>
      <c r="D39" s="710">
        <v>13.3</v>
      </c>
      <c r="E39" s="710"/>
      <c r="F39" s="710">
        <v>13.5</v>
      </c>
      <c r="G39" s="710"/>
      <c r="H39" s="710">
        <v>13.1</v>
      </c>
      <c r="I39" s="710"/>
      <c r="J39" s="710">
        <v>16.100000000000001</v>
      </c>
      <c r="K39" s="710"/>
      <c r="L39" s="710">
        <v>18.899999999999999</v>
      </c>
      <c r="M39" s="710"/>
      <c r="N39" s="710">
        <v>14</v>
      </c>
      <c r="O39" s="710"/>
      <c r="P39" s="710">
        <v>13.2</v>
      </c>
      <c r="Q39" s="710"/>
      <c r="R39" s="710">
        <v>9.5</v>
      </c>
      <c r="S39" s="710"/>
      <c r="T39" s="710">
        <v>33.200000000000003</v>
      </c>
      <c r="U39" s="710"/>
      <c r="V39" s="710">
        <v>-7.6</v>
      </c>
      <c r="W39" s="710"/>
      <c r="X39" s="710">
        <v>6.6</v>
      </c>
      <c r="Y39" s="710"/>
      <c r="Z39" s="710">
        <v>20.6</v>
      </c>
      <c r="AA39" s="439"/>
      <c r="AB39" s="694" t="s">
        <v>817</v>
      </c>
      <c r="AC39" s="439"/>
    </row>
    <row r="40" spans="1:31" ht="15" customHeight="1">
      <c r="A40" s="694" t="s">
        <v>818</v>
      </c>
      <c r="B40" s="686" t="s">
        <v>444</v>
      </c>
      <c r="C40" s="911"/>
      <c r="D40" s="710">
        <v>13.9</v>
      </c>
      <c r="E40" s="710"/>
      <c r="F40" s="710">
        <v>13.5</v>
      </c>
      <c r="G40" s="710"/>
      <c r="H40" s="710">
        <v>14.5</v>
      </c>
      <c r="I40" s="710"/>
      <c r="J40" s="710">
        <v>17.399999999999999</v>
      </c>
      <c r="K40" s="710"/>
      <c r="L40" s="710">
        <v>13.5</v>
      </c>
      <c r="M40" s="710"/>
      <c r="N40" s="710">
        <v>23.4</v>
      </c>
      <c r="O40" s="710"/>
      <c r="P40" s="710">
        <v>16</v>
      </c>
      <c r="Q40" s="710"/>
      <c r="R40" s="710">
        <v>8.4</v>
      </c>
      <c r="S40" s="710"/>
      <c r="T40" s="710">
        <v>-3.8</v>
      </c>
      <c r="U40" s="710"/>
      <c r="V40" s="710">
        <v>2.2999999999999998</v>
      </c>
      <c r="W40" s="710"/>
      <c r="X40" s="710">
        <v>7.9</v>
      </c>
      <c r="Y40" s="710"/>
      <c r="Z40" s="710">
        <v>10.9</v>
      </c>
      <c r="AA40" s="439"/>
      <c r="AB40" s="694" t="s">
        <v>818</v>
      </c>
      <c r="AC40" s="439"/>
    </row>
    <row r="41" spans="1:31" ht="15" customHeight="1">
      <c r="A41" s="694" t="s">
        <v>565</v>
      </c>
      <c r="B41" s="686" t="s">
        <v>444</v>
      </c>
      <c r="C41" s="911"/>
      <c r="D41" s="710">
        <v>15.8</v>
      </c>
      <c r="E41" s="710"/>
      <c r="F41" s="710">
        <v>26.3</v>
      </c>
      <c r="G41" s="710"/>
      <c r="H41" s="710">
        <v>6.7</v>
      </c>
      <c r="I41" s="710"/>
      <c r="J41" s="710">
        <v>26.4</v>
      </c>
      <c r="K41" s="710"/>
      <c r="L41" s="710">
        <v>36.700000000000003</v>
      </c>
      <c r="M41" s="710"/>
      <c r="N41" s="710">
        <v>7.8</v>
      </c>
      <c r="O41" s="710"/>
      <c r="P41" s="710">
        <v>11.7</v>
      </c>
      <c r="Q41" s="710"/>
      <c r="R41" s="710">
        <v>10.1</v>
      </c>
      <c r="S41" s="710"/>
      <c r="T41" s="710">
        <v>95.6</v>
      </c>
      <c r="U41" s="710"/>
      <c r="V41" s="710">
        <v>22.8</v>
      </c>
      <c r="W41" s="710"/>
      <c r="X41" s="710">
        <v>8.3000000000000007</v>
      </c>
      <c r="Y41" s="710"/>
      <c r="Z41" s="710">
        <v>3.6</v>
      </c>
      <c r="AA41" s="439"/>
      <c r="AB41" s="694" t="s">
        <v>565</v>
      </c>
      <c r="AC41" s="439"/>
    </row>
    <row r="42" spans="1:31" ht="15" customHeight="1">
      <c r="A42" s="694" t="s">
        <v>566</v>
      </c>
      <c r="B42" s="686" t="s">
        <v>444</v>
      </c>
      <c r="C42" s="911"/>
      <c r="D42" s="710">
        <v>11.8</v>
      </c>
      <c r="E42" s="710"/>
      <c r="F42" s="710">
        <v>17.100000000000001</v>
      </c>
      <c r="G42" s="710"/>
      <c r="H42" s="710">
        <v>7.7</v>
      </c>
      <c r="I42" s="710"/>
      <c r="J42" s="710">
        <v>23.1</v>
      </c>
      <c r="K42" s="710"/>
      <c r="L42" s="710">
        <v>30</v>
      </c>
      <c r="M42" s="710"/>
      <c r="N42" s="710">
        <v>9.5</v>
      </c>
      <c r="O42" s="710"/>
      <c r="P42" s="710">
        <v>15.7</v>
      </c>
      <c r="Q42" s="710"/>
      <c r="R42" s="710">
        <v>4.5</v>
      </c>
      <c r="S42" s="710"/>
      <c r="T42" s="710">
        <v>-32.5</v>
      </c>
      <c r="U42" s="710"/>
      <c r="V42" s="710">
        <v>-5.4</v>
      </c>
      <c r="W42" s="710"/>
      <c r="X42" s="710">
        <v>17.399999999999999</v>
      </c>
      <c r="Y42" s="710"/>
      <c r="Z42" s="710">
        <v>-0.9</v>
      </c>
      <c r="AA42" s="439"/>
      <c r="AB42" s="694" t="s">
        <v>566</v>
      </c>
      <c r="AC42" s="439"/>
    </row>
    <row r="43" spans="1:31" ht="15" customHeight="1">
      <c r="A43" s="694" t="s">
        <v>567</v>
      </c>
      <c r="B43" s="686" t="s">
        <v>444</v>
      </c>
      <c r="C43" s="911"/>
      <c r="D43" s="710">
        <v>12.1</v>
      </c>
      <c r="E43" s="710"/>
      <c r="F43" s="710">
        <v>6.2</v>
      </c>
      <c r="G43" s="710"/>
      <c r="H43" s="710">
        <v>16.899999999999999</v>
      </c>
      <c r="I43" s="710"/>
      <c r="J43" s="710">
        <v>13</v>
      </c>
      <c r="K43" s="710"/>
      <c r="L43" s="710">
        <v>1.5</v>
      </c>
      <c r="M43" s="710"/>
      <c r="N43" s="710">
        <v>26</v>
      </c>
      <c r="O43" s="710"/>
      <c r="P43" s="710">
        <v>18</v>
      </c>
      <c r="Q43" s="710"/>
      <c r="R43" s="710">
        <v>9.3000000000000007</v>
      </c>
      <c r="S43" s="710"/>
      <c r="T43" s="710">
        <v>22.9</v>
      </c>
      <c r="U43" s="710"/>
      <c r="V43" s="710">
        <v>1.9</v>
      </c>
      <c r="W43" s="710"/>
      <c r="X43" s="710">
        <v>12.1</v>
      </c>
      <c r="Y43" s="710"/>
      <c r="Z43" s="710">
        <v>9.1</v>
      </c>
      <c r="AA43" s="439"/>
      <c r="AB43" s="694" t="s">
        <v>567</v>
      </c>
      <c r="AC43" s="439"/>
    </row>
    <row r="44" spans="1:31" ht="15" customHeight="1">
      <c r="A44" s="694" t="s">
        <v>568</v>
      </c>
      <c r="B44" s="686" t="s">
        <v>444</v>
      </c>
      <c r="C44" s="911"/>
      <c r="D44" s="710">
        <v>14.7</v>
      </c>
      <c r="E44" s="710"/>
      <c r="F44" s="710">
        <v>13.3</v>
      </c>
      <c r="G44" s="710"/>
      <c r="H44" s="710">
        <v>15.3</v>
      </c>
      <c r="I44" s="710"/>
      <c r="J44" s="710">
        <v>6.2</v>
      </c>
      <c r="K44" s="710"/>
      <c r="L44" s="710">
        <v>8.9</v>
      </c>
      <c r="M44" s="710"/>
      <c r="N44" s="710">
        <v>5</v>
      </c>
      <c r="O44" s="710"/>
      <c r="P44" s="710">
        <v>20.2</v>
      </c>
      <c r="Q44" s="710"/>
      <c r="R44" s="710">
        <v>24.8</v>
      </c>
      <c r="S44" s="710"/>
      <c r="T44" s="710">
        <v>52.4</v>
      </c>
      <c r="U44" s="710"/>
      <c r="V44" s="710">
        <v>-0.3</v>
      </c>
      <c r="W44" s="710"/>
      <c r="X44" s="710">
        <v>20.2</v>
      </c>
      <c r="Y44" s="710"/>
      <c r="Z44" s="710">
        <v>38.799999999999997</v>
      </c>
      <c r="AA44" s="439"/>
      <c r="AB44" s="694" t="s">
        <v>568</v>
      </c>
      <c r="AC44" s="439"/>
    </row>
    <row r="45" spans="1:31" ht="15" customHeight="1">
      <c r="A45" s="694" t="s">
        <v>354</v>
      </c>
      <c r="B45" s="686" t="s">
        <v>444</v>
      </c>
      <c r="C45" s="911"/>
      <c r="D45" s="710">
        <v>5.5</v>
      </c>
      <c r="E45" s="710"/>
      <c r="F45" s="710">
        <v>5.2</v>
      </c>
      <c r="G45" s="710"/>
      <c r="H45" s="710">
        <v>5.9</v>
      </c>
      <c r="I45" s="710"/>
      <c r="J45" s="710">
        <v>-8.6</v>
      </c>
      <c r="K45" s="710"/>
      <c r="L45" s="710">
        <v>-3.4</v>
      </c>
      <c r="M45" s="710"/>
      <c r="N45" s="710">
        <v>-12.4</v>
      </c>
      <c r="O45" s="710"/>
      <c r="P45" s="710">
        <v>3.7</v>
      </c>
      <c r="Q45" s="710"/>
      <c r="R45" s="710">
        <v>23.2</v>
      </c>
      <c r="S45" s="710"/>
      <c r="T45" s="710">
        <v>90.2</v>
      </c>
      <c r="U45" s="710"/>
      <c r="V45" s="710">
        <v>38.9</v>
      </c>
      <c r="W45" s="710"/>
      <c r="X45" s="710">
        <v>9</v>
      </c>
      <c r="Y45" s="710"/>
      <c r="Z45" s="710">
        <v>26.2</v>
      </c>
      <c r="AA45" s="439"/>
      <c r="AB45" s="694" t="s">
        <v>354</v>
      </c>
      <c r="AC45" s="439"/>
    </row>
    <row r="46" spans="1:31" ht="15" customHeight="1">
      <c r="A46" s="694" t="s">
        <v>570</v>
      </c>
      <c r="B46" s="686" t="s">
        <v>444</v>
      </c>
      <c r="C46" s="911"/>
      <c r="D46" s="710">
        <v>8.3000000000000007</v>
      </c>
      <c r="E46" s="710"/>
      <c r="F46" s="710">
        <v>16.399999999999999</v>
      </c>
      <c r="G46" s="710"/>
      <c r="H46" s="710">
        <v>3.3</v>
      </c>
      <c r="I46" s="710"/>
      <c r="J46" s="710">
        <v>27</v>
      </c>
      <c r="K46" s="710"/>
      <c r="L46" s="710">
        <v>19.8</v>
      </c>
      <c r="M46" s="710"/>
      <c r="N46" s="710">
        <v>34.4</v>
      </c>
      <c r="O46" s="710"/>
      <c r="P46" s="710">
        <v>4.0999999999999996</v>
      </c>
      <c r="Q46" s="710"/>
      <c r="R46" s="710">
        <v>-0.4</v>
      </c>
      <c r="S46" s="710"/>
      <c r="T46" s="710">
        <v>-11.7</v>
      </c>
      <c r="U46" s="710"/>
      <c r="V46" s="710">
        <v>31.9</v>
      </c>
      <c r="W46" s="710"/>
      <c r="X46" s="710">
        <v>10</v>
      </c>
      <c r="Y46" s="710"/>
      <c r="Z46" s="710">
        <v>-19.8</v>
      </c>
      <c r="AA46" s="439"/>
      <c r="AB46" s="694" t="s">
        <v>570</v>
      </c>
      <c r="AC46" s="439"/>
    </row>
    <row r="47" spans="1:31" ht="30" customHeight="1">
      <c r="A47" s="532" t="s">
        <v>1292</v>
      </c>
      <c r="B47" s="687"/>
      <c r="C47" s="532"/>
      <c r="P47" s="532" t="s">
        <v>1292</v>
      </c>
    </row>
    <row r="48" spans="1:31" ht="30.95" customHeight="1">
      <c r="A48" s="436" t="s">
        <v>345</v>
      </c>
      <c r="B48" s="711">
        <v>12.4</v>
      </c>
      <c r="C48" s="28"/>
      <c r="D48" s="710">
        <v>12.4</v>
      </c>
      <c r="E48" s="710"/>
      <c r="F48" s="710">
        <v>10.7</v>
      </c>
      <c r="G48" s="710"/>
      <c r="H48" s="710">
        <v>14.5</v>
      </c>
      <c r="I48" s="710"/>
      <c r="J48" s="710">
        <v>12.7</v>
      </c>
      <c r="K48" s="710"/>
      <c r="L48" s="710">
        <v>6.9</v>
      </c>
      <c r="M48" s="710"/>
      <c r="N48" s="710">
        <v>21.5</v>
      </c>
      <c r="O48" s="710"/>
      <c r="P48" s="710">
        <v>10.9</v>
      </c>
      <c r="Q48" s="710"/>
      <c r="R48" s="710">
        <v>13.2</v>
      </c>
      <c r="S48" s="710"/>
      <c r="T48" s="710">
        <v>25.9</v>
      </c>
      <c r="U48" s="710"/>
      <c r="V48" s="710">
        <v>26.7</v>
      </c>
      <c r="W48" s="710"/>
      <c r="X48" s="710">
        <v>2.9</v>
      </c>
      <c r="Y48" s="710"/>
      <c r="Z48" s="710">
        <v>21.3</v>
      </c>
      <c r="AA48" s="439"/>
      <c r="AB48" s="436" t="s">
        <v>345</v>
      </c>
      <c r="AC48" s="439"/>
      <c r="AD48" s="439"/>
      <c r="AE48" s="439"/>
    </row>
    <row r="49" spans="1:31" ht="24.95" customHeight="1">
      <c r="A49" s="436" t="s">
        <v>598</v>
      </c>
      <c r="B49" s="686" t="s">
        <v>444</v>
      </c>
      <c r="C49" s="28"/>
      <c r="D49" s="710">
        <v>7.2</v>
      </c>
      <c r="E49" s="710"/>
      <c r="F49" s="710">
        <v>2.8</v>
      </c>
      <c r="G49" s="710"/>
      <c r="H49" s="710">
        <v>14.1</v>
      </c>
      <c r="I49" s="710"/>
      <c r="J49" s="710">
        <v>3.4</v>
      </c>
      <c r="K49" s="710"/>
      <c r="L49" s="710">
        <v>-6.2</v>
      </c>
      <c r="M49" s="710"/>
      <c r="N49" s="710">
        <v>27.7</v>
      </c>
      <c r="O49" s="710"/>
      <c r="P49" s="710">
        <v>13.3</v>
      </c>
      <c r="Q49" s="710"/>
      <c r="R49" s="710">
        <v>8.5</v>
      </c>
      <c r="S49" s="710"/>
      <c r="T49" s="710">
        <v>0.3</v>
      </c>
      <c r="U49" s="710"/>
      <c r="V49" s="710">
        <v>13.8</v>
      </c>
      <c r="W49" s="710"/>
      <c r="X49" s="710">
        <v>10.4</v>
      </c>
      <c r="Y49" s="710"/>
      <c r="Z49" s="710">
        <v>3.5</v>
      </c>
      <c r="AA49" s="439"/>
      <c r="AB49" s="436" t="s">
        <v>598</v>
      </c>
      <c r="AC49" s="439"/>
      <c r="AD49" s="439"/>
      <c r="AE49" s="439"/>
    </row>
    <row r="50" spans="1:31" ht="15" customHeight="1">
      <c r="A50" s="436" t="s">
        <v>599</v>
      </c>
      <c r="B50" s="686" t="s">
        <v>444</v>
      </c>
      <c r="C50" s="28"/>
      <c r="D50" s="710">
        <v>13.7</v>
      </c>
      <c r="E50" s="710"/>
      <c r="F50" s="710">
        <v>14.3</v>
      </c>
      <c r="G50" s="710"/>
      <c r="H50" s="710">
        <v>12.9</v>
      </c>
      <c r="I50" s="710"/>
      <c r="J50" s="710">
        <v>14.4</v>
      </c>
      <c r="K50" s="710"/>
      <c r="L50" s="710">
        <v>10.1</v>
      </c>
      <c r="M50" s="710"/>
      <c r="N50" s="710">
        <v>23.8</v>
      </c>
      <c r="O50" s="710"/>
      <c r="P50" s="710">
        <v>11.6</v>
      </c>
      <c r="Q50" s="710"/>
      <c r="R50" s="710">
        <v>14.7</v>
      </c>
      <c r="S50" s="710"/>
      <c r="T50" s="710">
        <v>10.5</v>
      </c>
      <c r="U50" s="710"/>
      <c r="V50" s="710">
        <v>48.5</v>
      </c>
      <c r="W50" s="710"/>
      <c r="X50" s="710">
        <v>4.9000000000000004</v>
      </c>
      <c r="Y50" s="710"/>
      <c r="Z50" s="710">
        <v>12.6</v>
      </c>
      <c r="AA50" s="439"/>
      <c r="AB50" s="436" t="s">
        <v>599</v>
      </c>
      <c r="AC50" s="439"/>
      <c r="AD50" s="439"/>
      <c r="AE50" s="439"/>
    </row>
    <row r="51" spans="1:31" ht="15" customHeight="1">
      <c r="A51" s="436" t="s">
        <v>600</v>
      </c>
      <c r="B51" s="686" t="s">
        <v>444</v>
      </c>
      <c r="C51" s="28"/>
      <c r="D51" s="710">
        <v>6.3</v>
      </c>
      <c r="E51" s="710"/>
      <c r="F51" s="710">
        <v>12.5</v>
      </c>
      <c r="G51" s="710"/>
      <c r="H51" s="710">
        <v>-3.8</v>
      </c>
      <c r="I51" s="710"/>
      <c r="J51" s="710">
        <v>3.5</v>
      </c>
      <c r="K51" s="710"/>
      <c r="L51" s="710">
        <v>40.6</v>
      </c>
      <c r="M51" s="710"/>
      <c r="N51" s="710">
        <v>-14.3</v>
      </c>
      <c r="O51" s="710"/>
      <c r="P51" s="710">
        <v>2.6</v>
      </c>
      <c r="Q51" s="710"/>
      <c r="R51" s="710">
        <v>23.5</v>
      </c>
      <c r="S51" s="710"/>
      <c r="T51" s="710">
        <v>132.6</v>
      </c>
      <c r="U51" s="710"/>
      <c r="V51" s="710">
        <v>22</v>
      </c>
      <c r="W51" s="710"/>
      <c r="X51" s="710">
        <v>12.9</v>
      </c>
      <c r="Y51" s="710"/>
      <c r="Z51" s="710">
        <v>32.799999999999997</v>
      </c>
      <c r="AA51" s="439"/>
      <c r="AB51" s="436" t="s">
        <v>600</v>
      </c>
      <c r="AC51" s="439"/>
      <c r="AD51" s="439"/>
      <c r="AE51" s="439"/>
    </row>
    <row r="52" spans="1:31" ht="15" customHeight="1">
      <c r="A52" s="436" t="s">
        <v>601</v>
      </c>
      <c r="B52" s="686" t="s">
        <v>444</v>
      </c>
      <c r="C52" s="28"/>
      <c r="D52" s="710">
        <v>42.8</v>
      </c>
      <c r="E52" s="710"/>
      <c r="F52" s="710">
        <v>65.8</v>
      </c>
      <c r="G52" s="710"/>
      <c r="H52" s="710">
        <v>20.7</v>
      </c>
      <c r="I52" s="710"/>
      <c r="J52" s="710">
        <v>38.5</v>
      </c>
      <c r="K52" s="710"/>
      <c r="L52" s="710">
        <v>47.6</v>
      </c>
      <c r="M52" s="710"/>
      <c r="N52" s="710">
        <v>33.4</v>
      </c>
      <c r="O52" s="710"/>
      <c r="P52" s="710">
        <v>76.2</v>
      </c>
      <c r="Q52" s="710"/>
      <c r="R52" s="710">
        <v>14.2</v>
      </c>
      <c r="S52" s="710"/>
      <c r="T52" s="710">
        <v>37.200000000000003</v>
      </c>
      <c r="U52" s="710"/>
      <c r="V52" s="710">
        <v>41.9</v>
      </c>
      <c r="W52" s="710"/>
      <c r="X52" s="710">
        <v>-5.0999999999999996</v>
      </c>
      <c r="Y52" s="710"/>
      <c r="Z52" s="710">
        <v>38.6</v>
      </c>
      <c r="AA52" s="439"/>
      <c r="AB52" s="436" t="s">
        <v>601</v>
      </c>
      <c r="AC52" s="439"/>
      <c r="AD52" s="439"/>
      <c r="AE52" s="439"/>
    </row>
    <row r="53" spans="1:31" ht="15" customHeight="1">
      <c r="A53" s="436" t="s">
        <v>602</v>
      </c>
      <c r="B53" s="686" t="s">
        <v>444</v>
      </c>
      <c r="C53" s="28"/>
      <c r="D53" s="710">
        <v>31</v>
      </c>
      <c r="E53" s="710"/>
      <c r="F53" s="710">
        <v>59.5</v>
      </c>
      <c r="G53" s="710"/>
      <c r="H53" s="710">
        <v>-0.1</v>
      </c>
      <c r="I53" s="710"/>
      <c r="J53" s="710">
        <v>70.400000000000006</v>
      </c>
      <c r="K53" s="710"/>
      <c r="L53" s="710">
        <v>91.5</v>
      </c>
      <c r="M53" s="710"/>
      <c r="N53" s="710">
        <v>25.6</v>
      </c>
      <c r="O53" s="710"/>
      <c r="P53" s="710">
        <v>28.7</v>
      </c>
      <c r="Q53" s="710"/>
      <c r="R53" s="710">
        <v>0.4</v>
      </c>
      <c r="S53" s="710"/>
      <c r="T53" s="710">
        <v>-5.8</v>
      </c>
      <c r="U53" s="710"/>
      <c r="V53" s="710">
        <v>37.5</v>
      </c>
      <c r="W53" s="710"/>
      <c r="X53" s="710">
        <v>7.3</v>
      </c>
      <c r="Y53" s="710"/>
      <c r="Z53" s="710">
        <v>-34.5</v>
      </c>
      <c r="AA53" s="439"/>
      <c r="AB53" s="436" t="s">
        <v>602</v>
      </c>
      <c r="AC53" s="439"/>
      <c r="AD53" s="439"/>
      <c r="AE53" s="439"/>
    </row>
    <row r="54" spans="1:31" ht="15" customHeight="1">
      <c r="A54" s="436" t="s">
        <v>814</v>
      </c>
      <c r="B54" s="686" t="s">
        <v>444</v>
      </c>
      <c r="C54" s="28"/>
      <c r="D54" s="710">
        <v>13.8</v>
      </c>
      <c r="E54" s="710"/>
      <c r="F54" s="710">
        <v>3.6</v>
      </c>
      <c r="G54" s="710"/>
      <c r="H54" s="710">
        <v>37.4</v>
      </c>
      <c r="I54" s="710"/>
      <c r="J54" s="710">
        <v>12.5</v>
      </c>
      <c r="K54" s="710"/>
      <c r="L54" s="710">
        <v>15.3</v>
      </c>
      <c r="M54" s="710"/>
      <c r="N54" s="710">
        <v>-0.1</v>
      </c>
      <c r="O54" s="710"/>
      <c r="P54" s="710">
        <v>-14.2</v>
      </c>
      <c r="Q54" s="710"/>
      <c r="R54" s="710">
        <v>50.2</v>
      </c>
      <c r="S54" s="710"/>
      <c r="T54" s="710">
        <v>180.3</v>
      </c>
      <c r="U54" s="710"/>
      <c r="V54" s="710">
        <v>31.5</v>
      </c>
      <c r="W54" s="710"/>
      <c r="X54" s="710">
        <v>-16.100000000000001</v>
      </c>
      <c r="Y54" s="710"/>
      <c r="Z54" s="710">
        <v>242</v>
      </c>
      <c r="AA54" s="439"/>
      <c r="AB54" s="436" t="s">
        <v>814</v>
      </c>
      <c r="AC54" s="439"/>
      <c r="AD54" s="439"/>
      <c r="AE54" s="439"/>
    </row>
    <row r="55" spans="1:31" ht="15" customHeight="1">
      <c r="A55" s="436" t="s">
        <v>815</v>
      </c>
      <c r="B55" s="686" t="s">
        <v>444</v>
      </c>
      <c r="C55" s="28"/>
      <c r="D55" s="710">
        <v>17.600000000000001</v>
      </c>
      <c r="E55" s="710"/>
      <c r="F55" s="710">
        <v>13.4</v>
      </c>
      <c r="G55" s="710"/>
      <c r="H55" s="710">
        <v>22.4</v>
      </c>
      <c r="I55" s="710"/>
      <c r="J55" s="710">
        <v>25.4</v>
      </c>
      <c r="K55" s="710"/>
      <c r="L55" s="710">
        <v>20</v>
      </c>
      <c r="M55" s="710"/>
      <c r="N55" s="710">
        <v>35.6</v>
      </c>
      <c r="O55" s="710"/>
      <c r="P55" s="710">
        <v>3.4</v>
      </c>
      <c r="Q55" s="710"/>
      <c r="R55" s="710">
        <v>18.5</v>
      </c>
      <c r="S55" s="710"/>
      <c r="T55" s="710">
        <v>331</v>
      </c>
      <c r="U55" s="710"/>
      <c r="V55" s="710">
        <v>4.7</v>
      </c>
      <c r="W55" s="710"/>
      <c r="X55" s="710">
        <v>17.5</v>
      </c>
      <c r="Y55" s="710"/>
      <c r="Z55" s="710">
        <v>16.5</v>
      </c>
      <c r="AA55" s="439"/>
      <c r="AB55" s="436" t="s">
        <v>815</v>
      </c>
      <c r="AC55" s="439"/>
      <c r="AD55" s="439"/>
      <c r="AE55" s="439"/>
    </row>
    <row r="56" spans="1:31" ht="15" customHeight="1">
      <c r="A56" s="436" t="s">
        <v>816</v>
      </c>
      <c r="B56" s="686" t="s">
        <v>444</v>
      </c>
      <c r="C56" s="28"/>
      <c r="D56" s="710">
        <v>8.4</v>
      </c>
      <c r="E56" s="710"/>
      <c r="F56" s="710">
        <v>6.2</v>
      </c>
      <c r="G56" s="710"/>
      <c r="H56" s="710">
        <v>10.199999999999999</v>
      </c>
      <c r="I56" s="710"/>
      <c r="J56" s="710">
        <v>25.1</v>
      </c>
      <c r="K56" s="710"/>
      <c r="L56" s="710">
        <v>35.6</v>
      </c>
      <c r="M56" s="710"/>
      <c r="N56" s="710">
        <v>18.8</v>
      </c>
      <c r="O56" s="710"/>
      <c r="P56" s="710">
        <v>-8.8000000000000007</v>
      </c>
      <c r="Q56" s="710"/>
      <c r="R56" s="710">
        <v>6.5</v>
      </c>
      <c r="S56" s="710"/>
      <c r="T56" s="710">
        <v>37</v>
      </c>
      <c r="U56" s="710"/>
      <c r="V56" s="710">
        <v>10.1</v>
      </c>
      <c r="W56" s="710"/>
      <c r="X56" s="710">
        <v>-3.9</v>
      </c>
      <c r="Y56" s="710"/>
      <c r="Z56" s="710">
        <v>23.3</v>
      </c>
      <c r="AA56" s="439"/>
      <c r="AB56" s="436" t="s">
        <v>816</v>
      </c>
      <c r="AC56" s="439"/>
      <c r="AD56" s="439"/>
      <c r="AE56" s="439"/>
    </row>
    <row r="57" spans="1:31" ht="15" customHeight="1">
      <c r="A57" s="436" t="s">
        <v>817</v>
      </c>
      <c r="B57" s="686" t="s">
        <v>444</v>
      </c>
      <c r="C57" s="28"/>
      <c r="D57" s="710">
        <v>13.8</v>
      </c>
      <c r="E57" s="710"/>
      <c r="F57" s="710">
        <v>17</v>
      </c>
      <c r="G57" s="710"/>
      <c r="H57" s="710">
        <v>10.9</v>
      </c>
      <c r="I57" s="710"/>
      <c r="J57" s="710">
        <v>16.600000000000001</v>
      </c>
      <c r="K57" s="710"/>
      <c r="L57" s="710">
        <v>13.5</v>
      </c>
      <c r="M57" s="710"/>
      <c r="N57" s="710">
        <v>19.100000000000001</v>
      </c>
      <c r="O57" s="710"/>
      <c r="P57" s="710">
        <v>16.5</v>
      </c>
      <c r="Q57" s="710"/>
      <c r="R57" s="710">
        <v>8.1</v>
      </c>
      <c r="S57" s="710"/>
      <c r="T57" s="710">
        <v>-2.9</v>
      </c>
      <c r="U57" s="710"/>
      <c r="V57" s="710">
        <v>47.4</v>
      </c>
      <c r="W57" s="710"/>
      <c r="X57" s="710">
        <v>-1</v>
      </c>
      <c r="Y57" s="710"/>
      <c r="Z57" s="710">
        <v>11.5</v>
      </c>
      <c r="AA57" s="439"/>
      <c r="AB57" s="436" t="s">
        <v>817</v>
      </c>
      <c r="AC57" s="439"/>
      <c r="AD57" s="439"/>
      <c r="AE57" s="439"/>
    </row>
    <row r="58" spans="1:31" ht="15" customHeight="1">
      <c r="A58" s="436" t="s">
        <v>818</v>
      </c>
      <c r="B58" s="686" t="s">
        <v>444</v>
      </c>
      <c r="C58" s="28"/>
      <c r="D58" s="710">
        <v>22.6</v>
      </c>
      <c r="E58" s="710"/>
      <c r="F58" s="710">
        <v>17.2</v>
      </c>
      <c r="G58" s="710"/>
      <c r="H58" s="710">
        <v>29</v>
      </c>
      <c r="I58" s="710"/>
      <c r="J58" s="710">
        <v>20.3</v>
      </c>
      <c r="K58" s="710"/>
      <c r="L58" s="710">
        <v>11.5</v>
      </c>
      <c r="M58" s="710"/>
      <c r="N58" s="710">
        <v>35.700000000000003</v>
      </c>
      <c r="O58" s="710"/>
      <c r="P58" s="710">
        <v>23.3</v>
      </c>
      <c r="Q58" s="710"/>
      <c r="R58" s="710">
        <v>25.3</v>
      </c>
      <c r="S58" s="710"/>
      <c r="T58" s="710">
        <v>19.7</v>
      </c>
      <c r="U58" s="710"/>
      <c r="V58" s="710">
        <v>28.2</v>
      </c>
      <c r="W58" s="710"/>
      <c r="X58" s="710">
        <v>-0.1</v>
      </c>
      <c r="Y58" s="710"/>
      <c r="Z58" s="710">
        <v>55.9</v>
      </c>
      <c r="AA58" s="439"/>
      <c r="AB58" s="436" t="s">
        <v>818</v>
      </c>
      <c r="AC58" s="439"/>
      <c r="AD58" s="439"/>
      <c r="AE58" s="439"/>
    </row>
    <row r="59" spans="1:31" ht="15" customHeight="1">
      <c r="A59" s="436" t="s">
        <v>565</v>
      </c>
      <c r="B59" s="686" t="s">
        <v>444</v>
      </c>
      <c r="C59" s="28"/>
      <c r="D59" s="710">
        <v>12</v>
      </c>
      <c r="E59" s="710"/>
      <c r="F59" s="710">
        <v>14.6</v>
      </c>
      <c r="G59" s="710"/>
      <c r="H59" s="710">
        <v>9.5</v>
      </c>
      <c r="I59" s="710"/>
      <c r="J59" s="710">
        <v>6.3</v>
      </c>
      <c r="K59" s="710"/>
      <c r="L59" s="710">
        <v>12.2</v>
      </c>
      <c r="M59" s="710"/>
      <c r="N59" s="710">
        <v>-5.0999999999999996</v>
      </c>
      <c r="O59" s="710"/>
      <c r="P59" s="710">
        <v>12.3</v>
      </c>
      <c r="Q59" s="710"/>
      <c r="R59" s="710">
        <v>16.8</v>
      </c>
      <c r="S59" s="710"/>
      <c r="T59" s="710">
        <v>38.6</v>
      </c>
      <c r="U59" s="710"/>
      <c r="V59" s="710">
        <v>25.1</v>
      </c>
      <c r="W59" s="710"/>
      <c r="X59" s="710">
        <v>4.3</v>
      </c>
      <c r="Y59" s="710"/>
      <c r="Z59" s="710">
        <v>33.200000000000003</v>
      </c>
      <c r="AA59" s="439"/>
      <c r="AB59" s="436" t="s">
        <v>565</v>
      </c>
      <c r="AC59" s="439"/>
      <c r="AD59" s="439"/>
      <c r="AE59" s="439"/>
    </row>
    <row r="60" spans="1:31" ht="15" customHeight="1">
      <c r="A60" s="436" t="s">
        <v>566</v>
      </c>
      <c r="B60" s="686" t="s">
        <v>444</v>
      </c>
      <c r="C60" s="28"/>
      <c r="D60" s="710">
        <v>-2.8</v>
      </c>
      <c r="E60" s="710"/>
      <c r="F60" s="710">
        <v>-15.6</v>
      </c>
      <c r="G60" s="710"/>
      <c r="H60" s="710">
        <v>11.6</v>
      </c>
      <c r="I60" s="710"/>
      <c r="J60" s="710">
        <v>-12.6</v>
      </c>
      <c r="K60" s="710"/>
      <c r="L60" s="710">
        <v>-15.9</v>
      </c>
      <c r="M60" s="710"/>
      <c r="N60" s="710">
        <v>-4</v>
      </c>
      <c r="O60" s="710"/>
      <c r="P60" s="710">
        <v>-27</v>
      </c>
      <c r="Q60" s="710"/>
      <c r="R60" s="710">
        <v>17.5</v>
      </c>
      <c r="S60" s="710"/>
      <c r="T60" s="710">
        <v>-31.8</v>
      </c>
      <c r="U60" s="710"/>
      <c r="V60" s="710">
        <v>44.2</v>
      </c>
      <c r="W60" s="710"/>
      <c r="X60" s="710">
        <v>20.7</v>
      </c>
      <c r="Y60" s="710"/>
      <c r="Z60" s="710">
        <v>11.8</v>
      </c>
      <c r="AA60" s="439"/>
      <c r="AB60" s="436" t="s">
        <v>566</v>
      </c>
      <c r="AC60" s="439"/>
      <c r="AD60" s="439"/>
      <c r="AE60" s="439"/>
    </row>
    <row r="61" spans="1:31" ht="15" customHeight="1">
      <c r="A61" s="436" t="s">
        <v>567</v>
      </c>
      <c r="B61" s="686" t="s">
        <v>444</v>
      </c>
      <c r="C61" s="28"/>
      <c r="D61" s="710">
        <v>2</v>
      </c>
      <c r="E61" s="710"/>
      <c r="F61" s="710">
        <v>0.4</v>
      </c>
      <c r="G61" s="710"/>
      <c r="H61" s="710">
        <v>3.3</v>
      </c>
      <c r="I61" s="710"/>
      <c r="J61" s="710">
        <v>3.9</v>
      </c>
      <c r="K61" s="710"/>
      <c r="L61" s="710">
        <v>-8.4</v>
      </c>
      <c r="M61" s="710"/>
      <c r="N61" s="710">
        <v>18.5</v>
      </c>
      <c r="O61" s="710"/>
      <c r="P61" s="710">
        <v>11.5</v>
      </c>
      <c r="Q61" s="710"/>
      <c r="R61" s="710">
        <v>-2.7</v>
      </c>
      <c r="S61" s="710"/>
      <c r="T61" s="710">
        <v>16.600000000000001</v>
      </c>
      <c r="U61" s="710"/>
      <c r="V61" s="710">
        <v>13.1</v>
      </c>
      <c r="W61" s="710"/>
      <c r="X61" s="710">
        <v>-5</v>
      </c>
      <c r="Y61" s="710"/>
      <c r="Z61" s="710">
        <v>-7.3</v>
      </c>
      <c r="AA61" s="439"/>
      <c r="AB61" s="436" t="s">
        <v>567</v>
      </c>
      <c r="AC61" s="439"/>
      <c r="AD61" s="439"/>
      <c r="AE61" s="439"/>
    </row>
    <row r="62" spans="1:31" ht="15" customHeight="1">
      <c r="A62" s="436" t="s">
        <v>568</v>
      </c>
      <c r="B62" s="686" t="s">
        <v>444</v>
      </c>
      <c r="C62" s="28"/>
      <c r="D62" s="710">
        <v>3.7</v>
      </c>
      <c r="E62" s="710"/>
      <c r="F62" s="710">
        <v>-1.3</v>
      </c>
      <c r="G62" s="710"/>
      <c r="H62" s="710">
        <v>6.2</v>
      </c>
      <c r="I62" s="710"/>
      <c r="J62" s="710">
        <v>5.8</v>
      </c>
      <c r="K62" s="710"/>
      <c r="L62" s="710">
        <v>1.8</v>
      </c>
      <c r="M62" s="710"/>
      <c r="N62" s="710">
        <v>7.7</v>
      </c>
      <c r="O62" s="710"/>
      <c r="P62" s="710">
        <v>-5.9</v>
      </c>
      <c r="Q62" s="710"/>
      <c r="R62" s="710">
        <v>4.7</v>
      </c>
      <c r="S62" s="710"/>
      <c r="T62" s="710">
        <v>50.4</v>
      </c>
      <c r="U62" s="710"/>
      <c r="V62" s="710">
        <v>-5.2</v>
      </c>
      <c r="W62" s="710"/>
      <c r="X62" s="710">
        <v>-7.9</v>
      </c>
      <c r="Y62" s="710"/>
      <c r="Z62" s="710">
        <v>31.1</v>
      </c>
      <c r="AA62" s="439"/>
      <c r="AB62" s="436" t="s">
        <v>568</v>
      </c>
      <c r="AC62" s="439"/>
      <c r="AD62" s="439"/>
      <c r="AE62" s="439"/>
    </row>
    <row r="63" spans="1:31" ht="15" customHeight="1">
      <c r="A63" s="436" t="s">
        <v>354</v>
      </c>
      <c r="B63" s="686" t="s">
        <v>444</v>
      </c>
      <c r="C63" s="28"/>
      <c r="D63" s="710">
        <v>-13.2</v>
      </c>
      <c r="E63" s="710"/>
      <c r="F63" s="710">
        <v>-26.6</v>
      </c>
      <c r="G63" s="710"/>
      <c r="H63" s="710">
        <v>12.1</v>
      </c>
      <c r="I63" s="710"/>
      <c r="J63" s="710">
        <v>-8.8000000000000007</v>
      </c>
      <c r="K63" s="710"/>
      <c r="L63" s="710">
        <v>-36.5</v>
      </c>
      <c r="M63" s="710"/>
      <c r="N63" s="710">
        <v>43.6</v>
      </c>
      <c r="O63" s="710"/>
      <c r="P63" s="710">
        <v>-26.9</v>
      </c>
      <c r="Q63" s="710"/>
      <c r="R63" s="710">
        <v>3.6</v>
      </c>
      <c r="S63" s="710"/>
      <c r="T63" s="710">
        <v>104.2</v>
      </c>
      <c r="U63" s="710"/>
      <c r="V63" s="710">
        <v>-0.6</v>
      </c>
      <c r="W63" s="710"/>
      <c r="X63" s="710">
        <v>-4</v>
      </c>
      <c r="Y63" s="710"/>
      <c r="Z63" s="710">
        <v>3.8</v>
      </c>
      <c r="AA63" s="439"/>
      <c r="AB63" s="436" t="s">
        <v>354</v>
      </c>
      <c r="AC63" s="439"/>
      <c r="AD63" s="439"/>
      <c r="AE63" s="439"/>
    </row>
    <row r="64" spans="1:31" ht="15" customHeight="1">
      <c r="A64" s="436" t="s">
        <v>570</v>
      </c>
      <c r="B64" s="686" t="s">
        <v>444</v>
      </c>
      <c r="C64" s="28"/>
      <c r="D64" s="710">
        <v>5.7</v>
      </c>
      <c r="E64" s="710"/>
      <c r="F64" s="710">
        <v>-8.1</v>
      </c>
      <c r="G64" s="710"/>
      <c r="H64" s="710">
        <v>17.8</v>
      </c>
      <c r="I64" s="710"/>
      <c r="J64" s="710">
        <v>4.9000000000000004</v>
      </c>
      <c r="K64" s="710"/>
      <c r="L64" s="710">
        <v>-11.5</v>
      </c>
      <c r="M64" s="710"/>
      <c r="N64" s="710">
        <v>26.6</v>
      </c>
      <c r="O64" s="710"/>
      <c r="P64" s="710">
        <v>-21.3</v>
      </c>
      <c r="Q64" s="710"/>
      <c r="R64" s="710">
        <v>13.9</v>
      </c>
      <c r="S64" s="710"/>
      <c r="T64" s="710">
        <v>26.7</v>
      </c>
      <c r="U64" s="710"/>
      <c r="V64" s="710">
        <v>11</v>
      </c>
      <c r="W64" s="710"/>
      <c r="X64" s="710">
        <v>8.1</v>
      </c>
      <c r="Y64" s="710"/>
      <c r="Z64" s="710">
        <v>22.2</v>
      </c>
      <c r="AA64" s="439"/>
      <c r="AB64" s="436" t="s">
        <v>570</v>
      </c>
      <c r="AC64" s="439"/>
      <c r="AD64" s="439"/>
      <c r="AE64" s="439"/>
    </row>
    <row r="65" spans="1:16" ht="20.100000000000001" customHeight="1">
      <c r="D65" s="435"/>
      <c r="E65" s="435"/>
      <c r="F65" s="435"/>
      <c r="G65" s="435"/>
      <c r="H65" s="435"/>
    </row>
    <row r="66" spans="1:16" ht="18.95" customHeight="1">
      <c r="A66" s="896" t="s">
        <v>1741</v>
      </c>
      <c r="B66" s="688"/>
      <c r="C66" s="896"/>
      <c r="D66" s="896"/>
      <c r="E66" s="896"/>
      <c r="F66" s="896"/>
      <c r="G66" s="896"/>
      <c r="H66" s="896"/>
      <c r="P66" s="896" t="s">
        <v>1741</v>
      </c>
    </row>
  </sheetData>
  <mergeCells count="2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 ref="A7:A11"/>
    <mergeCell ref="B7:C11"/>
    <mergeCell ref="D7:I7"/>
    <mergeCell ref="J7:O7"/>
    <mergeCell ref="P7:Q11"/>
    <mergeCell ref="N9:O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5" customWidth="1"/>
    <col min="2" max="2" width="5.42578125" style="635" customWidth="1"/>
    <col min="3" max="3" width="16.140625" style="635" customWidth="1"/>
    <col min="4" max="4" width="15.7109375" style="635" customWidth="1"/>
    <col min="5" max="10" width="15.5703125" style="635" customWidth="1"/>
    <col min="11" max="16" width="20.7109375" style="635" customWidth="1"/>
    <col min="17" max="17" width="6.7109375" style="635" customWidth="1"/>
    <col min="18" max="16384" width="11.42578125" style="635"/>
  </cols>
  <sheetData>
    <row r="1" spans="1:19" s="694" customFormat="1" ht="15" customHeight="1">
      <c r="A1" s="984" t="s">
        <v>1775</v>
      </c>
    </row>
    <row r="2" spans="1:19" ht="15" customHeight="1">
      <c r="A2" s="199" t="s">
        <v>736</v>
      </c>
      <c r="K2" s="199" t="s">
        <v>736</v>
      </c>
    </row>
    <row r="3" spans="1:19" ht="15" customHeight="1">
      <c r="A3" s="634" t="s">
        <v>6</v>
      </c>
      <c r="B3" s="634"/>
      <c r="C3" s="634"/>
      <c r="D3" s="634"/>
      <c r="E3" s="634"/>
      <c r="F3" s="634"/>
      <c r="G3" s="634"/>
      <c r="H3" s="634"/>
      <c r="I3" s="634"/>
      <c r="J3" s="634"/>
      <c r="K3" s="634" t="s">
        <v>6</v>
      </c>
      <c r="M3" s="634"/>
      <c r="N3" s="634"/>
      <c r="O3" s="634"/>
      <c r="P3" s="634"/>
      <c r="Q3" s="634"/>
    </row>
    <row r="4" spans="1:19" ht="15" customHeight="1">
      <c r="A4" s="634" t="s">
        <v>1503</v>
      </c>
      <c r="B4" s="634"/>
      <c r="C4" s="634"/>
      <c r="D4" s="634"/>
      <c r="E4" s="634"/>
      <c r="F4" s="634"/>
      <c r="G4" s="634"/>
      <c r="H4" s="634"/>
      <c r="I4" s="634"/>
      <c r="J4" s="634"/>
      <c r="K4" s="634" t="s">
        <v>1504</v>
      </c>
      <c r="M4" s="634"/>
      <c r="N4" s="634"/>
      <c r="O4" s="634"/>
      <c r="P4" s="634"/>
      <c r="Q4" s="634"/>
    </row>
    <row r="5" spans="1:19" ht="15" customHeight="1">
      <c r="A5" s="210" t="s">
        <v>1293</v>
      </c>
      <c r="B5" s="634"/>
      <c r="C5" s="634"/>
      <c r="D5" s="634"/>
      <c r="E5" s="634"/>
      <c r="F5" s="634"/>
      <c r="G5" s="634"/>
      <c r="H5" s="634"/>
      <c r="I5" s="634"/>
      <c r="J5" s="634"/>
      <c r="K5" s="210" t="s">
        <v>1293</v>
      </c>
      <c r="M5" s="634"/>
      <c r="N5" s="634"/>
      <c r="O5" s="634"/>
      <c r="P5" s="634"/>
      <c r="Q5" s="634"/>
    </row>
    <row r="6" spans="1:19" ht="15" customHeight="1">
      <c r="A6" s="634" t="s">
        <v>669</v>
      </c>
      <c r="B6" s="634"/>
      <c r="C6" s="634"/>
      <c r="D6" s="634"/>
      <c r="E6" s="634"/>
      <c r="F6" s="634"/>
      <c r="G6" s="634"/>
      <c r="H6" s="634"/>
      <c r="I6" s="634"/>
      <c r="J6" s="634"/>
      <c r="K6" s="634" t="s">
        <v>669</v>
      </c>
      <c r="M6" s="634"/>
      <c r="N6" s="634"/>
      <c r="O6" s="634"/>
      <c r="P6" s="634"/>
      <c r="Q6" s="634"/>
    </row>
    <row r="7" spans="1:19" ht="15" customHeight="1">
      <c r="A7" s="217" t="s">
        <v>1505</v>
      </c>
      <c r="B7" s="217"/>
      <c r="C7" s="217"/>
      <c r="D7" s="217"/>
      <c r="E7" s="217"/>
      <c r="F7" s="217"/>
      <c r="G7" s="217"/>
      <c r="H7" s="198"/>
      <c r="I7" s="198"/>
      <c r="J7" s="198"/>
      <c r="K7" s="217" t="s">
        <v>1505</v>
      </c>
      <c r="M7" s="217"/>
      <c r="N7" s="217"/>
      <c r="O7" s="217"/>
      <c r="P7" s="217"/>
      <c r="Q7" s="217"/>
    </row>
    <row r="8" spans="1:19" s="66" customFormat="1" ht="15.75" customHeight="1">
      <c r="A8" s="1086" t="s">
        <v>270</v>
      </c>
      <c r="B8" s="1095" t="s">
        <v>683</v>
      </c>
      <c r="C8" s="1086"/>
      <c r="D8" s="1188" t="s">
        <v>426</v>
      </c>
      <c r="E8" s="1180" t="s">
        <v>1506</v>
      </c>
      <c r="F8" s="1181"/>
      <c r="G8" s="1181"/>
      <c r="H8" s="1180" t="s">
        <v>684</v>
      </c>
      <c r="I8" s="1181"/>
      <c r="J8" s="1190"/>
      <c r="K8" s="1183" t="s">
        <v>40</v>
      </c>
      <c r="L8" s="1181" t="s">
        <v>440</v>
      </c>
      <c r="M8" s="1181"/>
      <c r="N8" s="1181"/>
      <c r="O8" s="1181"/>
      <c r="P8" s="1182"/>
      <c r="Q8" s="1095" t="s">
        <v>270</v>
      </c>
    </row>
    <row r="9" spans="1:19" s="66" customFormat="1" ht="15.75" customHeight="1">
      <c r="A9" s="1078"/>
      <c r="B9" s="1080"/>
      <c r="C9" s="1078"/>
      <c r="D9" s="1171"/>
      <c r="E9" s="1170" t="s">
        <v>546</v>
      </c>
      <c r="F9" s="201" t="s">
        <v>529</v>
      </c>
      <c r="G9" s="202"/>
      <c r="H9" s="1171" t="s">
        <v>662</v>
      </c>
      <c r="I9" s="1173" t="s">
        <v>326</v>
      </c>
      <c r="J9" s="1176" t="s">
        <v>998</v>
      </c>
      <c r="K9" s="1178"/>
      <c r="L9" s="1177" t="s">
        <v>662</v>
      </c>
      <c r="M9" s="1180" t="s">
        <v>625</v>
      </c>
      <c r="N9" s="1181"/>
      <c r="O9" s="1181"/>
      <c r="P9" s="1182"/>
      <c r="Q9" s="1080"/>
    </row>
    <row r="10" spans="1:19" s="66" customFormat="1" ht="15.75" customHeight="1">
      <c r="A10" s="1078"/>
      <c r="B10" s="1080"/>
      <c r="C10" s="1078"/>
      <c r="D10" s="1171"/>
      <c r="E10" s="1171"/>
      <c r="F10" s="1170" t="s">
        <v>326</v>
      </c>
      <c r="G10" s="1170" t="s">
        <v>998</v>
      </c>
      <c r="H10" s="1171"/>
      <c r="I10" s="1174"/>
      <c r="J10" s="1174"/>
      <c r="K10" s="1178"/>
      <c r="L10" s="1178"/>
      <c r="M10" s="1185" t="s">
        <v>779</v>
      </c>
      <c r="N10" s="1185" t="s">
        <v>763</v>
      </c>
      <c r="O10" s="1177" t="s">
        <v>874</v>
      </c>
      <c r="P10" s="1186" t="s">
        <v>764</v>
      </c>
      <c r="Q10" s="1080"/>
    </row>
    <row r="11" spans="1:19" s="66" customFormat="1" ht="15.75" customHeight="1">
      <c r="A11" s="1078"/>
      <c r="B11" s="1080"/>
      <c r="C11" s="1078"/>
      <c r="D11" s="1171"/>
      <c r="E11" s="1171"/>
      <c r="F11" s="1171"/>
      <c r="G11" s="1171"/>
      <c r="H11" s="1171"/>
      <c r="I11" s="1174"/>
      <c r="J11" s="1174"/>
      <c r="K11" s="1178"/>
      <c r="L11" s="1178"/>
      <c r="M11" s="1171"/>
      <c r="N11" s="1171"/>
      <c r="O11" s="1178"/>
      <c r="P11" s="1173"/>
      <c r="Q11" s="1080"/>
    </row>
    <row r="12" spans="1:19" s="66" customFormat="1" ht="15.75" customHeight="1">
      <c r="A12" s="1079"/>
      <c r="B12" s="1081"/>
      <c r="C12" s="1079"/>
      <c r="D12" s="1189"/>
      <c r="E12" s="1172"/>
      <c r="F12" s="1172"/>
      <c r="G12" s="1172"/>
      <c r="H12" s="1172"/>
      <c r="I12" s="1175"/>
      <c r="J12" s="1175"/>
      <c r="K12" s="1184"/>
      <c r="L12" s="1179"/>
      <c r="M12" s="1172"/>
      <c r="N12" s="1172"/>
      <c r="O12" s="1179"/>
      <c r="P12" s="1187"/>
      <c r="Q12" s="1081"/>
    </row>
    <row r="13" spans="1:19" ht="24.95" customHeight="1">
      <c r="A13" s="210" t="s">
        <v>598</v>
      </c>
      <c r="B13" s="636"/>
      <c r="C13" s="636"/>
      <c r="D13" s="636"/>
      <c r="E13" s="636"/>
      <c r="F13" s="636"/>
      <c r="G13" s="636"/>
      <c r="H13" s="636"/>
      <c r="I13" s="636"/>
      <c r="J13" s="636"/>
      <c r="K13" s="637" t="s">
        <v>598</v>
      </c>
      <c r="M13" s="637"/>
      <c r="N13" s="637"/>
      <c r="O13" s="637"/>
      <c r="P13" s="637"/>
      <c r="Q13" s="637"/>
    </row>
    <row r="14" spans="1:19" ht="21.95" customHeight="1">
      <c r="A14" s="200" t="s">
        <v>765</v>
      </c>
      <c r="B14" s="210">
        <v>2019</v>
      </c>
      <c r="C14" s="66" t="s">
        <v>843</v>
      </c>
      <c r="D14" s="400">
        <v>657383</v>
      </c>
      <c r="E14" s="400">
        <v>645745</v>
      </c>
      <c r="F14" s="400">
        <v>420455</v>
      </c>
      <c r="G14" s="400">
        <v>225290</v>
      </c>
      <c r="H14" s="400">
        <v>307554</v>
      </c>
      <c r="I14" s="400">
        <v>216489</v>
      </c>
      <c r="J14" s="400">
        <v>91065</v>
      </c>
      <c r="K14" s="400">
        <v>167550</v>
      </c>
      <c r="L14" s="400">
        <v>170641</v>
      </c>
      <c r="M14" s="400">
        <v>3851</v>
      </c>
      <c r="N14" s="400">
        <v>32565</v>
      </c>
      <c r="O14" s="400">
        <v>72385</v>
      </c>
      <c r="P14" s="400">
        <v>61840</v>
      </c>
      <c r="Q14" s="401" t="s">
        <v>765</v>
      </c>
      <c r="S14" s="27"/>
    </row>
    <row r="15" spans="1:19" ht="15" customHeight="1">
      <c r="A15" s="200" t="s">
        <v>911</v>
      </c>
      <c r="B15" s="210" t="s">
        <v>353</v>
      </c>
      <c r="C15" s="66" t="s">
        <v>56</v>
      </c>
      <c r="D15" s="400">
        <v>864102</v>
      </c>
      <c r="E15" s="400">
        <v>852616</v>
      </c>
      <c r="F15" s="400">
        <v>548954</v>
      </c>
      <c r="G15" s="400">
        <v>303663</v>
      </c>
      <c r="H15" s="400">
        <v>384349</v>
      </c>
      <c r="I15" s="400">
        <v>270404</v>
      </c>
      <c r="J15" s="400">
        <v>113944</v>
      </c>
      <c r="K15" s="400">
        <v>212662</v>
      </c>
      <c r="L15" s="400">
        <v>255606</v>
      </c>
      <c r="M15" s="400">
        <v>8793</v>
      </c>
      <c r="N15" s="400">
        <v>57094</v>
      </c>
      <c r="O15" s="400">
        <v>108358</v>
      </c>
      <c r="P15" s="400">
        <v>81360</v>
      </c>
      <c r="Q15" s="401" t="s">
        <v>911</v>
      </c>
    </row>
    <row r="16" spans="1:19" ht="15" customHeight="1">
      <c r="A16" s="200" t="s">
        <v>912</v>
      </c>
      <c r="B16" s="210" t="s">
        <v>353</v>
      </c>
      <c r="C16" s="66" t="s">
        <v>61</v>
      </c>
      <c r="D16" s="400">
        <v>1080717</v>
      </c>
      <c r="E16" s="400">
        <v>1066351</v>
      </c>
      <c r="F16" s="400">
        <v>673648</v>
      </c>
      <c r="G16" s="400">
        <v>392703</v>
      </c>
      <c r="H16" s="400">
        <v>490996</v>
      </c>
      <c r="I16" s="400">
        <v>356280</v>
      </c>
      <c r="J16" s="400">
        <v>134716</v>
      </c>
      <c r="K16" s="400">
        <v>251709</v>
      </c>
      <c r="L16" s="400">
        <v>323647</v>
      </c>
      <c r="M16" s="400">
        <v>6623</v>
      </c>
      <c r="N16" s="400">
        <v>59036</v>
      </c>
      <c r="O16" s="400">
        <v>145624</v>
      </c>
      <c r="P16" s="400">
        <v>112363</v>
      </c>
      <c r="Q16" s="401" t="s">
        <v>912</v>
      </c>
    </row>
    <row r="17" spans="1:19" ht="15" customHeight="1">
      <c r="A17" s="200" t="s">
        <v>913</v>
      </c>
      <c r="B17" s="210" t="s">
        <v>353</v>
      </c>
      <c r="C17" s="66" t="s">
        <v>62</v>
      </c>
      <c r="D17" s="400">
        <v>1148214</v>
      </c>
      <c r="E17" s="400">
        <v>1132084</v>
      </c>
      <c r="F17" s="400">
        <v>701846</v>
      </c>
      <c r="G17" s="400">
        <v>430238</v>
      </c>
      <c r="H17" s="400">
        <v>512905</v>
      </c>
      <c r="I17" s="400">
        <v>367771</v>
      </c>
      <c r="J17" s="400">
        <v>145134</v>
      </c>
      <c r="K17" s="400">
        <v>255310</v>
      </c>
      <c r="L17" s="400">
        <v>363869</v>
      </c>
      <c r="M17" s="400">
        <v>7957</v>
      </c>
      <c r="N17" s="400">
        <v>70808</v>
      </c>
      <c r="O17" s="400">
        <v>174345</v>
      </c>
      <c r="P17" s="400">
        <v>110759</v>
      </c>
      <c r="Q17" s="401" t="s">
        <v>913</v>
      </c>
    </row>
    <row r="18" spans="1:19" ht="15" customHeight="1">
      <c r="A18" s="200" t="s">
        <v>914</v>
      </c>
      <c r="B18" s="210" t="s">
        <v>353</v>
      </c>
      <c r="C18" s="66" t="s">
        <v>699</v>
      </c>
      <c r="D18" s="400">
        <v>1245555</v>
      </c>
      <c r="E18" s="400">
        <v>1228468</v>
      </c>
      <c r="F18" s="400">
        <v>729676</v>
      </c>
      <c r="G18" s="400">
        <v>498792</v>
      </c>
      <c r="H18" s="400">
        <v>550478</v>
      </c>
      <c r="I18" s="400">
        <v>389608</v>
      </c>
      <c r="J18" s="400">
        <v>160870</v>
      </c>
      <c r="K18" s="400">
        <v>270518</v>
      </c>
      <c r="L18" s="400">
        <v>407472</v>
      </c>
      <c r="M18" s="400">
        <v>9021</v>
      </c>
      <c r="N18" s="400">
        <v>60528</v>
      </c>
      <c r="O18" s="400">
        <v>207967</v>
      </c>
      <c r="P18" s="400">
        <v>129955</v>
      </c>
      <c r="Q18" s="401" t="s">
        <v>914</v>
      </c>
    </row>
    <row r="19" spans="1:19" ht="15" customHeight="1">
      <c r="A19" s="200" t="s">
        <v>915</v>
      </c>
      <c r="B19" s="210" t="s">
        <v>353</v>
      </c>
      <c r="C19" s="66" t="s">
        <v>700</v>
      </c>
      <c r="D19" s="400">
        <v>1165181</v>
      </c>
      <c r="E19" s="400">
        <v>1147945</v>
      </c>
      <c r="F19" s="400">
        <v>695820</v>
      </c>
      <c r="G19" s="400">
        <v>452126</v>
      </c>
      <c r="H19" s="400">
        <v>516249</v>
      </c>
      <c r="I19" s="400">
        <v>370539</v>
      </c>
      <c r="J19" s="400">
        <v>145710</v>
      </c>
      <c r="K19" s="400">
        <v>245752</v>
      </c>
      <c r="L19" s="400">
        <v>385945</v>
      </c>
      <c r="M19" s="400">
        <v>10683</v>
      </c>
      <c r="N19" s="400">
        <v>68846</v>
      </c>
      <c r="O19" s="400">
        <v>182315</v>
      </c>
      <c r="P19" s="400">
        <v>124100</v>
      </c>
      <c r="Q19" s="401" t="s">
        <v>915</v>
      </c>
    </row>
    <row r="20" spans="1:19" ht="15" customHeight="1">
      <c r="A20" s="200" t="s">
        <v>916</v>
      </c>
      <c r="B20" s="210" t="s">
        <v>353</v>
      </c>
      <c r="C20" s="66" t="s">
        <v>701</v>
      </c>
      <c r="D20" s="400">
        <v>1379303</v>
      </c>
      <c r="E20" s="400">
        <v>1362730</v>
      </c>
      <c r="F20" s="400">
        <v>788407</v>
      </c>
      <c r="G20" s="400">
        <v>574322</v>
      </c>
      <c r="H20" s="400">
        <v>604344</v>
      </c>
      <c r="I20" s="400">
        <v>410299</v>
      </c>
      <c r="J20" s="400">
        <v>194045</v>
      </c>
      <c r="K20" s="400">
        <v>290550</v>
      </c>
      <c r="L20" s="400">
        <v>467836</v>
      </c>
      <c r="M20" s="400">
        <v>8732</v>
      </c>
      <c r="N20" s="400">
        <v>78827</v>
      </c>
      <c r="O20" s="400">
        <v>243368</v>
      </c>
      <c r="P20" s="400">
        <v>136909</v>
      </c>
      <c r="Q20" s="401" t="s">
        <v>916</v>
      </c>
    </row>
    <row r="21" spans="1:19" ht="15" customHeight="1">
      <c r="A21" s="200" t="s">
        <v>917</v>
      </c>
      <c r="B21" s="210" t="s">
        <v>353</v>
      </c>
      <c r="C21" s="66" t="s">
        <v>217</v>
      </c>
      <c r="D21" s="400">
        <v>1172636</v>
      </c>
      <c r="E21" s="400">
        <v>1156126</v>
      </c>
      <c r="F21" s="400">
        <v>681943</v>
      </c>
      <c r="G21" s="400">
        <v>474183</v>
      </c>
      <c r="H21" s="400">
        <v>515240</v>
      </c>
      <c r="I21" s="400">
        <v>357998</v>
      </c>
      <c r="J21" s="400">
        <v>157242</v>
      </c>
      <c r="K21" s="400">
        <v>243280</v>
      </c>
      <c r="L21" s="400">
        <v>397605</v>
      </c>
      <c r="M21" s="400">
        <v>8310</v>
      </c>
      <c r="N21" s="400">
        <v>72355</v>
      </c>
      <c r="O21" s="400">
        <v>195053</v>
      </c>
      <c r="P21" s="400">
        <v>121888</v>
      </c>
      <c r="Q21" s="401" t="s">
        <v>917</v>
      </c>
    </row>
    <row r="22" spans="1:19" ht="15" customHeight="1">
      <c r="A22" s="200" t="s">
        <v>918</v>
      </c>
      <c r="B22" s="210" t="s">
        <v>353</v>
      </c>
      <c r="C22" s="66" t="s">
        <v>195</v>
      </c>
      <c r="D22" s="400">
        <v>1243506</v>
      </c>
      <c r="E22" s="400">
        <v>1226431</v>
      </c>
      <c r="F22" s="400">
        <v>711486</v>
      </c>
      <c r="G22" s="400">
        <v>514945</v>
      </c>
      <c r="H22" s="400">
        <v>552218</v>
      </c>
      <c r="I22" s="400">
        <v>377723</v>
      </c>
      <c r="J22" s="400">
        <v>174495</v>
      </c>
      <c r="K22" s="400">
        <v>256007</v>
      </c>
      <c r="L22" s="400">
        <v>418205</v>
      </c>
      <c r="M22" s="400">
        <v>7684</v>
      </c>
      <c r="N22" s="400">
        <v>70071</v>
      </c>
      <c r="O22" s="400">
        <v>200584</v>
      </c>
      <c r="P22" s="400">
        <v>139866</v>
      </c>
      <c r="Q22" s="401" t="s">
        <v>918</v>
      </c>
    </row>
    <row r="23" spans="1:19" ht="15" customHeight="1">
      <c r="A23" s="200" t="s">
        <v>477</v>
      </c>
      <c r="B23" s="210" t="s">
        <v>353</v>
      </c>
      <c r="C23" s="66" t="s">
        <v>196</v>
      </c>
      <c r="D23" s="400">
        <v>1387287</v>
      </c>
      <c r="E23" s="400">
        <v>1369050</v>
      </c>
      <c r="F23" s="400">
        <v>807617</v>
      </c>
      <c r="G23" s="400">
        <v>561433</v>
      </c>
      <c r="H23" s="400">
        <v>623486</v>
      </c>
      <c r="I23" s="400">
        <v>428149</v>
      </c>
      <c r="J23" s="400">
        <v>195337</v>
      </c>
      <c r="K23" s="400">
        <v>293744</v>
      </c>
      <c r="L23" s="400">
        <v>451820</v>
      </c>
      <c r="M23" s="400">
        <v>10905</v>
      </c>
      <c r="N23" s="400">
        <v>74819</v>
      </c>
      <c r="O23" s="400">
        <v>232293</v>
      </c>
      <c r="P23" s="400">
        <v>133803</v>
      </c>
      <c r="Q23" s="401" t="s">
        <v>477</v>
      </c>
    </row>
    <row r="24" spans="1:19" ht="15" customHeight="1">
      <c r="A24" s="200" t="s">
        <v>478</v>
      </c>
      <c r="B24" s="210" t="s">
        <v>353</v>
      </c>
      <c r="C24" s="66" t="s">
        <v>197</v>
      </c>
      <c r="D24" s="400">
        <v>1399442</v>
      </c>
      <c r="E24" s="400">
        <v>1382055</v>
      </c>
      <c r="F24" s="400">
        <v>769188</v>
      </c>
      <c r="G24" s="400">
        <v>612867</v>
      </c>
      <c r="H24" s="400">
        <v>601406</v>
      </c>
      <c r="I24" s="400">
        <v>378716</v>
      </c>
      <c r="J24" s="400">
        <v>222690</v>
      </c>
      <c r="K24" s="400">
        <v>296217</v>
      </c>
      <c r="L24" s="400">
        <v>484433</v>
      </c>
      <c r="M24" s="400">
        <v>10525</v>
      </c>
      <c r="N24" s="400">
        <v>83731</v>
      </c>
      <c r="O24" s="400">
        <v>248877</v>
      </c>
      <c r="P24" s="400">
        <v>141300</v>
      </c>
      <c r="Q24" s="401" t="s">
        <v>478</v>
      </c>
    </row>
    <row r="25" spans="1:19" ht="15" customHeight="1">
      <c r="A25" s="200" t="s">
        <v>479</v>
      </c>
      <c r="B25" s="210" t="s">
        <v>353</v>
      </c>
      <c r="C25" s="66" t="s">
        <v>665</v>
      </c>
      <c r="D25" s="400">
        <v>1387986</v>
      </c>
      <c r="E25" s="400">
        <v>1375158</v>
      </c>
      <c r="F25" s="400">
        <v>803060</v>
      </c>
      <c r="G25" s="400">
        <v>572098</v>
      </c>
      <c r="H25" s="400">
        <v>658109</v>
      </c>
      <c r="I25" s="400">
        <v>424540</v>
      </c>
      <c r="J25" s="400">
        <v>233569</v>
      </c>
      <c r="K25" s="400">
        <v>292930</v>
      </c>
      <c r="L25" s="400">
        <v>424120</v>
      </c>
      <c r="M25" s="400">
        <v>9372</v>
      </c>
      <c r="N25" s="400">
        <v>76219</v>
      </c>
      <c r="O25" s="400">
        <v>201097</v>
      </c>
      <c r="P25" s="400">
        <v>137432</v>
      </c>
      <c r="Q25" s="401" t="s">
        <v>479</v>
      </c>
    </row>
    <row r="26" spans="1:19" ht="21.95" customHeight="1">
      <c r="A26" s="200" t="s">
        <v>452</v>
      </c>
      <c r="B26" s="210"/>
      <c r="C26" s="66" t="s">
        <v>352</v>
      </c>
      <c r="D26" s="400">
        <v>14131312</v>
      </c>
      <c r="E26" s="400">
        <v>13944759</v>
      </c>
      <c r="F26" s="400">
        <v>8332100</v>
      </c>
      <c r="G26" s="400">
        <v>5612660</v>
      </c>
      <c r="H26" s="400">
        <v>6317334</v>
      </c>
      <c r="I26" s="400">
        <v>4348516</v>
      </c>
      <c r="J26" s="400">
        <v>1968817</v>
      </c>
      <c r="K26" s="400">
        <v>3076229</v>
      </c>
      <c r="L26" s="400">
        <v>4551199</v>
      </c>
      <c r="M26" s="400">
        <v>102456</v>
      </c>
      <c r="N26" s="400">
        <v>804899</v>
      </c>
      <c r="O26" s="400">
        <v>2212266</v>
      </c>
      <c r="P26" s="400">
        <v>1431575</v>
      </c>
      <c r="Q26" s="401" t="s">
        <v>452</v>
      </c>
    </row>
    <row r="27" spans="1:19" ht="24.95" customHeight="1">
      <c r="A27" s="199" t="s">
        <v>599</v>
      </c>
      <c r="B27" s="200"/>
      <c r="C27" s="200"/>
      <c r="D27" s="59"/>
      <c r="E27" s="59"/>
      <c r="F27" s="59"/>
      <c r="G27" s="59"/>
      <c r="H27" s="59"/>
      <c r="I27" s="59"/>
      <c r="J27" s="59"/>
      <c r="K27" s="60" t="s">
        <v>599</v>
      </c>
      <c r="L27" s="59"/>
      <c r="M27" s="59"/>
      <c r="N27" s="59"/>
      <c r="O27" s="59"/>
      <c r="P27" s="59"/>
      <c r="Q27" s="199"/>
    </row>
    <row r="28" spans="1:19" ht="21.95" customHeight="1">
      <c r="A28" s="200" t="s">
        <v>292</v>
      </c>
      <c r="B28" s="210">
        <v>2019</v>
      </c>
      <c r="C28" s="66" t="s">
        <v>843</v>
      </c>
      <c r="D28" s="400">
        <v>759941</v>
      </c>
      <c r="E28" s="400">
        <v>753386</v>
      </c>
      <c r="F28" s="400">
        <v>513793</v>
      </c>
      <c r="G28" s="400">
        <v>239593</v>
      </c>
      <c r="H28" s="400">
        <v>334944</v>
      </c>
      <c r="I28" s="400">
        <v>237272</v>
      </c>
      <c r="J28" s="400">
        <v>97672</v>
      </c>
      <c r="K28" s="400">
        <v>210917</v>
      </c>
      <c r="L28" s="400">
        <v>207526</v>
      </c>
      <c r="M28" s="400">
        <v>7039</v>
      </c>
      <c r="N28" s="400">
        <v>58565</v>
      </c>
      <c r="O28" s="400">
        <v>59816</v>
      </c>
      <c r="P28" s="400">
        <v>82106</v>
      </c>
      <c r="Q28" s="401" t="s">
        <v>292</v>
      </c>
      <c r="S28" s="27"/>
    </row>
    <row r="29" spans="1:19" ht="15" customHeight="1">
      <c r="A29" s="200" t="s">
        <v>295</v>
      </c>
      <c r="B29" s="210" t="s">
        <v>353</v>
      </c>
      <c r="C29" s="66" t="s">
        <v>56</v>
      </c>
      <c r="D29" s="400">
        <v>925974</v>
      </c>
      <c r="E29" s="400">
        <v>915560</v>
      </c>
      <c r="F29" s="400">
        <v>640037</v>
      </c>
      <c r="G29" s="400">
        <v>275523</v>
      </c>
      <c r="H29" s="400">
        <v>435896</v>
      </c>
      <c r="I29" s="400">
        <v>308467</v>
      </c>
      <c r="J29" s="400">
        <v>127429</v>
      </c>
      <c r="K29" s="400">
        <v>258560</v>
      </c>
      <c r="L29" s="400">
        <v>221105</v>
      </c>
      <c r="M29" s="400">
        <v>10185</v>
      </c>
      <c r="N29" s="400">
        <v>62825</v>
      </c>
      <c r="O29" s="400">
        <v>62798</v>
      </c>
      <c r="P29" s="400">
        <v>85297</v>
      </c>
      <c r="Q29" s="401" t="s">
        <v>295</v>
      </c>
    </row>
    <row r="30" spans="1:19" ht="15" customHeight="1">
      <c r="A30" s="200" t="s">
        <v>296</v>
      </c>
      <c r="B30" s="210" t="s">
        <v>353</v>
      </c>
      <c r="C30" s="66" t="s">
        <v>61</v>
      </c>
      <c r="D30" s="400">
        <v>1310818</v>
      </c>
      <c r="E30" s="400">
        <v>1293466</v>
      </c>
      <c r="F30" s="400">
        <v>879688</v>
      </c>
      <c r="G30" s="400">
        <v>413778</v>
      </c>
      <c r="H30" s="400">
        <v>544077</v>
      </c>
      <c r="I30" s="400">
        <v>382542</v>
      </c>
      <c r="J30" s="400">
        <v>161534</v>
      </c>
      <c r="K30" s="400">
        <v>372772</v>
      </c>
      <c r="L30" s="400">
        <v>376618</v>
      </c>
      <c r="M30" s="400">
        <v>15197</v>
      </c>
      <c r="N30" s="400">
        <v>109177</v>
      </c>
      <c r="O30" s="400">
        <v>122036</v>
      </c>
      <c r="P30" s="400">
        <v>130208</v>
      </c>
      <c r="Q30" s="401" t="s">
        <v>296</v>
      </c>
    </row>
    <row r="31" spans="1:19" ht="15" customHeight="1">
      <c r="A31" s="200" t="s">
        <v>297</v>
      </c>
      <c r="B31" s="210" t="s">
        <v>353</v>
      </c>
      <c r="C31" s="66" t="s">
        <v>62</v>
      </c>
      <c r="D31" s="400">
        <v>1481461</v>
      </c>
      <c r="E31" s="400">
        <v>1460826</v>
      </c>
      <c r="F31" s="400">
        <v>937515</v>
      </c>
      <c r="G31" s="400">
        <v>523311</v>
      </c>
      <c r="H31" s="400">
        <v>574842</v>
      </c>
      <c r="I31" s="400">
        <v>395191</v>
      </c>
      <c r="J31" s="400">
        <v>179651</v>
      </c>
      <c r="K31" s="400">
        <v>440363</v>
      </c>
      <c r="L31" s="400">
        <v>445621</v>
      </c>
      <c r="M31" s="400">
        <v>14662</v>
      </c>
      <c r="N31" s="400">
        <v>87299</v>
      </c>
      <c r="O31" s="400">
        <v>193120</v>
      </c>
      <c r="P31" s="400">
        <v>150541</v>
      </c>
      <c r="Q31" s="401" t="s">
        <v>297</v>
      </c>
    </row>
    <row r="32" spans="1:19" ht="15" customHeight="1">
      <c r="A32" s="200" t="s">
        <v>919</v>
      </c>
      <c r="B32" s="210" t="s">
        <v>353</v>
      </c>
      <c r="C32" s="66" t="s">
        <v>699</v>
      </c>
      <c r="D32" s="400">
        <v>1653105</v>
      </c>
      <c r="E32" s="400">
        <v>1629407</v>
      </c>
      <c r="F32" s="400">
        <v>989823</v>
      </c>
      <c r="G32" s="400">
        <v>639584</v>
      </c>
      <c r="H32" s="400">
        <v>629546</v>
      </c>
      <c r="I32" s="400">
        <v>418899</v>
      </c>
      <c r="J32" s="400">
        <v>210647</v>
      </c>
      <c r="K32" s="400">
        <v>460869</v>
      </c>
      <c r="L32" s="400">
        <v>538992</v>
      </c>
      <c r="M32" s="400">
        <v>15148</v>
      </c>
      <c r="N32" s="400">
        <v>94907</v>
      </c>
      <c r="O32" s="400">
        <v>230523</v>
      </c>
      <c r="P32" s="400">
        <v>198415</v>
      </c>
      <c r="Q32" s="401" t="s">
        <v>919</v>
      </c>
    </row>
    <row r="33" spans="1:19" ht="15" customHeight="1">
      <c r="A33" s="200" t="s">
        <v>920</v>
      </c>
      <c r="B33" s="210" t="s">
        <v>353</v>
      </c>
      <c r="C33" s="66" t="s">
        <v>700</v>
      </c>
      <c r="D33" s="400">
        <v>1577030</v>
      </c>
      <c r="E33" s="400">
        <v>1554960</v>
      </c>
      <c r="F33" s="400">
        <v>931951</v>
      </c>
      <c r="G33" s="400">
        <v>623008</v>
      </c>
      <c r="H33" s="400">
        <v>576435</v>
      </c>
      <c r="I33" s="400">
        <v>393835</v>
      </c>
      <c r="J33" s="400">
        <v>182600</v>
      </c>
      <c r="K33" s="400">
        <v>437840</v>
      </c>
      <c r="L33" s="400">
        <v>540684</v>
      </c>
      <c r="M33" s="400">
        <v>15280</v>
      </c>
      <c r="N33" s="400">
        <v>84996</v>
      </c>
      <c r="O33" s="400">
        <v>246253</v>
      </c>
      <c r="P33" s="400">
        <v>194155</v>
      </c>
      <c r="Q33" s="401" t="s">
        <v>920</v>
      </c>
    </row>
    <row r="34" spans="1:19" ht="15" customHeight="1">
      <c r="A34" s="200" t="s">
        <v>921</v>
      </c>
      <c r="B34" s="210" t="s">
        <v>353</v>
      </c>
      <c r="C34" s="66" t="s">
        <v>701</v>
      </c>
      <c r="D34" s="400">
        <v>1870251</v>
      </c>
      <c r="E34" s="400">
        <v>1841078</v>
      </c>
      <c r="F34" s="400">
        <v>1110606</v>
      </c>
      <c r="G34" s="400">
        <v>730472</v>
      </c>
      <c r="H34" s="400">
        <v>689574</v>
      </c>
      <c r="I34" s="400">
        <v>451626</v>
      </c>
      <c r="J34" s="400">
        <v>237948</v>
      </c>
      <c r="K34" s="400">
        <v>513309</v>
      </c>
      <c r="L34" s="400">
        <v>638195</v>
      </c>
      <c r="M34" s="400">
        <v>19130</v>
      </c>
      <c r="N34" s="400">
        <v>126541</v>
      </c>
      <c r="O34" s="400">
        <v>273143</v>
      </c>
      <c r="P34" s="400">
        <v>219380</v>
      </c>
      <c r="Q34" s="401" t="s">
        <v>921</v>
      </c>
    </row>
    <row r="35" spans="1:19" ht="15" customHeight="1">
      <c r="A35" s="200" t="s">
        <v>922</v>
      </c>
      <c r="B35" s="210" t="s">
        <v>353</v>
      </c>
      <c r="C35" s="66" t="s">
        <v>217</v>
      </c>
      <c r="D35" s="400">
        <v>1611937</v>
      </c>
      <c r="E35" s="400">
        <v>1590493</v>
      </c>
      <c r="F35" s="400">
        <v>966794</v>
      </c>
      <c r="G35" s="400">
        <v>623699</v>
      </c>
      <c r="H35" s="400">
        <v>605899</v>
      </c>
      <c r="I35" s="400">
        <v>410133</v>
      </c>
      <c r="J35" s="400">
        <v>195767</v>
      </c>
      <c r="K35" s="400">
        <v>418757</v>
      </c>
      <c r="L35" s="400">
        <v>565837</v>
      </c>
      <c r="M35" s="400">
        <v>13176</v>
      </c>
      <c r="N35" s="400">
        <v>124728</v>
      </c>
      <c r="O35" s="400">
        <v>245257</v>
      </c>
      <c r="P35" s="400">
        <v>182675</v>
      </c>
      <c r="Q35" s="401" t="s">
        <v>922</v>
      </c>
    </row>
    <row r="36" spans="1:19" ht="15" customHeight="1">
      <c r="A36" s="200" t="s">
        <v>923</v>
      </c>
      <c r="B36" s="210" t="s">
        <v>353</v>
      </c>
      <c r="C36" s="66" t="s">
        <v>195</v>
      </c>
      <c r="D36" s="400">
        <v>1701815</v>
      </c>
      <c r="E36" s="400">
        <v>1676582</v>
      </c>
      <c r="F36" s="400">
        <v>1003742</v>
      </c>
      <c r="G36" s="400">
        <v>672840</v>
      </c>
      <c r="H36" s="400">
        <v>626719</v>
      </c>
      <c r="I36" s="400">
        <v>425976</v>
      </c>
      <c r="J36" s="400">
        <v>200744</v>
      </c>
      <c r="K36" s="400">
        <v>449968</v>
      </c>
      <c r="L36" s="400">
        <v>599894</v>
      </c>
      <c r="M36" s="400">
        <v>16525</v>
      </c>
      <c r="N36" s="400">
        <v>111273</v>
      </c>
      <c r="O36" s="400">
        <v>276409</v>
      </c>
      <c r="P36" s="400">
        <v>195687</v>
      </c>
      <c r="Q36" s="401" t="s">
        <v>923</v>
      </c>
    </row>
    <row r="37" spans="1:19" ht="15" customHeight="1">
      <c r="A37" s="200" t="s">
        <v>924</v>
      </c>
      <c r="B37" s="210" t="s">
        <v>353</v>
      </c>
      <c r="C37" s="66" t="s">
        <v>196</v>
      </c>
      <c r="D37" s="400">
        <v>1882112</v>
      </c>
      <c r="E37" s="400">
        <v>1855614</v>
      </c>
      <c r="F37" s="400">
        <v>1114840</v>
      </c>
      <c r="G37" s="400">
        <v>740774</v>
      </c>
      <c r="H37" s="400">
        <v>665102</v>
      </c>
      <c r="I37" s="400">
        <v>456505</v>
      </c>
      <c r="J37" s="400">
        <v>208597</v>
      </c>
      <c r="K37" s="400">
        <v>518141</v>
      </c>
      <c r="L37" s="400">
        <v>672370</v>
      </c>
      <c r="M37" s="400">
        <v>16595</v>
      </c>
      <c r="N37" s="400">
        <v>123598</v>
      </c>
      <c r="O37" s="400">
        <v>279423</v>
      </c>
      <c r="P37" s="400">
        <v>252754</v>
      </c>
      <c r="Q37" s="401" t="s">
        <v>924</v>
      </c>
    </row>
    <row r="38" spans="1:19" ht="15" customHeight="1">
      <c r="A38" s="200" t="s">
        <v>925</v>
      </c>
      <c r="B38" s="210" t="s">
        <v>353</v>
      </c>
      <c r="C38" s="66" t="s">
        <v>197</v>
      </c>
      <c r="D38" s="400">
        <v>1918657</v>
      </c>
      <c r="E38" s="400">
        <v>1891738</v>
      </c>
      <c r="F38" s="400">
        <v>1104989</v>
      </c>
      <c r="G38" s="400">
        <v>786750</v>
      </c>
      <c r="H38" s="400">
        <v>697257</v>
      </c>
      <c r="I38" s="400">
        <v>439679</v>
      </c>
      <c r="J38" s="400">
        <v>257579</v>
      </c>
      <c r="K38" s="400">
        <v>514665</v>
      </c>
      <c r="L38" s="400">
        <v>679816</v>
      </c>
      <c r="M38" s="400">
        <v>15589</v>
      </c>
      <c r="N38" s="400">
        <v>135056</v>
      </c>
      <c r="O38" s="400">
        <v>289660</v>
      </c>
      <c r="P38" s="400">
        <v>239511</v>
      </c>
      <c r="Q38" s="401" t="s">
        <v>925</v>
      </c>
    </row>
    <row r="39" spans="1:19" ht="15" customHeight="1">
      <c r="A39" s="200" t="s">
        <v>926</v>
      </c>
      <c r="B39" s="210" t="s">
        <v>353</v>
      </c>
      <c r="C39" s="66" t="s">
        <v>665</v>
      </c>
      <c r="D39" s="400">
        <v>1921512</v>
      </c>
      <c r="E39" s="400">
        <v>1899175</v>
      </c>
      <c r="F39" s="400">
        <v>1154913</v>
      </c>
      <c r="G39" s="400">
        <v>744262</v>
      </c>
      <c r="H39" s="400">
        <v>722178</v>
      </c>
      <c r="I39" s="400">
        <v>466065</v>
      </c>
      <c r="J39" s="400">
        <v>256113</v>
      </c>
      <c r="K39" s="400">
        <v>548102</v>
      </c>
      <c r="L39" s="400">
        <v>628894</v>
      </c>
      <c r="M39" s="400">
        <v>21089</v>
      </c>
      <c r="N39" s="400">
        <v>119657</v>
      </c>
      <c r="O39" s="400">
        <v>247286</v>
      </c>
      <c r="P39" s="400">
        <v>240863</v>
      </c>
      <c r="Q39" s="401" t="s">
        <v>926</v>
      </c>
    </row>
    <row r="40" spans="1:19" ht="21.95" customHeight="1">
      <c r="A40" s="200" t="s">
        <v>927</v>
      </c>
      <c r="B40" s="210"/>
      <c r="C40" s="66" t="s">
        <v>352</v>
      </c>
      <c r="D40" s="400">
        <v>18614613</v>
      </c>
      <c r="E40" s="400">
        <v>18362285</v>
      </c>
      <c r="F40" s="400">
        <v>11348691</v>
      </c>
      <c r="G40" s="400">
        <v>7013594</v>
      </c>
      <c r="H40" s="400">
        <v>7102469</v>
      </c>
      <c r="I40" s="400">
        <v>4786190</v>
      </c>
      <c r="J40" s="400">
        <v>2316281</v>
      </c>
      <c r="K40" s="400">
        <v>5144263</v>
      </c>
      <c r="L40" s="400">
        <v>6115552</v>
      </c>
      <c r="M40" s="400">
        <v>179615</v>
      </c>
      <c r="N40" s="400">
        <v>1238622</v>
      </c>
      <c r="O40" s="400">
        <v>2525724</v>
      </c>
      <c r="P40" s="400">
        <v>2171592</v>
      </c>
      <c r="Q40" s="401" t="s">
        <v>927</v>
      </c>
    </row>
    <row r="41" spans="1:19" ht="24.95" customHeight="1">
      <c r="A41" s="199" t="s">
        <v>600</v>
      </c>
      <c r="B41" s="200"/>
      <c r="C41" s="200"/>
      <c r="D41" s="402"/>
      <c r="E41" s="402"/>
      <c r="F41" s="402"/>
      <c r="G41" s="402"/>
      <c r="H41" s="402"/>
      <c r="I41" s="402"/>
      <c r="J41" s="402"/>
      <c r="K41" s="403" t="s">
        <v>600</v>
      </c>
      <c r="M41" s="402"/>
      <c r="N41" s="402"/>
      <c r="O41" s="402"/>
      <c r="P41" s="402"/>
      <c r="Q41" s="199"/>
    </row>
    <row r="42" spans="1:19" ht="21.95" customHeight="1">
      <c r="A42" s="200" t="s">
        <v>657</v>
      </c>
      <c r="B42" s="210">
        <v>2019</v>
      </c>
      <c r="C42" s="66" t="s">
        <v>843</v>
      </c>
      <c r="D42" s="400">
        <v>177010</v>
      </c>
      <c r="E42" s="400">
        <v>176771</v>
      </c>
      <c r="F42" s="400">
        <v>120085</v>
      </c>
      <c r="G42" s="400">
        <v>56686</v>
      </c>
      <c r="H42" s="400">
        <v>58495</v>
      </c>
      <c r="I42" s="400">
        <v>20958</v>
      </c>
      <c r="J42" s="400">
        <v>37537</v>
      </c>
      <c r="K42" s="400">
        <v>89075</v>
      </c>
      <c r="L42" s="400">
        <v>29200</v>
      </c>
      <c r="M42" s="400">
        <v>2915</v>
      </c>
      <c r="N42" s="400">
        <v>7136</v>
      </c>
      <c r="O42" s="400">
        <v>13893</v>
      </c>
      <c r="P42" s="400">
        <v>5256</v>
      </c>
      <c r="Q42" s="401" t="s">
        <v>657</v>
      </c>
      <c r="S42" s="27"/>
    </row>
    <row r="43" spans="1:19" ht="15" customHeight="1">
      <c r="A43" s="200" t="s">
        <v>658</v>
      </c>
      <c r="B43" s="210" t="s">
        <v>353</v>
      </c>
      <c r="C43" s="66" t="s">
        <v>56</v>
      </c>
      <c r="D43" s="400">
        <v>204399</v>
      </c>
      <c r="E43" s="400">
        <v>204135</v>
      </c>
      <c r="F43" s="400">
        <v>140431</v>
      </c>
      <c r="G43" s="400">
        <v>63704</v>
      </c>
      <c r="H43" s="400">
        <v>74569</v>
      </c>
      <c r="I43" s="400">
        <v>27585</v>
      </c>
      <c r="J43" s="400">
        <v>46985</v>
      </c>
      <c r="K43" s="400">
        <v>103987</v>
      </c>
      <c r="L43" s="400">
        <v>25578</v>
      </c>
      <c r="M43" s="400">
        <v>2070</v>
      </c>
      <c r="N43" s="400">
        <v>6789</v>
      </c>
      <c r="O43" s="400">
        <v>11743</v>
      </c>
      <c r="P43" s="400">
        <v>4976</v>
      </c>
      <c r="Q43" s="401" t="s">
        <v>658</v>
      </c>
    </row>
    <row r="44" spans="1:19" ht="15" customHeight="1">
      <c r="A44" s="200" t="s">
        <v>659</v>
      </c>
      <c r="B44" s="210" t="s">
        <v>353</v>
      </c>
      <c r="C44" s="66" t="s">
        <v>61</v>
      </c>
      <c r="D44" s="400">
        <v>259546</v>
      </c>
      <c r="E44" s="400">
        <v>258598</v>
      </c>
      <c r="F44" s="400">
        <v>174786</v>
      </c>
      <c r="G44" s="400">
        <v>83812</v>
      </c>
      <c r="H44" s="400">
        <v>93826</v>
      </c>
      <c r="I44" s="400">
        <v>33868</v>
      </c>
      <c r="J44" s="400">
        <v>59959</v>
      </c>
      <c r="K44" s="400">
        <v>126554</v>
      </c>
      <c r="L44" s="400">
        <v>38217</v>
      </c>
      <c r="M44" s="400">
        <v>1867</v>
      </c>
      <c r="N44" s="400">
        <v>12498</v>
      </c>
      <c r="O44" s="400">
        <v>17533</v>
      </c>
      <c r="P44" s="400">
        <v>6320</v>
      </c>
      <c r="Q44" s="401" t="s">
        <v>659</v>
      </c>
    </row>
    <row r="45" spans="1:19" ht="15" customHeight="1">
      <c r="A45" s="200" t="s">
        <v>660</v>
      </c>
      <c r="B45" s="210" t="s">
        <v>353</v>
      </c>
      <c r="C45" s="66" t="s">
        <v>62</v>
      </c>
      <c r="D45" s="400">
        <v>266509</v>
      </c>
      <c r="E45" s="400">
        <v>266133</v>
      </c>
      <c r="F45" s="400">
        <v>170965</v>
      </c>
      <c r="G45" s="400">
        <v>95168</v>
      </c>
      <c r="H45" s="400">
        <v>96133</v>
      </c>
      <c r="I45" s="400">
        <v>31280</v>
      </c>
      <c r="J45" s="400">
        <v>64853</v>
      </c>
      <c r="K45" s="400">
        <v>127446</v>
      </c>
      <c r="L45" s="400">
        <v>42554</v>
      </c>
      <c r="M45" s="400">
        <v>1983</v>
      </c>
      <c r="N45" s="400">
        <v>10256</v>
      </c>
      <c r="O45" s="400">
        <v>22992</v>
      </c>
      <c r="P45" s="400">
        <v>7323</v>
      </c>
      <c r="Q45" s="401" t="s">
        <v>660</v>
      </c>
    </row>
    <row r="46" spans="1:19" ht="15" customHeight="1">
      <c r="A46" s="200" t="s">
        <v>732</v>
      </c>
      <c r="B46" s="210" t="s">
        <v>353</v>
      </c>
      <c r="C46" s="66" t="s">
        <v>699</v>
      </c>
      <c r="D46" s="400">
        <v>284712</v>
      </c>
      <c r="E46" s="400">
        <v>284384</v>
      </c>
      <c r="F46" s="400">
        <v>176665</v>
      </c>
      <c r="G46" s="400">
        <v>107718</v>
      </c>
      <c r="H46" s="400">
        <v>106340</v>
      </c>
      <c r="I46" s="400">
        <v>32724</v>
      </c>
      <c r="J46" s="400">
        <v>73615</v>
      </c>
      <c r="K46" s="400">
        <v>130055</v>
      </c>
      <c r="L46" s="400">
        <v>47989</v>
      </c>
      <c r="M46" s="400">
        <v>3600</v>
      </c>
      <c r="N46" s="400">
        <v>10286</v>
      </c>
      <c r="O46" s="400">
        <v>23172</v>
      </c>
      <c r="P46" s="400">
        <v>10931</v>
      </c>
      <c r="Q46" s="401" t="s">
        <v>732</v>
      </c>
    </row>
    <row r="47" spans="1:19" ht="15" customHeight="1">
      <c r="A47" s="200" t="s">
        <v>733</v>
      </c>
      <c r="B47" s="210" t="s">
        <v>353</v>
      </c>
      <c r="C47" s="66" t="s">
        <v>700</v>
      </c>
      <c r="D47" s="400">
        <v>294410</v>
      </c>
      <c r="E47" s="400">
        <v>293844</v>
      </c>
      <c r="F47" s="400">
        <v>182344</v>
      </c>
      <c r="G47" s="400">
        <v>111500</v>
      </c>
      <c r="H47" s="400">
        <v>113215</v>
      </c>
      <c r="I47" s="400">
        <v>36645</v>
      </c>
      <c r="J47" s="400">
        <v>76570</v>
      </c>
      <c r="K47" s="400">
        <v>133659</v>
      </c>
      <c r="L47" s="400">
        <v>46971</v>
      </c>
      <c r="M47" s="400">
        <v>1535</v>
      </c>
      <c r="N47" s="400">
        <v>10505</v>
      </c>
      <c r="O47" s="400">
        <v>24052</v>
      </c>
      <c r="P47" s="400">
        <v>10878</v>
      </c>
      <c r="Q47" s="401" t="s">
        <v>733</v>
      </c>
    </row>
    <row r="48" spans="1:19" ht="15" customHeight="1">
      <c r="A48" s="200" t="s">
        <v>720</v>
      </c>
      <c r="B48" s="210" t="s">
        <v>353</v>
      </c>
      <c r="C48" s="66" t="s">
        <v>701</v>
      </c>
      <c r="D48" s="400">
        <v>298781</v>
      </c>
      <c r="E48" s="400">
        <v>298465</v>
      </c>
      <c r="F48" s="400">
        <v>176253</v>
      </c>
      <c r="G48" s="400">
        <v>122211</v>
      </c>
      <c r="H48" s="400">
        <v>123769</v>
      </c>
      <c r="I48" s="400">
        <v>36026</v>
      </c>
      <c r="J48" s="400">
        <v>87744</v>
      </c>
      <c r="K48" s="400">
        <v>127053</v>
      </c>
      <c r="L48" s="400">
        <v>47642</v>
      </c>
      <c r="M48" s="400">
        <v>2065</v>
      </c>
      <c r="N48" s="400">
        <v>11110</v>
      </c>
      <c r="O48" s="400">
        <v>24422</v>
      </c>
      <c r="P48" s="400">
        <v>10046</v>
      </c>
      <c r="Q48" s="401" t="s">
        <v>720</v>
      </c>
    </row>
    <row r="49" spans="1:19" ht="15" customHeight="1">
      <c r="A49" s="200" t="s">
        <v>721</v>
      </c>
      <c r="B49" s="210" t="s">
        <v>353</v>
      </c>
      <c r="C49" s="66" t="s">
        <v>217</v>
      </c>
      <c r="D49" s="400">
        <v>313073</v>
      </c>
      <c r="E49" s="400">
        <v>312737</v>
      </c>
      <c r="F49" s="400">
        <v>181730</v>
      </c>
      <c r="G49" s="400">
        <v>131007</v>
      </c>
      <c r="H49" s="400">
        <v>129736</v>
      </c>
      <c r="I49" s="400">
        <v>36530</v>
      </c>
      <c r="J49" s="400">
        <v>93206</v>
      </c>
      <c r="K49" s="400">
        <v>132569</v>
      </c>
      <c r="L49" s="400">
        <v>50432</v>
      </c>
      <c r="M49" s="400">
        <v>1285</v>
      </c>
      <c r="N49" s="400">
        <v>11346</v>
      </c>
      <c r="O49" s="400">
        <v>26968</v>
      </c>
      <c r="P49" s="400">
        <v>10833</v>
      </c>
      <c r="Q49" s="401" t="s">
        <v>721</v>
      </c>
    </row>
    <row r="50" spans="1:19" ht="15" customHeight="1">
      <c r="A50" s="200" t="s">
        <v>264</v>
      </c>
      <c r="B50" s="210" t="s">
        <v>353</v>
      </c>
      <c r="C50" s="66" t="s">
        <v>195</v>
      </c>
      <c r="D50" s="400">
        <v>317188</v>
      </c>
      <c r="E50" s="400">
        <v>316637</v>
      </c>
      <c r="F50" s="400">
        <v>183950</v>
      </c>
      <c r="G50" s="400">
        <v>132687</v>
      </c>
      <c r="H50" s="400">
        <v>136377</v>
      </c>
      <c r="I50" s="400">
        <v>37352</v>
      </c>
      <c r="J50" s="400">
        <v>99025</v>
      </c>
      <c r="K50" s="400">
        <v>132533</v>
      </c>
      <c r="L50" s="400">
        <v>47727</v>
      </c>
      <c r="M50" s="400">
        <v>1539</v>
      </c>
      <c r="N50" s="400">
        <v>12526</v>
      </c>
      <c r="O50" s="400">
        <v>23691</v>
      </c>
      <c r="P50" s="400">
        <v>9971</v>
      </c>
      <c r="Q50" s="401" t="s">
        <v>264</v>
      </c>
    </row>
    <row r="51" spans="1:19" ht="15" customHeight="1">
      <c r="A51" s="200" t="s">
        <v>265</v>
      </c>
      <c r="B51" s="210" t="s">
        <v>353</v>
      </c>
      <c r="C51" s="66" t="s">
        <v>196</v>
      </c>
      <c r="D51" s="400">
        <v>348282</v>
      </c>
      <c r="E51" s="400">
        <v>347980</v>
      </c>
      <c r="F51" s="400">
        <v>200751</v>
      </c>
      <c r="G51" s="400">
        <v>147229</v>
      </c>
      <c r="H51" s="400">
        <v>143676</v>
      </c>
      <c r="I51" s="400">
        <v>42536</v>
      </c>
      <c r="J51" s="400">
        <v>101140</v>
      </c>
      <c r="K51" s="400">
        <v>143944</v>
      </c>
      <c r="L51" s="400">
        <v>60360</v>
      </c>
      <c r="M51" s="400">
        <v>2460</v>
      </c>
      <c r="N51" s="400">
        <v>11812</v>
      </c>
      <c r="O51" s="400">
        <v>35179</v>
      </c>
      <c r="P51" s="400">
        <v>10910</v>
      </c>
      <c r="Q51" s="401" t="s">
        <v>265</v>
      </c>
    </row>
    <row r="52" spans="1:19" ht="15" customHeight="1">
      <c r="A52" s="200" t="s">
        <v>266</v>
      </c>
      <c r="B52" s="210" t="s">
        <v>353</v>
      </c>
      <c r="C52" s="66" t="s">
        <v>197</v>
      </c>
      <c r="D52" s="400">
        <v>375852</v>
      </c>
      <c r="E52" s="400">
        <v>375377</v>
      </c>
      <c r="F52" s="400">
        <v>212783</v>
      </c>
      <c r="G52" s="400">
        <v>162595</v>
      </c>
      <c r="H52" s="400">
        <v>152484</v>
      </c>
      <c r="I52" s="400">
        <v>45757</v>
      </c>
      <c r="J52" s="400">
        <v>106727</v>
      </c>
      <c r="K52" s="400">
        <v>148255</v>
      </c>
      <c r="L52" s="400">
        <v>74638</v>
      </c>
      <c r="M52" s="400">
        <v>3660</v>
      </c>
      <c r="N52" s="400">
        <v>15111</v>
      </c>
      <c r="O52" s="400">
        <v>41560</v>
      </c>
      <c r="P52" s="400">
        <v>14307</v>
      </c>
      <c r="Q52" s="401" t="s">
        <v>266</v>
      </c>
    </row>
    <row r="53" spans="1:19" ht="15" customHeight="1">
      <c r="A53" s="200" t="s">
        <v>267</v>
      </c>
      <c r="B53" s="210" t="s">
        <v>353</v>
      </c>
      <c r="C53" s="66" t="s">
        <v>665</v>
      </c>
      <c r="D53" s="400">
        <v>340066</v>
      </c>
      <c r="E53" s="400">
        <v>339311</v>
      </c>
      <c r="F53" s="400">
        <v>191549</v>
      </c>
      <c r="G53" s="400">
        <v>147762</v>
      </c>
      <c r="H53" s="400">
        <v>148947</v>
      </c>
      <c r="I53" s="400">
        <v>37591</v>
      </c>
      <c r="J53" s="400">
        <v>111356</v>
      </c>
      <c r="K53" s="400">
        <v>137319</v>
      </c>
      <c r="L53" s="400">
        <v>53045</v>
      </c>
      <c r="M53" s="400">
        <v>1047</v>
      </c>
      <c r="N53" s="400">
        <v>15592</v>
      </c>
      <c r="O53" s="400">
        <v>24300</v>
      </c>
      <c r="P53" s="400">
        <v>12106</v>
      </c>
      <c r="Q53" s="401" t="s">
        <v>267</v>
      </c>
    </row>
    <row r="54" spans="1:19" ht="21.95" customHeight="1">
      <c r="A54" s="200" t="s">
        <v>268</v>
      </c>
      <c r="B54" s="210"/>
      <c r="C54" s="66" t="s">
        <v>352</v>
      </c>
      <c r="D54" s="400">
        <v>3479828</v>
      </c>
      <c r="E54" s="400">
        <v>3474372</v>
      </c>
      <c r="F54" s="400">
        <v>2112292</v>
      </c>
      <c r="G54" s="400">
        <v>1362079</v>
      </c>
      <c r="H54" s="400">
        <v>1377567</v>
      </c>
      <c r="I54" s="400">
        <v>418852</v>
      </c>
      <c r="J54" s="400">
        <v>958717</v>
      </c>
      <c r="K54" s="400">
        <v>1532449</v>
      </c>
      <c r="L54" s="400">
        <v>564353</v>
      </c>
      <c r="M54" s="400">
        <v>26026</v>
      </c>
      <c r="N54" s="400">
        <v>134967</v>
      </c>
      <c r="O54" s="400">
        <v>289505</v>
      </c>
      <c r="P54" s="400">
        <v>113857</v>
      </c>
      <c r="Q54" s="401" t="s">
        <v>268</v>
      </c>
    </row>
    <row r="55" spans="1:19" ht="24.95" customHeight="1">
      <c r="A55" s="199" t="s">
        <v>601</v>
      </c>
      <c r="B55" s="199"/>
      <c r="C55" s="199"/>
      <c r="D55" s="402"/>
      <c r="E55" s="402"/>
      <c r="F55" s="402"/>
      <c r="G55" s="402"/>
      <c r="H55" s="402"/>
      <c r="I55" s="402"/>
      <c r="J55" s="402"/>
      <c r="K55" s="403" t="s">
        <v>601</v>
      </c>
      <c r="M55" s="402"/>
      <c r="N55" s="402"/>
      <c r="O55" s="402"/>
      <c r="P55" s="402"/>
      <c r="Q55" s="199"/>
    </row>
    <row r="56" spans="1:19" ht="21.95" customHeight="1">
      <c r="A56" s="200" t="s">
        <v>269</v>
      </c>
      <c r="B56" s="210">
        <v>2019</v>
      </c>
      <c r="C56" s="66" t="s">
        <v>843</v>
      </c>
      <c r="D56" s="400">
        <v>160445</v>
      </c>
      <c r="E56" s="400">
        <v>159472</v>
      </c>
      <c r="F56" s="400">
        <v>92030</v>
      </c>
      <c r="G56" s="400">
        <v>67442</v>
      </c>
      <c r="H56" s="400">
        <v>62885</v>
      </c>
      <c r="I56" s="400">
        <v>28505</v>
      </c>
      <c r="J56" s="400">
        <v>34380</v>
      </c>
      <c r="K56" s="400">
        <v>49744</v>
      </c>
      <c r="L56" s="400">
        <v>46844</v>
      </c>
      <c r="M56" s="400">
        <v>826</v>
      </c>
      <c r="N56" s="400">
        <v>12956</v>
      </c>
      <c r="O56" s="400">
        <v>15470</v>
      </c>
      <c r="P56" s="400">
        <v>17592</v>
      </c>
      <c r="Q56" s="401" t="s">
        <v>269</v>
      </c>
      <c r="S56" s="27"/>
    </row>
    <row r="57" spans="1:19" ht="15" customHeight="1">
      <c r="A57" s="200" t="s">
        <v>1491</v>
      </c>
      <c r="B57" s="210" t="s">
        <v>353</v>
      </c>
      <c r="C57" s="66" t="s">
        <v>56</v>
      </c>
      <c r="D57" s="400">
        <v>163424</v>
      </c>
      <c r="E57" s="400">
        <v>161948</v>
      </c>
      <c r="F57" s="400">
        <v>91468</v>
      </c>
      <c r="G57" s="400">
        <v>70480</v>
      </c>
      <c r="H57" s="400">
        <v>64428</v>
      </c>
      <c r="I57" s="400">
        <v>31740</v>
      </c>
      <c r="J57" s="400">
        <v>32687</v>
      </c>
      <c r="K57" s="400">
        <v>48453</v>
      </c>
      <c r="L57" s="400">
        <v>49068</v>
      </c>
      <c r="M57" s="400">
        <v>1000</v>
      </c>
      <c r="N57" s="400">
        <v>10275</v>
      </c>
      <c r="O57" s="400">
        <v>20796</v>
      </c>
      <c r="P57" s="400">
        <v>16997</v>
      </c>
      <c r="Q57" s="401" t="s">
        <v>1491</v>
      </c>
    </row>
    <row r="58" spans="1:19" ht="15" customHeight="1">
      <c r="A58" s="200" t="s">
        <v>1492</v>
      </c>
      <c r="B58" s="210" t="s">
        <v>353</v>
      </c>
      <c r="C58" s="66" t="s">
        <v>61</v>
      </c>
      <c r="D58" s="400">
        <v>243282</v>
      </c>
      <c r="E58" s="400">
        <v>241909</v>
      </c>
      <c r="F58" s="400">
        <v>134771</v>
      </c>
      <c r="G58" s="400">
        <v>107138</v>
      </c>
      <c r="H58" s="400">
        <v>92007</v>
      </c>
      <c r="I58" s="400">
        <v>38598</v>
      </c>
      <c r="J58" s="400">
        <v>53409</v>
      </c>
      <c r="K58" s="400">
        <v>84287</v>
      </c>
      <c r="L58" s="400">
        <v>65615</v>
      </c>
      <c r="M58" s="400">
        <v>2983</v>
      </c>
      <c r="N58" s="400">
        <v>8903</v>
      </c>
      <c r="O58" s="400">
        <v>30821</v>
      </c>
      <c r="P58" s="400">
        <v>22908</v>
      </c>
      <c r="Q58" s="401" t="s">
        <v>1492</v>
      </c>
    </row>
    <row r="59" spans="1:19" ht="15" customHeight="1">
      <c r="A59" s="200" t="s">
        <v>1493</v>
      </c>
      <c r="B59" s="210" t="s">
        <v>353</v>
      </c>
      <c r="C59" s="66" t="s">
        <v>62</v>
      </c>
      <c r="D59" s="400">
        <v>276844</v>
      </c>
      <c r="E59" s="400">
        <v>275242</v>
      </c>
      <c r="F59" s="400">
        <v>151846</v>
      </c>
      <c r="G59" s="400">
        <v>123396</v>
      </c>
      <c r="H59" s="400">
        <v>93256</v>
      </c>
      <c r="I59" s="400">
        <v>35499</v>
      </c>
      <c r="J59" s="400">
        <v>57757</v>
      </c>
      <c r="K59" s="400">
        <v>99258</v>
      </c>
      <c r="L59" s="400">
        <v>82728</v>
      </c>
      <c r="M59" s="400">
        <v>7348</v>
      </c>
      <c r="N59" s="400">
        <v>9741</v>
      </c>
      <c r="O59" s="400">
        <v>42778</v>
      </c>
      <c r="P59" s="400">
        <v>22860</v>
      </c>
      <c r="Q59" s="401" t="s">
        <v>1493</v>
      </c>
    </row>
    <row r="60" spans="1:19" ht="15" customHeight="1">
      <c r="A60" s="200" t="s">
        <v>1494</v>
      </c>
      <c r="B60" s="210" t="s">
        <v>353</v>
      </c>
      <c r="C60" s="66" t="s">
        <v>699</v>
      </c>
      <c r="D60" s="400">
        <v>264340</v>
      </c>
      <c r="E60" s="400">
        <v>261801</v>
      </c>
      <c r="F60" s="400">
        <v>133404</v>
      </c>
      <c r="G60" s="400">
        <v>128397</v>
      </c>
      <c r="H60" s="400">
        <v>92429</v>
      </c>
      <c r="I60" s="400">
        <v>38327</v>
      </c>
      <c r="J60" s="400">
        <v>54102</v>
      </c>
      <c r="K60" s="400">
        <v>83740</v>
      </c>
      <c r="L60" s="400">
        <v>85632</v>
      </c>
      <c r="M60" s="400">
        <v>1478</v>
      </c>
      <c r="N60" s="400">
        <v>9858</v>
      </c>
      <c r="O60" s="400">
        <v>44681</v>
      </c>
      <c r="P60" s="400">
        <v>29615</v>
      </c>
      <c r="Q60" s="401" t="s">
        <v>1494</v>
      </c>
    </row>
    <row r="61" spans="1:19" ht="15" customHeight="1">
      <c r="A61" s="200" t="s">
        <v>1495</v>
      </c>
      <c r="B61" s="210" t="s">
        <v>353</v>
      </c>
      <c r="C61" s="66" t="s">
        <v>700</v>
      </c>
      <c r="D61" s="400">
        <v>270797</v>
      </c>
      <c r="E61" s="400">
        <v>268643</v>
      </c>
      <c r="F61" s="400">
        <v>131707</v>
      </c>
      <c r="G61" s="400">
        <v>136936</v>
      </c>
      <c r="H61" s="400">
        <v>96441</v>
      </c>
      <c r="I61" s="400">
        <v>34463</v>
      </c>
      <c r="J61" s="400">
        <v>61978</v>
      </c>
      <c r="K61" s="400">
        <v>86301</v>
      </c>
      <c r="L61" s="400">
        <v>85902</v>
      </c>
      <c r="M61" s="400">
        <v>1965</v>
      </c>
      <c r="N61" s="400">
        <v>8979</v>
      </c>
      <c r="O61" s="400">
        <v>48663</v>
      </c>
      <c r="P61" s="400">
        <v>26294</v>
      </c>
      <c r="Q61" s="401" t="s">
        <v>1495</v>
      </c>
    </row>
    <row r="62" spans="1:19" ht="15" customHeight="1">
      <c r="A62" s="200" t="s">
        <v>1496</v>
      </c>
      <c r="B62" s="210" t="s">
        <v>353</v>
      </c>
      <c r="C62" s="66" t="s">
        <v>701</v>
      </c>
      <c r="D62" s="400">
        <v>268946</v>
      </c>
      <c r="E62" s="400">
        <v>266088</v>
      </c>
      <c r="F62" s="400">
        <v>128632</v>
      </c>
      <c r="G62" s="400">
        <v>137456</v>
      </c>
      <c r="H62" s="400">
        <v>94658</v>
      </c>
      <c r="I62" s="400">
        <v>40657</v>
      </c>
      <c r="J62" s="400">
        <v>54000</v>
      </c>
      <c r="K62" s="400">
        <v>73889</v>
      </c>
      <c r="L62" s="400">
        <v>97542</v>
      </c>
      <c r="M62" s="400">
        <v>3175</v>
      </c>
      <c r="N62" s="400">
        <v>10911</v>
      </c>
      <c r="O62" s="400">
        <v>54925</v>
      </c>
      <c r="P62" s="400">
        <v>28531</v>
      </c>
      <c r="Q62" s="401" t="s">
        <v>1496</v>
      </c>
    </row>
    <row r="63" spans="1:19" ht="15" customHeight="1">
      <c r="A63" s="200" t="s">
        <v>1497</v>
      </c>
      <c r="B63" s="210" t="s">
        <v>353</v>
      </c>
      <c r="C63" s="66" t="s">
        <v>217</v>
      </c>
      <c r="D63" s="400">
        <v>273361</v>
      </c>
      <c r="E63" s="400">
        <v>269948</v>
      </c>
      <c r="F63" s="400">
        <v>130174</v>
      </c>
      <c r="G63" s="400">
        <v>139774</v>
      </c>
      <c r="H63" s="400">
        <v>94228</v>
      </c>
      <c r="I63" s="400">
        <v>41054</v>
      </c>
      <c r="J63" s="400">
        <v>53175</v>
      </c>
      <c r="K63" s="400">
        <v>76289</v>
      </c>
      <c r="L63" s="400">
        <v>99431</v>
      </c>
      <c r="M63" s="400">
        <v>2126</v>
      </c>
      <c r="N63" s="400">
        <v>10705</v>
      </c>
      <c r="O63" s="400">
        <v>56822</v>
      </c>
      <c r="P63" s="400">
        <v>29777</v>
      </c>
      <c r="Q63" s="401" t="s">
        <v>1497</v>
      </c>
    </row>
    <row r="64" spans="1:19" ht="15" customHeight="1">
      <c r="A64" s="200" t="s">
        <v>1498</v>
      </c>
      <c r="B64" s="210" t="s">
        <v>353</v>
      </c>
      <c r="C64" s="66" t="s">
        <v>195</v>
      </c>
      <c r="D64" s="400">
        <v>315018</v>
      </c>
      <c r="E64" s="400">
        <v>312696</v>
      </c>
      <c r="F64" s="400">
        <v>164132</v>
      </c>
      <c r="G64" s="400">
        <v>148565</v>
      </c>
      <c r="H64" s="400">
        <v>109452</v>
      </c>
      <c r="I64" s="400">
        <v>41948</v>
      </c>
      <c r="J64" s="400">
        <v>67504</v>
      </c>
      <c r="K64" s="400">
        <v>108881</v>
      </c>
      <c r="L64" s="400">
        <v>94364</v>
      </c>
      <c r="M64" s="400">
        <v>1885</v>
      </c>
      <c r="N64" s="400">
        <v>11418</v>
      </c>
      <c r="O64" s="400">
        <v>51564</v>
      </c>
      <c r="P64" s="400">
        <v>29497</v>
      </c>
      <c r="Q64" s="401" t="s">
        <v>1498</v>
      </c>
    </row>
    <row r="65" spans="1:17" ht="15" customHeight="1">
      <c r="A65" s="200" t="s">
        <v>1499</v>
      </c>
      <c r="B65" s="210" t="s">
        <v>353</v>
      </c>
      <c r="C65" s="66" t="s">
        <v>196</v>
      </c>
      <c r="D65" s="400">
        <v>292413</v>
      </c>
      <c r="E65" s="400">
        <v>290524</v>
      </c>
      <c r="F65" s="400">
        <v>143530</v>
      </c>
      <c r="G65" s="400">
        <v>146993</v>
      </c>
      <c r="H65" s="400">
        <v>110500</v>
      </c>
      <c r="I65" s="400">
        <v>44927</v>
      </c>
      <c r="J65" s="400">
        <v>65573</v>
      </c>
      <c r="K65" s="400">
        <v>86837</v>
      </c>
      <c r="L65" s="400">
        <v>93187</v>
      </c>
      <c r="M65" s="400">
        <v>2073</v>
      </c>
      <c r="N65" s="400">
        <v>9693</v>
      </c>
      <c r="O65" s="400">
        <v>52640</v>
      </c>
      <c r="P65" s="400">
        <v>28780</v>
      </c>
      <c r="Q65" s="401" t="s">
        <v>1499</v>
      </c>
    </row>
    <row r="66" spans="1:17" ht="15" customHeight="1">
      <c r="A66" s="200" t="s">
        <v>1500</v>
      </c>
      <c r="B66" s="210" t="s">
        <v>353</v>
      </c>
      <c r="C66" s="66" t="s">
        <v>197</v>
      </c>
      <c r="D66" s="400">
        <v>287384</v>
      </c>
      <c r="E66" s="400">
        <v>285732</v>
      </c>
      <c r="F66" s="400">
        <v>125297</v>
      </c>
      <c r="G66" s="400">
        <v>160435</v>
      </c>
      <c r="H66" s="400">
        <v>114552</v>
      </c>
      <c r="I66" s="400">
        <v>39287</v>
      </c>
      <c r="J66" s="400">
        <v>75265</v>
      </c>
      <c r="K66" s="400">
        <v>69788</v>
      </c>
      <c r="L66" s="400">
        <v>101393</v>
      </c>
      <c r="M66" s="400">
        <v>3185</v>
      </c>
      <c r="N66" s="400">
        <v>13037</v>
      </c>
      <c r="O66" s="400">
        <v>53175</v>
      </c>
      <c r="P66" s="400">
        <v>31995</v>
      </c>
      <c r="Q66" s="401" t="s">
        <v>1500</v>
      </c>
    </row>
    <row r="67" spans="1:17" ht="15" customHeight="1">
      <c r="A67" s="200" t="s">
        <v>1501</v>
      </c>
      <c r="B67" s="210" t="s">
        <v>353</v>
      </c>
      <c r="C67" s="66" t="s">
        <v>665</v>
      </c>
      <c r="D67" s="400">
        <v>448783</v>
      </c>
      <c r="E67" s="400">
        <v>446536</v>
      </c>
      <c r="F67" s="400">
        <v>317695</v>
      </c>
      <c r="G67" s="400">
        <v>128841</v>
      </c>
      <c r="H67" s="400">
        <v>106328</v>
      </c>
      <c r="I67" s="400">
        <v>48529</v>
      </c>
      <c r="J67" s="400">
        <v>57799</v>
      </c>
      <c r="K67" s="400">
        <v>252873</v>
      </c>
      <c r="L67" s="400">
        <v>87335</v>
      </c>
      <c r="M67" s="400">
        <v>1703</v>
      </c>
      <c r="N67" s="400">
        <v>14590</v>
      </c>
      <c r="O67" s="400">
        <v>40101</v>
      </c>
      <c r="P67" s="400">
        <v>30941</v>
      </c>
      <c r="Q67" s="401" t="s">
        <v>1501</v>
      </c>
    </row>
    <row r="68" spans="1:17" ht="21.95" customHeight="1">
      <c r="A68" s="200" t="s">
        <v>1502</v>
      </c>
      <c r="B68" s="210"/>
      <c r="C68" s="66" t="s">
        <v>352</v>
      </c>
      <c r="D68" s="400">
        <v>3265037</v>
      </c>
      <c r="E68" s="400">
        <v>3240539</v>
      </c>
      <c r="F68" s="400">
        <v>1744686</v>
      </c>
      <c r="G68" s="400">
        <v>1495853</v>
      </c>
      <c r="H68" s="400">
        <v>1131164</v>
      </c>
      <c r="I68" s="400">
        <v>463534</v>
      </c>
      <c r="J68" s="400">
        <v>667629</v>
      </c>
      <c r="K68" s="400">
        <v>1120340</v>
      </c>
      <c r="L68" s="400">
        <v>989041</v>
      </c>
      <c r="M68" s="400">
        <v>29747</v>
      </c>
      <c r="N68" s="400">
        <v>131066</v>
      </c>
      <c r="O68" s="400">
        <v>512436</v>
      </c>
      <c r="P68" s="400">
        <v>315787</v>
      </c>
      <c r="Q68" s="401" t="s">
        <v>1502</v>
      </c>
    </row>
    <row r="69" spans="1:17" ht="15" customHeight="1">
      <c r="A69" s="210"/>
      <c r="B69" s="66"/>
      <c r="C69" s="66"/>
      <c r="D69" s="402"/>
      <c r="E69" s="402"/>
      <c r="F69" s="402"/>
      <c r="G69" s="402"/>
      <c r="H69" s="402"/>
      <c r="I69" s="402"/>
      <c r="J69" s="402"/>
      <c r="K69" s="402"/>
      <c r="L69" s="210"/>
      <c r="M69" s="402"/>
      <c r="N69" s="402"/>
      <c r="O69" s="402"/>
      <c r="P69" s="402"/>
      <c r="Q69" s="401"/>
    </row>
    <row r="70" spans="1:17" s="26" customFormat="1" ht="15.95" customHeight="1">
      <c r="A70" s="634" t="s">
        <v>1741</v>
      </c>
      <c r="B70" s="177"/>
      <c r="C70" s="177"/>
      <c r="D70" s="177"/>
      <c r="E70" s="177"/>
      <c r="F70" s="177"/>
      <c r="G70" s="177"/>
      <c r="H70" s="177"/>
      <c r="I70" s="177"/>
      <c r="J70" s="177"/>
      <c r="K70" s="634" t="s">
        <v>1741</v>
      </c>
      <c r="M70" s="634"/>
      <c r="N70" s="634"/>
      <c r="O70" s="634"/>
      <c r="P70" s="634"/>
      <c r="Q70" s="17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5" customWidth="1"/>
    <col min="2" max="2" width="5.42578125" style="635" customWidth="1"/>
    <col min="3" max="3" width="16.140625" style="635" customWidth="1"/>
    <col min="4" max="4" width="15.7109375" style="635" customWidth="1"/>
    <col min="5" max="10" width="15.5703125" style="635" customWidth="1"/>
    <col min="11" max="16" width="20.7109375" style="635" customWidth="1"/>
    <col min="17" max="17" width="6.7109375" style="635" customWidth="1"/>
    <col min="18" max="16384" width="11.42578125" style="635"/>
  </cols>
  <sheetData>
    <row r="1" spans="1:19" s="694" customFormat="1" ht="15" customHeight="1">
      <c r="A1" s="984" t="s">
        <v>1775</v>
      </c>
    </row>
    <row r="2" spans="1:19" ht="15" customHeight="1">
      <c r="A2" s="199" t="s">
        <v>736</v>
      </c>
      <c r="K2" s="199" t="s">
        <v>736</v>
      </c>
    </row>
    <row r="3" spans="1:19" ht="15" customHeight="1">
      <c r="A3" s="634" t="s">
        <v>6</v>
      </c>
      <c r="B3" s="634"/>
      <c r="C3" s="634"/>
      <c r="D3" s="634"/>
      <c r="E3" s="634"/>
      <c r="F3" s="634"/>
      <c r="G3" s="634"/>
      <c r="H3" s="634"/>
      <c r="I3" s="634"/>
      <c r="J3" s="634"/>
      <c r="K3" s="634" t="s">
        <v>6</v>
      </c>
      <c r="M3" s="634"/>
      <c r="N3" s="634"/>
      <c r="O3" s="634"/>
      <c r="P3" s="634"/>
      <c r="Q3" s="634"/>
    </row>
    <row r="4" spans="1:19" ht="15" customHeight="1">
      <c r="A4" s="634" t="s">
        <v>1503</v>
      </c>
      <c r="B4" s="634"/>
      <c r="C4" s="634"/>
      <c r="D4" s="634"/>
      <c r="E4" s="634"/>
      <c r="F4" s="634"/>
      <c r="G4" s="634"/>
      <c r="H4" s="634"/>
      <c r="I4" s="634"/>
      <c r="J4" s="634"/>
      <c r="K4" s="634" t="s">
        <v>1504</v>
      </c>
      <c r="M4" s="634"/>
      <c r="N4" s="634"/>
      <c r="O4" s="634"/>
      <c r="P4" s="634"/>
      <c r="Q4" s="634"/>
    </row>
    <row r="5" spans="1:19" ht="15" customHeight="1">
      <c r="A5" s="210" t="s">
        <v>1293</v>
      </c>
      <c r="B5" s="634"/>
      <c r="C5" s="634"/>
      <c r="D5" s="634"/>
      <c r="E5" s="634"/>
      <c r="F5" s="634"/>
      <c r="G5" s="634"/>
      <c r="H5" s="634"/>
      <c r="I5" s="634"/>
      <c r="J5" s="634"/>
      <c r="K5" s="210" t="s">
        <v>1293</v>
      </c>
      <c r="M5" s="634"/>
      <c r="N5" s="634"/>
      <c r="O5" s="634"/>
      <c r="P5" s="634"/>
      <c r="Q5" s="634"/>
    </row>
    <row r="6" spans="1:19" ht="15" customHeight="1">
      <c r="A6" s="634" t="s">
        <v>669</v>
      </c>
      <c r="B6" s="634"/>
      <c r="C6" s="634"/>
      <c r="D6" s="634"/>
      <c r="E6" s="634"/>
      <c r="F6" s="634"/>
      <c r="G6" s="634"/>
      <c r="H6" s="634"/>
      <c r="I6" s="634"/>
      <c r="J6" s="634"/>
      <c r="K6" s="634" t="s">
        <v>669</v>
      </c>
      <c r="M6" s="634"/>
      <c r="N6" s="634"/>
      <c r="O6" s="634"/>
      <c r="P6" s="634"/>
      <c r="Q6" s="634"/>
    </row>
    <row r="7" spans="1:19" ht="15" customHeight="1">
      <c r="A7" s="217" t="s">
        <v>1505</v>
      </c>
      <c r="B7" s="217"/>
      <c r="C7" s="217"/>
      <c r="D7" s="217"/>
      <c r="E7" s="217"/>
      <c r="F7" s="217"/>
      <c r="G7" s="217"/>
      <c r="H7" s="198"/>
      <c r="I7" s="198"/>
      <c r="J7" s="198"/>
      <c r="K7" s="217" t="s">
        <v>1505</v>
      </c>
      <c r="M7" s="217"/>
      <c r="N7" s="217"/>
      <c r="O7" s="217"/>
      <c r="P7" s="217"/>
      <c r="Q7" s="217"/>
    </row>
    <row r="8" spans="1:19" s="66" customFormat="1" ht="15.75" customHeight="1">
      <c r="A8" s="1086" t="s">
        <v>270</v>
      </c>
      <c r="B8" s="1095" t="s">
        <v>683</v>
      </c>
      <c r="C8" s="1086"/>
      <c r="D8" s="1188" t="s">
        <v>426</v>
      </c>
      <c r="E8" s="1180" t="s">
        <v>1506</v>
      </c>
      <c r="F8" s="1181"/>
      <c r="G8" s="1181"/>
      <c r="H8" s="1180" t="s">
        <v>684</v>
      </c>
      <c r="I8" s="1181"/>
      <c r="J8" s="1190"/>
      <c r="K8" s="1183" t="s">
        <v>40</v>
      </c>
      <c r="L8" s="1181" t="s">
        <v>440</v>
      </c>
      <c r="M8" s="1181"/>
      <c r="N8" s="1181"/>
      <c r="O8" s="1181"/>
      <c r="P8" s="1182"/>
      <c r="Q8" s="1095" t="s">
        <v>270</v>
      </c>
    </row>
    <row r="9" spans="1:19" s="66" customFormat="1" ht="15.75" customHeight="1">
      <c r="A9" s="1078"/>
      <c r="B9" s="1080"/>
      <c r="C9" s="1078"/>
      <c r="D9" s="1171"/>
      <c r="E9" s="1170" t="s">
        <v>546</v>
      </c>
      <c r="F9" s="201" t="s">
        <v>529</v>
      </c>
      <c r="G9" s="202"/>
      <c r="H9" s="1171" t="s">
        <v>662</v>
      </c>
      <c r="I9" s="1173" t="s">
        <v>326</v>
      </c>
      <c r="J9" s="1176" t="s">
        <v>998</v>
      </c>
      <c r="K9" s="1178"/>
      <c r="L9" s="1177" t="s">
        <v>662</v>
      </c>
      <c r="M9" s="1180" t="s">
        <v>625</v>
      </c>
      <c r="N9" s="1181"/>
      <c r="O9" s="1181"/>
      <c r="P9" s="1182"/>
      <c r="Q9" s="1080"/>
    </row>
    <row r="10" spans="1:19" s="66" customFormat="1" ht="15.75" customHeight="1">
      <c r="A10" s="1078"/>
      <c r="B10" s="1080"/>
      <c r="C10" s="1078"/>
      <c r="D10" s="1171"/>
      <c r="E10" s="1171"/>
      <c r="F10" s="1170" t="s">
        <v>326</v>
      </c>
      <c r="G10" s="1170" t="s">
        <v>998</v>
      </c>
      <c r="H10" s="1171"/>
      <c r="I10" s="1174"/>
      <c r="J10" s="1174"/>
      <c r="K10" s="1178"/>
      <c r="L10" s="1178"/>
      <c r="M10" s="1185" t="s">
        <v>779</v>
      </c>
      <c r="N10" s="1185" t="s">
        <v>763</v>
      </c>
      <c r="O10" s="1177" t="s">
        <v>874</v>
      </c>
      <c r="P10" s="1186" t="s">
        <v>764</v>
      </c>
      <c r="Q10" s="1080"/>
    </row>
    <row r="11" spans="1:19" s="66" customFormat="1" ht="15.75" customHeight="1">
      <c r="A11" s="1078"/>
      <c r="B11" s="1080"/>
      <c r="C11" s="1078"/>
      <c r="D11" s="1171"/>
      <c r="E11" s="1171"/>
      <c r="F11" s="1171"/>
      <c r="G11" s="1171"/>
      <c r="H11" s="1171"/>
      <c r="I11" s="1174"/>
      <c r="J11" s="1174"/>
      <c r="K11" s="1178"/>
      <c r="L11" s="1178"/>
      <c r="M11" s="1171"/>
      <c r="N11" s="1171"/>
      <c r="O11" s="1178"/>
      <c r="P11" s="1173"/>
      <c r="Q11" s="1080"/>
    </row>
    <row r="12" spans="1:19" s="66" customFormat="1" ht="15.75" customHeight="1">
      <c r="A12" s="1079"/>
      <c r="B12" s="1081"/>
      <c r="C12" s="1079"/>
      <c r="D12" s="1189"/>
      <c r="E12" s="1172"/>
      <c r="F12" s="1172"/>
      <c r="G12" s="1172"/>
      <c r="H12" s="1172"/>
      <c r="I12" s="1175"/>
      <c r="J12" s="1175"/>
      <c r="K12" s="1184"/>
      <c r="L12" s="1179"/>
      <c r="M12" s="1172"/>
      <c r="N12" s="1172"/>
      <c r="O12" s="1179"/>
      <c r="P12" s="1187"/>
      <c r="Q12" s="1081"/>
    </row>
    <row r="13" spans="1:19" ht="24.95" customHeight="1">
      <c r="A13" s="210" t="s">
        <v>602</v>
      </c>
      <c r="B13" s="636"/>
      <c r="C13" s="636"/>
      <c r="D13" s="636"/>
      <c r="E13" s="636"/>
      <c r="F13" s="636"/>
      <c r="G13" s="636"/>
      <c r="H13" s="636"/>
      <c r="I13" s="636"/>
      <c r="J13" s="636"/>
      <c r="K13" s="637" t="s">
        <v>602</v>
      </c>
      <c r="M13" s="637"/>
      <c r="N13" s="637"/>
      <c r="O13" s="637"/>
      <c r="P13" s="637"/>
      <c r="Q13" s="637"/>
    </row>
    <row r="14" spans="1:19" ht="21.95" customHeight="1">
      <c r="A14" s="200" t="s">
        <v>765</v>
      </c>
      <c r="B14" s="210">
        <v>2019</v>
      </c>
      <c r="C14" s="66" t="s">
        <v>843</v>
      </c>
      <c r="D14" s="400">
        <v>31873</v>
      </c>
      <c r="E14" s="400">
        <v>30506</v>
      </c>
      <c r="F14" s="400">
        <v>17822</v>
      </c>
      <c r="G14" s="400">
        <v>12684</v>
      </c>
      <c r="H14" s="400">
        <v>14165</v>
      </c>
      <c r="I14" s="400">
        <v>10675</v>
      </c>
      <c r="J14" s="400">
        <v>3490</v>
      </c>
      <c r="K14" s="400">
        <v>5779</v>
      </c>
      <c r="L14" s="400">
        <v>10562</v>
      </c>
      <c r="M14" s="400">
        <v>174</v>
      </c>
      <c r="N14" s="400">
        <v>1194</v>
      </c>
      <c r="O14" s="400">
        <v>4568</v>
      </c>
      <c r="P14" s="400">
        <v>4626</v>
      </c>
      <c r="Q14" s="401" t="s">
        <v>765</v>
      </c>
      <c r="S14" s="27"/>
    </row>
    <row r="15" spans="1:19" ht="15" customHeight="1">
      <c r="A15" s="200" t="s">
        <v>911</v>
      </c>
      <c r="B15" s="210" t="s">
        <v>353</v>
      </c>
      <c r="C15" s="66" t="s">
        <v>56</v>
      </c>
      <c r="D15" s="400">
        <v>38651</v>
      </c>
      <c r="E15" s="400">
        <v>37148</v>
      </c>
      <c r="F15" s="400">
        <v>21693</v>
      </c>
      <c r="G15" s="400">
        <v>15455</v>
      </c>
      <c r="H15" s="400">
        <v>16441</v>
      </c>
      <c r="I15" s="400">
        <v>12594</v>
      </c>
      <c r="J15" s="400">
        <v>3847</v>
      </c>
      <c r="K15" s="400">
        <v>7011</v>
      </c>
      <c r="L15" s="400">
        <v>13696</v>
      </c>
      <c r="M15" s="400">
        <v>323</v>
      </c>
      <c r="N15" s="400">
        <v>1765</v>
      </c>
      <c r="O15" s="400">
        <v>7162</v>
      </c>
      <c r="P15" s="400">
        <v>4446</v>
      </c>
      <c r="Q15" s="401" t="s">
        <v>911</v>
      </c>
    </row>
    <row r="16" spans="1:19" ht="15" customHeight="1">
      <c r="A16" s="200" t="s">
        <v>912</v>
      </c>
      <c r="B16" s="210" t="s">
        <v>353</v>
      </c>
      <c r="C16" s="66" t="s">
        <v>61</v>
      </c>
      <c r="D16" s="400">
        <v>49019</v>
      </c>
      <c r="E16" s="400">
        <v>47461</v>
      </c>
      <c r="F16" s="400">
        <v>30559</v>
      </c>
      <c r="G16" s="400">
        <v>16903</v>
      </c>
      <c r="H16" s="400">
        <v>25857</v>
      </c>
      <c r="I16" s="400">
        <v>21727</v>
      </c>
      <c r="J16" s="400">
        <v>4129</v>
      </c>
      <c r="K16" s="400">
        <v>6498</v>
      </c>
      <c r="L16" s="400">
        <v>15106</v>
      </c>
      <c r="M16" s="400">
        <v>447</v>
      </c>
      <c r="N16" s="400">
        <v>1887</v>
      </c>
      <c r="O16" s="400">
        <v>6289</v>
      </c>
      <c r="P16" s="400">
        <v>6484</v>
      </c>
      <c r="Q16" s="401" t="s">
        <v>912</v>
      </c>
    </row>
    <row r="17" spans="1:19" ht="15" customHeight="1">
      <c r="A17" s="200" t="s">
        <v>913</v>
      </c>
      <c r="B17" s="210" t="s">
        <v>353</v>
      </c>
      <c r="C17" s="66" t="s">
        <v>62</v>
      </c>
      <c r="D17" s="400">
        <v>59491</v>
      </c>
      <c r="E17" s="400">
        <v>57555</v>
      </c>
      <c r="F17" s="400">
        <v>33737</v>
      </c>
      <c r="G17" s="400">
        <v>23818</v>
      </c>
      <c r="H17" s="400">
        <v>28802</v>
      </c>
      <c r="I17" s="400">
        <v>21668</v>
      </c>
      <c r="J17" s="400">
        <v>7134</v>
      </c>
      <c r="K17" s="400">
        <v>8910</v>
      </c>
      <c r="L17" s="400">
        <v>19842</v>
      </c>
      <c r="M17" s="400">
        <v>395</v>
      </c>
      <c r="N17" s="400">
        <v>2764</v>
      </c>
      <c r="O17" s="400">
        <v>10818</v>
      </c>
      <c r="P17" s="400">
        <v>5865</v>
      </c>
      <c r="Q17" s="401" t="s">
        <v>913</v>
      </c>
    </row>
    <row r="18" spans="1:19" ht="15" customHeight="1">
      <c r="A18" s="200" t="s">
        <v>914</v>
      </c>
      <c r="B18" s="210" t="s">
        <v>353</v>
      </c>
      <c r="C18" s="66" t="s">
        <v>699</v>
      </c>
      <c r="D18" s="400">
        <v>53174</v>
      </c>
      <c r="E18" s="400">
        <v>51543</v>
      </c>
      <c r="F18" s="400">
        <v>28837</v>
      </c>
      <c r="G18" s="400">
        <v>22706</v>
      </c>
      <c r="H18" s="400">
        <v>21487</v>
      </c>
      <c r="I18" s="400">
        <v>14960</v>
      </c>
      <c r="J18" s="400">
        <v>6527</v>
      </c>
      <c r="K18" s="400">
        <v>11715</v>
      </c>
      <c r="L18" s="400">
        <v>18341</v>
      </c>
      <c r="M18" s="400">
        <v>408</v>
      </c>
      <c r="N18" s="400">
        <v>1754</v>
      </c>
      <c r="O18" s="400">
        <v>10575</v>
      </c>
      <c r="P18" s="400">
        <v>5605</v>
      </c>
      <c r="Q18" s="401" t="s">
        <v>914</v>
      </c>
    </row>
    <row r="19" spans="1:19" ht="15" customHeight="1">
      <c r="A19" s="200" t="s">
        <v>915</v>
      </c>
      <c r="B19" s="210" t="s">
        <v>353</v>
      </c>
      <c r="C19" s="66" t="s">
        <v>700</v>
      </c>
      <c r="D19" s="400">
        <v>53868</v>
      </c>
      <c r="E19" s="400">
        <v>52425</v>
      </c>
      <c r="F19" s="400">
        <v>27370</v>
      </c>
      <c r="G19" s="400">
        <v>25055</v>
      </c>
      <c r="H19" s="400">
        <v>19085</v>
      </c>
      <c r="I19" s="400">
        <v>12996</v>
      </c>
      <c r="J19" s="400">
        <v>6090</v>
      </c>
      <c r="K19" s="400">
        <v>9519</v>
      </c>
      <c r="L19" s="400">
        <v>23821</v>
      </c>
      <c r="M19" s="400">
        <v>364</v>
      </c>
      <c r="N19" s="400">
        <v>4491</v>
      </c>
      <c r="O19" s="400">
        <v>11873</v>
      </c>
      <c r="P19" s="400">
        <v>7093</v>
      </c>
      <c r="Q19" s="401" t="s">
        <v>915</v>
      </c>
    </row>
    <row r="20" spans="1:19" ht="15" customHeight="1">
      <c r="A20" s="200" t="s">
        <v>916</v>
      </c>
      <c r="B20" s="210" t="s">
        <v>353</v>
      </c>
      <c r="C20" s="66" t="s">
        <v>701</v>
      </c>
      <c r="D20" s="400">
        <v>59392</v>
      </c>
      <c r="E20" s="400">
        <v>57840</v>
      </c>
      <c r="F20" s="400">
        <v>33136</v>
      </c>
      <c r="G20" s="400">
        <v>24704</v>
      </c>
      <c r="H20" s="400">
        <v>27745</v>
      </c>
      <c r="I20" s="400">
        <v>21785</v>
      </c>
      <c r="J20" s="400">
        <v>5960</v>
      </c>
      <c r="K20" s="400">
        <v>9658</v>
      </c>
      <c r="L20" s="400">
        <v>20437</v>
      </c>
      <c r="M20" s="400">
        <v>398</v>
      </c>
      <c r="N20" s="400">
        <v>1295</v>
      </c>
      <c r="O20" s="400">
        <v>9955</v>
      </c>
      <c r="P20" s="400">
        <v>8790</v>
      </c>
      <c r="Q20" s="401" t="s">
        <v>916</v>
      </c>
    </row>
    <row r="21" spans="1:19" ht="15" customHeight="1">
      <c r="A21" s="200" t="s">
        <v>917</v>
      </c>
      <c r="B21" s="210" t="s">
        <v>353</v>
      </c>
      <c r="C21" s="66" t="s">
        <v>217</v>
      </c>
      <c r="D21" s="400">
        <v>55070</v>
      </c>
      <c r="E21" s="400">
        <v>53590</v>
      </c>
      <c r="F21" s="400">
        <v>26665</v>
      </c>
      <c r="G21" s="400">
        <v>26925</v>
      </c>
      <c r="H21" s="400">
        <v>20441</v>
      </c>
      <c r="I21" s="400">
        <v>15044</v>
      </c>
      <c r="J21" s="400">
        <v>5397</v>
      </c>
      <c r="K21" s="400">
        <v>9231</v>
      </c>
      <c r="L21" s="400">
        <v>23917</v>
      </c>
      <c r="M21" s="400">
        <v>361</v>
      </c>
      <c r="N21" s="400">
        <v>2029</v>
      </c>
      <c r="O21" s="400">
        <v>13603</v>
      </c>
      <c r="P21" s="400">
        <v>7924</v>
      </c>
      <c r="Q21" s="401" t="s">
        <v>917</v>
      </c>
    </row>
    <row r="22" spans="1:19" ht="15" customHeight="1">
      <c r="A22" s="200" t="s">
        <v>918</v>
      </c>
      <c r="B22" s="210" t="s">
        <v>353</v>
      </c>
      <c r="C22" s="66" t="s">
        <v>195</v>
      </c>
      <c r="D22" s="400">
        <v>56777</v>
      </c>
      <c r="E22" s="400">
        <v>54930</v>
      </c>
      <c r="F22" s="400">
        <v>33812</v>
      </c>
      <c r="G22" s="400">
        <v>21118</v>
      </c>
      <c r="H22" s="400">
        <v>17188</v>
      </c>
      <c r="I22" s="400">
        <v>10915</v>
      </c>
      <c r="J22" s="400">
        <v>6272</v>
      </c>
      <c r="K22" s="400">
        <v>9588</v>
      </c>
      <c r="L22" s="400">
        <v>28154</v>
      </c>
      <c r="M22" s="400">
        <v>638</v>
      </c>
      <c r="N22" s="400">
        <v>12671</v>
      </c>
      <c r="O22" s="400">
        <v>9461</v>
      </c>
      <c r="P22" s="400">
        <v>5385</v>
      </c>
      <c r="Q22" s="401" t="s">
        <v>918</v>
      </c>
    </row>
    <row r="23" spans="1:19" ht="15" customHeight="1">
      <c r="A23" s="200" t="s">
        <v>477</v>
      </c>
      <c r="B23" s="210" t="s">
        <v>353</v>
      </c>
      <c r="C23" s="66" t="s">
        <v>196</v>
      </c>
      <c r="D23" s="400">
        <v>70161</v>
      </c>
      <c r="E23" s="400">
        <v>68300</v>
      </c>
      <c r="F23" s="400">
        <v>44600</v>
      </c>
      <c r="G23" s="400">
        <v>23700</v>
      </c>
      <c r="H23" s="400">
        <v>29668</v>
      </c>
      <c r="I23" s="400">
        <v>23326</v>
      </c>
      <c r="J23" s="400">
        <v>6342</v>
      </c>
      <c r="K23" s="400">
        <v>10625</v>
      </c>
      <c r="L23" s="400">
        <v>28008</v>
      </c>
      <c r="M23" s="400">
        <v>7262</v>
      </c>
      <c r="N23" s="400">
        <v>3388</v>
      </c>
      <c r="O23" s="400">
        <v>13042</v>
      </c>
      <c r="P23" s="400">
        <v>4317</v>
      </c>
      <c r="Q23" s="401" t="s">
        <v>477</v>
      </c>
    </row>
    <row r="24" spans="1:19" ht="15" customHeight="1">
      <c r="A24" s="200" t="s">
        <v>478</v>
      </c>
      <c r="B24" s="210" t="s">
        <v>353</v>
      </c>
      <c r="C24" s="66" t="s">
        <v>197</v>
      </c>
      <c r="D24" s="400">
        <v>61108</v>
      </c>
      <c r="E24" s="400">
        <v>59400</v>
      </c>
      <c r="F24" s="400">
        <v>27864</v>
      </c>
      <c r="G24" s="400">
        <v>31536</v>
      </c>
      <c r="H24" s="400">
        <v>22751</v>
      </c>
      <c r="I24" s="400">
        <v>13115</v>
      </c>
      <c r="J24" s="400">
        <v>9636</v>
      </c>
      <c r="K24" s="400">
        <v>10769</v>
      </c>
      <c r="L24" s="400">
        <v>25880</v>
      </c>
      <c r="M24" s="400">
        <v>534</v>
      </c>
      <c r="N24" s="400">
        <v>3446</v>
      </c>
      <c r="O24" s="400">
        <v>15779</v>
      </c>
      <c r="P24" s="400">
        <v>6121</v>
      </c>
      <c r="Q24" s="401" t="s">
        <v>478</v>
      </c>
    </row>
    <row r="25" spans="1:19" ht="15" customHeight="1">
      <c r="A25" s="200" t="s">
        <v>479</v>
      </c>
      <c r="B25" s="210" t="s">
        <v>353</v>
      </c>
      <c r="C25" s="66" t="s">
        <v>665</v>
      </c>
      <c r="D25" s="400">
        <v>70733</v>
      </c>
      <c r="E25" s="400">
        <v>69025</v>
      </c>
      <c r="F25" s="400">
        <v>45880</v>
      </c>
      <c r="G25" s="400">
        <v>23145</v>
      </c>
      <c r="H25" s="400">
        <v>40047</v>
      </c>
      <c r="I25" s="400">
        <v>30923</v>
      </c>
      <c r="J25" s="400">
        <v>9124</v>
      </c>
      <c r="K25" s="400">
        <v>11422</v>
      </c>
      <c r="L25" s="400">
        <v>17557</v>
      </c>
      <c r="M25" s="400">
        <v>684</v>
      </c>
      <c r="N25" s="400">
        <v>2852</v>
      </c>
      <c r="O25" s="400">
        <v>11318</v>
      </c>
      <c r="P25" s="400">
        <v>2704</v>
      </c>
      <c r="Q25" s="401" t="s">
        <v>479</v>
      </c>
    </row>
    <row r="26" spans="1:19" ht="21.95" customHeight="1">
      <c r="A26" s="200" t="s">
        <v>452</v>
      </c>
      <c r="B26" s="210"/>
      <c r="C26" s="66" t="s">
        <v>352</v>
      </c>
      <c r="D26" s="400">
        <v>659317</v>
      </c>
      <c r="E26" s="400">
        <v>639723</v>
      </c>
      <c r="F26" s="400">
        <v>371975</v>
      </c>
      <c r="G26" s="400">
        <v>267749</v>
      </c>
      <c r="H26" s="400">
        <v>283677</v>
      </c>
      <c r="I26" s="400">
        <v>209728</v>
      </c>
      <c r="J26" s="400">
        <v>73948</v>
      </c>
      <c r="K26" s="400">
        <v>110725</v>
      </c>
      <c r="L26" s="400">
        <v>245321</v>
      </c>
      <c r="M26" s="400">
        <v>11988</v>
      </c>
      <c r="N26" s="400">
        <v>39536</v>
      </c>
      <c r="O26" s="400">
        <v>124443</v>
      </c>
      <c r="P26" s="400">
        <v>69360</v>
      </c>
      <c r="Q26" s="401" t="s">
        <v>452</v>
      </c>
    </row>
    <row r="27" spans="1:19" ht="24.95" customHeight="1">
      <c r="A27" s="199" t="s">
        <v>814</v>
      </c>
      <c r="B27" s="200"/>
      <c r="C27" s="200"/>
      <c r="D27" s="402"/>
      <c r="E27" s="402"/>
      <c r="F27" s="402"/>
      <c r="G27" s="402"/>
      <c r="H27" s="402"/>
      <c r="I27" s="402"/>
      <c r="J27" s="402"/>
      <c r="K27" s="403" t="s">
        <v>814</v>
      </c>
      <c r="M27" s="402"/>
      <c r="N27" s="402"/>
      <c r="O27" s="402"/>
      <c r="P27" s="402"/>
      <c r="Q27" s="199"/>
    </row>
    <row r="28" spans="1:19" ht="21.95" customHeight="1">
      <c r="A28" s="200" t="s">
        <v>292</v>
      </c>
      <c r="B28" s="210">
        <v>2019</v>
      </c>
      <c r="C28" s="66" t="s">
        <v>843</v>
      </c>
      <c r="D28" s="400">
        <v>109186</v>
      </c>
      <c r="E28" s="400">
        <v>108617</v>
      </c>
      <c r="F28" s="400">
        <v>82791</v>
      </c>
      <c r="G28" s="400">
        <v>25826</v>
      </c>
      <c r="H28" s="400">
        <v>65787</v>
      </c>
      <c r="I28" s="400">
        <v>56276</v>
      </c>
      <c r="J28" s="400">
        <v>9511</v>
      </c>
      <c r="K28" s="400">
        <v>24007</v>
      </c>
      <c r="L28" s="400">
        <v>18823</v>
      </c>
      <c r="M28" s="400">
        <v>169</v>
      </c>
      <c r="N28" s="400">
        <v>2339</v>
      </c>
      <c r="O28" s="400">
        <v>7251</v>
      </c>
      <c r="P28" s="400">
        <v>9064</v>
      </c>
      <c r="Q28" s="401" t="s">
        <v>292</v>
      </c>
      <c r="S28" s="27"/>
    </row>
    <row r="29" spans="1:19" ht="15" customHeight="1">
      <c r="A29" s="200" t="s">
        <v>295</v>
      </c>
      <c r="B29" s="210" t="s">
        <v>353</v>
      </c>
      <c r="C29" s="66" t="s">
        <v>56</v>
      </c>
      <c r="D29" s="400">
        <v>109983</v>
      </c>
      <c r="E29" s="400">
        <v>109332</v>
      </c>
      <c r="F29" s="400">
        <v>77837</v>
      </c>
      <c r="G29" s="400">
        <v>31494</v>
      </c>
      <c r="H29" s="400">
        <v>56042</v>
      </c>
      <c r="I29" s="400">
        <v>45845</v>
      </c>
      <c r="J29" s="400">
        <v>10197</v>
      </c>
      <c r="K29" s="400">
        <v>29798</v>
      </c>
      <c r="L29" s="400">
        <v>23491</v>
      </c>
      <c r="M29" s="400">
        <v>60</v>
      </c>
      <c r="N29" s="400">
        <v>2133</v>
      </c>
      <c r="O29" s="400">
        <v>12111</v>
      </c>
      <c r="P29" s="400">
        <v>9187</v>
      </c>
      <c r="Q29" s="401" t="s">
        <v>295</v>
      </c>
    </row>
    <row r="30" spans="1:19" ht="15" customHeight="1">
      <c r="A30" s="200" t="s">
        <v>296</v>
      </c>
      <c r="B30" s="210" t="s">
        <v>353</v>
      </c>
      <c r="C30" s="66" t="s">
        <v>61</v>
      </c>
      <c r="D30" s="400">
        <v>160074</v>
      </c>
      <c r="E30" s="400">
        <v>159118</v>
      </c>
      <c r="F30" s="400">
        <v>113175</v>
      </c>
      <c r="G30" s="400">
        <v>45942</v>
      </c>
      <c r="H30" s="400">
        <v>90784</v>
      </c>
      <c r="I30" s="400">
        <v>77312</v>
      </c>
      <c r="J30" s="400">
        <v>13472</v>
      </c>
      <c r="K30" s="400">
        <v>33292</v>
      </c>
      <c r="L30" s="400">
        <v>35042</v>
      </c>
      <c r="M30" s="400">
        <v>118</v>
      </c>
      <c r="N30" s="400">
        <v>2453</v>
      </c>
      <c r="O30" s="400">
        <v>22016</v>
      </c>
      <c r="P30" s="400">
        <v>10455</v>
      </c>
      <c r="Q30" s="401" t="s">
        <v>296</v>
      </c>
    </row>
    <row r="31" spans="1:19" ht="15" customHeight="1">
      <c r="A31" s="200" t="s">
        <v>297</v>
      </c>
      <c r="B31" s="210" t="s">
        <v>353</v>
      </c>
      <c r="C31" s="66" t="s">
        <v>62</v>
      </c>
      <c r="D31" s="400">
        <v>165963</v>
      </c>
      <c r="E31" s="400">
        <v>165654</v>
      </c>
      <c r="F31" s="400">
        <v>113341</v>
      </c>
      <c r="G31" s="400">
        <v>52313</v>
      </c>
      <c r="H31" s="400">
        <v>84855</v>
      </c>
      <c r="I31" s="400">
        <v>67619</v>
      </c>
      <c r="J31" s="400">
        <v>17236</v>
      </c>
      <c r="K31" s="400">
        <v>39846</v>
      </c>
      <c r="L31" s="400">
        <v>40953</v>
      </c>
      <c r="M31" s="400">
        <v>2616</v>
      </c>
      <c r="N31" s="400">
        <v>3261</v>
      </c>
      <c r="O31" s="400">
        <v>24113</v>
      </c>
      <c r="P31" s="400">
        <v>10963</v>
      </c>
      <c r="Q31" s="401" t="s">
        <v>297</v>
      </c>
    </row>
    <row r="32" spans="1:19" ht="15" customHeight="1">
      <c r="A32" s="200" t="s">
        <v>919</v>
      </c>
      <c r="B32" s="210" t="s">
        <v>353</v>
      </c>
      <c r="C32" s="66" t="s">
        <v>699</v>
      </c>
      <c r="D32" s="400">
        <v>163885</v>
      </c>
      <c r="E32" s="400">
        <v>162976</v>
      </c>
      <c r="F32" s="400">
        <v>106103</v>
      </c>
      <c r="G32" s="400">
        <v>56873</v>
      </c>
      <c r="H32" s="400">
        <v>74778</v>
      </c>
      <c r="I32" s="400">
        <v>60979</v>
      </c>
      <c r="J32" s="400">
        <v>13798</v>
      </c>
      <c r="K32" s="400">
        <v>41541</v>
      </c>
      <c r="L32" s="400">
        <v>46658</v>
      </c>
      <c r="M32" s="400">
        <v>172</v>
      </c>
      <c r="N32" s="400">
        <v>3410</v>
      </c>
      <c r="O32" s="400">
        <v>27706</v>
      </c>
      <c r="P32" s="400">
        <v>15370</v>
      </c>
      <c r="Q32" s="401" t="s">
        <v>919</v>
      </c>
    </row>
    <row r="33" spans="1:19" ht="15" customHeight="1">
      <c r="A33" s="200" t="s">
        <v>920</v>
      </c>
      <c r="B33" s="210" t="s">
        <v>353</v>
      </c>
      <c r="C33" s="66" t="s">
        <v>700</v>
      </c>
      <c r="D33" s="400">
        <v>166061</v>
      </c>
      <c r="E33" s="400">
        <v>165026</v>
      </c>
      <c r="F33" s="400">
        <v>115179</v>
      </c>
      <c r="G33" s="400">
        <v>49847</v>
      </c>
      <c r="H33" s="400">
        <v>74844</v>
      </c>
      <c r="I33" s="400">
        <v>61186</v>
      </c>
      <c r="J33" s="400">
        <v>13658</v>
      </c>
      <c r="K33" s="400">
        <v>49426</v>
      </c>
      <c r="L33" s="400">
        <v>40756</v>
      </c>
      <c r="M33" s="400">
        <v>244</v>
      </c>
      <c r="N33" s="400">
        <v>4323</v>
      </c>
      <c r="O33" s="400">
        <v>26716</v>
      </c>
      <c r="P33" s="400">
        <v>9473</v>
      </c>
      <c r="Q33" s="401" t="s">
        <v>920</v>
      </c>
    </row>
    <row r="34" spans="1:19" ht="15" customHeight="1">
      <c r="A34" s="200" t="s">
        <v>921</v>
      </c>
      <c r="B34" s="210" t="s">
        <v>353</v>
      </c>
      <c r="C34" s="66" t="s">
        <v>701</v>
      </c>
      <c r="D34" s="400">
        <v>179441</v>
      </c>
      <c r="E34" s="400">
        <v>178623</v>
      </c>
      <c r="F34" s="400">
        <v>122846</v>
      </c>
      <c r="G34" s="400">
        <v>55777</v>
      </c>
      <c r="H34" s="400">
        <v>84156</v>
      </c>
      <c r="I34" s="400">
        <v>69964</v>
      </c>
      <c r="J34" s="400">
        <v>14191</v>
      </c>
      <c r="K34" s="400">
        <v>46734</v>
      </c>
      <c r="L34" s="400">
        <v>47733</v>
      </c>
      <c r="M34" s="400">
        <v>1655</v>
      </c>
      <c r="N34" s="400">
        <v>4493</v>
      </c>
      <c r="O34" s="400">
        <v>29991</v>
      </c>
      <c r="P34" s="400">
        <v>11594</v>
      </c>
      <c r="Q34" s="401" t="s">
        <v>921</v>
      </c>
    </row>
    <row r="35" spans="1:19" ht="15" customHeight="1">
      <c r="A35" s="200" t="s">
        <v>922</v>
      </c>
      <c r="B35" s="210" t="s">
        <v>353</v>
      </c>
      <c r="C35" s="66" t="s">
        <v>217</v>
      </c>
      <c r="D35" s="400">
        <v>176964</v>
      </c>
      <c r="E35" s="400">
        <v>176074</v>
      </c>
      <c r="F35" s="400">
        <v>126303</v>
      </c>
      <c r="G35" s="400">
        <v>49771</v>
      </c>
      <c r="H35" s="400">
        <v>82760</v>
      </c>
      <c r="I35" s="400">
        <v>71711</v>
      </c>
      <c r="J35" s="400">
        <v>11048</v>
      </c>
      <c r="K35" s="400">
        <v>51690</v>
      </c>
      <c r="L35" s="400">
        <v>41624</v>
      </c>
      <c r="M35" s="400">
        <v>526</v>
      </c>
      <c r="N35" s="400">
        <v>2376</v>
      </c>
      <c r="O35" s="400">
        <v>26500</v>
      </c>
      <c r="P35" s="400">
        <v>12223</v>
      </c>
      <c r="Q35" s="401" t="s">
        <v>922</v>
      </c>
    </row>
    <row r="36" spans="1:19" ht="15" customHeight="1">
      <c r="A36" s="200" t="s">
        <v>923</v>
      </c>
      <c r="B36" s="210" t="s">
        <v>353</v>
      </c>
      <c r="C36" s="66" t="s">
        <v>195</v>
      </c>
      <c r="D36" s="400">
        <v>161516</v>
      </c>
      <c r="E36" s="400">
        <v>160663</v>
      </c>
      <c r="F36" s="400">
        <v>104810</v>
      </c>
      <c r="G36" s="400">
        <v>55853</v>
      </c>
      <c r="H36" s="400">
        <v>77079</v>
      </c>
      <c r="I36" s="400">
        <v>61080</v>
      </c>
      <c r="J36" s="400">
        <v>15999</v>
      </c>
      <c r="K36" s="400">
        <v>37832</v>
      </c>
      <c r="L36" s="400">
        <v>45752</v>
      </c>
      <c r="M36" s="400">
        <v>888</v>
      </c>
      <c r="N36" s="400">
        <v>5010</v>
      </c>
      <c r="O36" s="400">
        <v>27288</v>
      </c>
      <c r="P36" s="400">
        <v>12566</v>
      </c>
      <c r="Q36" s="401" t="s">
        <v>923</v>
      </c>
    </row>
    <row r="37" spans="1:19" ht="15" customHeight="1">
      <c r="A37" s="200" t="s">
        <v>924</v>
      </c>
      <c r="B37" s="210" t="s">
        <v>353</v>
      </c>
      <c r="C37" s="66" t="s">
        <v>196</v>
      </c>
      <c r="D37" s="400">
        <v>184386</v>
      </c>
      <c r="E37" s="400">
        <v>183589</v>
      </c>
      <c r="F37" s="400">
        <v>124151</v>
      </c>
      <c r="G37" s="400">
        <v>59439</v>
      </c>
      <c r="H37" s="400">
        <v>89079</v>
      </c>
      <c r="I37" s="400">
        <v>74440</v>
      </c>
      <c r="J37" s="400">
        <v>14638</v>
      </c>
      <c r="K37" s="400">
        <v>45124</v>
      </c>
      <c r="L37" s="400">
        <v>49387</v>
      </c>
      <c r="M37" s="400">
        <v>776</v>
      </c>
      <c r="N37" s="400">
        <v>3810</v>
      </c>
      <c r="O37" s="400">
        <v>27286</v>
      </c>
      <c r="P37" s="400">
        <v>17514</v>
      </c>
      <c r="Q37" s="401" t="s">
        <v>924</v>
      </c>
    </row>
    <row r="38" spans="1:19" ht="15" customHeight="1">
      <c r="A38" s="200" t="s">
        <v>925</v>
      </c>
      <c r="B38" s="210" t="s">
        <v>353</v>
      </c>
      <c r="C38" s="66" t="s">
        <v>197</v>
      </c>
      <c r="D38" s="400">
        <v>192679</v>
      </c>
      <c r="E38" s="400">
        <v>191777</v>
      </c>
      <c r="F38" s="400">
        <v>132955</v>
      </c>
      <c r="G38" s="400">
        <v>58822</v>
      </c>
      <c r="H38" s="400">
        <v>113038</v>
      </c>
      <c r="I38" s="400">
        <v>90662</v>
      </c>
      <c r="J38" s="400">
        <v>22376</v>
      </c>
      <c r="K38" s="400">
        <v>37499</v>
      </c>
      <c r="L38" s="400">
        <v>41240</v>
      </c>
      <c r="M38" s="400">
        <v>468</v>
      </c>
      <c r="N38" s="400">
        <v>4326</v>
      </c>
      <c r="O38" s="400">
        <v>22347</v>
      </c>
      <c r="P38" s="400">
        <v>14100</v>
      </c>
      <c r="Q38" s="401" t="s">
        <v>925</v>
      </c>
    </row>
    <row r="39" spans="1:19" ht="15" customHeight="1">
      <c r="A39" s="200" t="s">
        <v>926</v>
      </c>
      <c r="B39" s="210" t="s">
        <v>353</v>
      </c>
      <c r="C39" s="66" t="s">
        <v>665</v>
      </c>
      <c r="D39" s="400">
        <v>171711</v>
      </c>
      <c r="E39" s="400">
        <v>170885</v>
      </c>
      <c r="F39" s="400">
        <v>109604</v>
      </c>
      <c r="G39" s="400">
        <v>61281</v>
      </c>
      <c r="H39" s="400">
        <v>78398</v>
      </c>
      <c r="I39" s="400">
        <v>58427</v>
      </c>
      <c r="J39" s="400">
        <v>19971</v>
      </c>
      <c r="K39" s="400">
        <v>46462</v>
      </c>
      <c r="L39" s="400">
        <v>46026</v>
      </c>
      <c r="M39" s="400">
        <v>282</v>
      </c>
      <c r="N39" s="400">
        <v>4433</v>
      </c>
      <c r="O39" s="400">
        <v>26132</v>
      </c>
      <c r="P39" s="400">
        <v>15179</v>
      </c>
      <c r="Q39" s="401" t="s">
        <v>926</v>
      </c>
    </row>
    <row r="40" spans="1:19" ht="21.95" customHeight="1">
      <c r="A40" s="200" t="s">
        <v>927</v>
      </c>
      <c r="B40" s="210"/>
      <c r="C40" s="66" t="s">
        <v>352</v>
      </c>
      <c r="D40" s="400">
        <v>1941849</v>
      </c>
      <c r="E40" s="400">
        <v>1932334</v>
      </c>
      <c r="F40" s="400">
        <v>1329095</v>
      </c>
      <c r="G40" s="400">
        <v>603238</v>
      </c>
      <c r="H40" s="400">
        <v>971600</v>
      </c>
      <c r="I40" s="400">
        <v>795501</v>
      </c>
      <c r="J40" s="400">
        <v>176095</v>
      </c>
      <c r="K40" s="400">
        <v>483251</v>
      </c>
      <c r="L40" s="400">
        <v>477485</v>
      </c>
      <c r="M40" s="400">
        <v>7974</v>
      </c>
      <c r="N40" s="400">
        <v>42367</v>
      </c>
      <c r="O40" s="400">
        <v>279457</v>
      </c>
      <c r="P40" s="400">
        <v>147688</v>
      </c>
      <c r="Q40" s="401" t="s">
        <v>927</v>
      </c>
    </row>
    <row r="41" spans="1:19" ht="24.95" customHeight="1">
      <c r="A41" s="199" t="s">
        <v>815</v>
      </c>
      <c r="B41" s="200"/>
      <c r="C41" s="200"/>
      <c r="D41" s="402"/>
      <c r="E41" s="402"/>
      <c r="F41" s="402"/>
      <c r="G41" s="402"/>
      <c r="H41" s="402"/>
      <c r="I41" s="402"/>
      <c r="J41" s="402"/>
      <c r="K41" s="403" t="s">
        <v>815</v>
      </c>
      <c r="M41" s="402"/>
      <c r="N41" s="402"/>
      <c r="O41" s="402"/>
      <c r="P41" s="402"/>
      <c r="Q41" s="199"/>
    </row>
    <row r="42" spans="1:19" ht="21.95" customHeight="1">
      <c r="A42" s="200" t="s">
        <v>657</v>
      </c>
      <c r="B42" s="210">
        <v>2019</v>
      </c>
      <c r="C42" s="66" t="s">
        <v>843</v>
      </c>
      <c r="D42" s="400">
        <v>227501</v>
      </c>
      <c r="E42" s="400">
        <v>225846</v>
      </c>
      <c r="F42" s="400">
        <v>138399</v>
      </c>
      <c r="G42" s="400">
        <v>87447</v>
      </c>
      <c r="H42" s="400">
        <v>101543</v>
      </c>
      <c r="I42" s="400">
        <v>65762</v>
      </c>
      <c r="J42" s="400">
        <v>35782</v>
      </c>
      <c r="K42" s="400">
        <v>62014</v>
      </c>
      <c r="L42" s="400">
        <v>62289</v>
      </c>
      <c r="M42" s="400">
        <v>2485</v>
      </c>
      <c r="N42" s="400">
        <v>8139</v>
      </c>
      <c r="O42" s="400">
        <v>31766</v>
      </c>
      <c r="P42" s="400">
        <v>19899</v>
      </c>
      <c r="Q42" s="401" t="s">
        <v>657</v>
      </c>
      <c r="S42" s="27"/>
    </row>
    <row r="43" spans="1:19" ht="15" customHeight="1">
      <c r="A43" s="200" t="s">
        <v>658</v>
      </c>
      <c r="B43" s="210" t="s">
        <v>353</v>
      </c>
      <c r="C43" s="66" t="s">
        <v>56</v>
      </c>
      <c r="D43" s="400">
        <v>318317</v>
      </c>
      <c r="E43" s="400">
        <v>315589</v>
      </c>
      <c r="F43" s="400">
        <v>187814</v>
      </c>
      <c r="G43" s="400">
        <v>127775</v>
      </c>
      <c r="H43" s="400">
        <v>139611</v>
      </c>
      <c r="I43" s="400">
        <v>85514</v>
      </c>
      <c r="J43" s="400">
        <v>54098</v>
      </c>
      <c r="K43" s="400">
        <v>91229</v>
      </c>
      <c r="L43" s="400">
        <v>84748</v>
      </c>
      <c r="M43" s="400">
        <v>1436</v>
      </c>
      <c r="N43" s="400">
        <v>9635</v>
      </c>
      <c r="O43" s="400">
        <v>41944</v>
      </c>
      <c r="P43" s="400">
        <v>31733</v>
      </c>
      <c r="Q43" s="401" t="s">
        <v>658</v>
      </c>
    </row>
    <row r="44" spans="1:19" ht="15" customHeight="1">
      <c r="A44" s="200" t="s">
        <v>659</v>
      </c>
      <c r="B44" s="210" t="s">
        <v>353</v>
      </c>
      <c r="C44" s="66" t="s">
        <v>61</v>
      </c>
      <c r="D44" s="400">
        <v>424148</v>
      </c>
      <c r="E44" s="400">
        <v>420291</v>
      </c>
      <c r="F44" s="400">
        <v>226396</v>
      </c>
      <c r="G44" s="400">
        <v>193895</v>
      </c>
      <c r="H44" s="400">
        <v>169632</v>
      </c>
      <c r="I44" s="400">
        <v>99704</v>
      </c>
      <c r="J44" s="400">
        <v>69928</v>
      </c>
      <c r="K44" s="400">
        <v>110426</v>
      </c>
      <c r="L44" s="400">
        <v>140233</v>
      </c>
      <c r="M44" s="400">
        <v>2479</v>
      </c>
      <c r="N44" s="400">
        <v>13786</v>
      </c>
      <c r="O44" s="400">
        <v>85302</v>
      </c>
      <c r="P44" s="400">
        <v>38666</v>
      </c>
      <c r="Q44" s="401" t="s">
        <v>659</v>
      </c>
    </row>
    <row r="45" spans="1:19" ht="15" customHeight="1">
      <c r="A45" s="200" t="s">
        <v>660</v>
      </c>
      <c r="B45" s="210" t="s">
        <v>353</v>
      </c>
      <c r="C45" s="66" t="s">
        <v>62</v>
      </c>
      <c r="D45" s="400">
        <v>435608</v>
      </c>
      <c r="E45" s="400">
        <v>431703</v>
      </c>
      <c r="F45" s="400">
        <v>234210</v>
      </c>
      <c r="G45" s="400">
        <v>197493</v>
      </c>
      <c r="H45" s="400">
        <v>168040</v>
      </c>
      <c r="I45" s="400">
        <v>106191</v>
      </c>
      <c r="J45" s="400">
        <v>61849</v>
      </c>
      <c r="K45" s="400">
        <v>109461</v>
      </c>
      <c r="L45" s="400">
        <v>154202</v>
      </c>
      <c r="M45" s="400">
        <v>2335</v>
      </c>
      <c r="N45" s="400">
        <v>16223</v>
      </c>
      <c r="O45" s="400">
        <v>89550</v>
      </c>
      <c r="P45" s="400">
        <v>46093</v>
      </c>
      <c r="Q45" s="401" t="s">
        <v>660</v>
      </c>
    </row>
    <row r="46" spans="1:19" ht="15" customHeight="1">
      <c r="A46" s="200" t="s">
        <v>732</v>
      </c>
      <c r="B46" s="210" t="s">
        <v>353</v>
      </c>
      <c r="C46" s="66" t="s">
        <v>699</v>
      </c>
      <c r="D46" s="400">
        <v>446013</v>
      </c>
      <c r="E46" s="400">
        <v>442534</v>
      </c>
      <c r="F46" s="400">
        <v>232609</v>
      </c>
      <c r="G46" s="400">
        <v>209925</v>
      </c>
      <c r="H46" s="400">
        <v>175498</v>
      </c>
      <c r="I46" s="400">
        <v>111353</v>
      </c>
      <c r="J46" s="400">
        <v>64145</v>
      </c>
      <c r="K46" s="400">
        <v>102428</v>
      </c>
      <c r="L46" s="400">
        <v>164608</v>
      </c>
      <c r="M46" s="400">
        <v>1564</v>
      </c>
      <c r="N46" s="400">
        <v>17265</v>
      </c>
      <c r="O46" s="400">
        <v>94982</v>
      </c>
      <c r="P46" s="400">
        <v>50797</v>
      </c>
      <c r="Q46" s="401" t="s">
        <v>732</v>
      </c>
    </row>
    <row r="47" spans="1:19" ht="15" customHeight="1">
      <c r="A47" s="200" t="s">
        <v>733</v>
      </c>
      <c r="B47" s="210" t="s">
        <v>353</v>
      </c>
      <c r="C47" s="66" t="s">
        <v>700</v>
      </c>
      <c r="D47" s="400">
        <v>421011</v>
      </c>
      <c r="E47" s="400">
        <v>417585</v>
      </c>
      <c r="F47" s="400">
        <v>223383</v>
      </c>
      <c r="G47" s="400">
        <v>194203</v>
      </c>
      <c r="H47" s="400">
        <v>160961</v>
      </c>
      <c r="I47" s="400">
        <v>105005</v>
      </c>
      <c r="J47" s="400">
        <v>55955</v>
      </c>
      <c r="K47" s="400">
        <v>99430</v>
      </c>
      <c r="L47" s="400">
        <v>157194</v>
      </c>
      <c r="M47" s="400">
        <v>1388</v>
      </c>
      <c r="N47" s="400">
        <v>17559</v>
      </c>
      <c r="O47" s="400">
        <v>84209</v>
      </c>
      <c r="P47" s="400">
        <v>54038</v>
      </c>
      <c r="Q47" s="401" t="s">
        <v>733</v>
      </c>
    </row>
    <row r="48" spans="1:19" ht="15" customHeight="1">
      <c r="A48" s="200" t="s">
        <v>720</v>
      </c>
      <c r="B48" s="210" t="s">
        <v>353</v>
      </c>
      <c r="C48" s="66" t="s">
        <v>701</v>
      </c>
      <c r="D48" s="400">
        <v>493388</v>
      </c>
      <c r="E48" s="400">
        <v>489430</v>
      </c>
      <c r="F48" s="400">
        <v>259410</v>
      </c>
      <c r="G48" s="400">
        <v>230020</v>
      </c>
      <c r="H48" s="400">
        <v>191846</v>
      </c>
      <c r="I48" s="400">
        <v>125505</v>
      </c>
      <c r="J48" s="400">
        <v>66341</v>
      </c>
      <c r="K48" s="400">
        <v>110456</v>
      </c>
      <c r="L48" s="400">
        <v>187129</v>
      </c>
      <c r="M48" s="400">
        <v>1894</v>
      </c>
      <c r="N48" s="400">
        <v>21555</v>
      </c>
      <c r="O48" s="400">
        <v>104125</v>
      </c>
      <c r="P48" s="400">
        <v>59554</v>
      </c>
      <c r="Q48" s="401" t="s">
        <v>720</v>
      </c>
    </row>
    <row r="49" spans="1:19" ht="15" customHeight="1">
      <c r="A49" s="200" t="s">
        <v>721</v>
      </c>
      <c r="B49" s="210" t="s">
        <v>353</v>
      </c>
      <c r="C49" s="66" t="s">
        <v>217</v>
      </c>
      <c r="D49" s="400">
        <v>502268</v>
      </c>
      <c r="E49" s="400">
        <v>497933</v>
      </c>
      <c r="F49" s="400">
        <v>264645</v>
      </c>
      <c r="G49" s="400">
        <v>233288</v>
      </c>
      <c r="H49" s="400">
        <v>200885</v>
      </c>
      <c r="I49" s="400">
        <v>130017</v>
      </c>
      <c r="J49" s="400">
        <v>70868</v>
      </c>
      <c r="K49" s="400">
        <v>109823</v>
      </c>
      <c r="L49" s="400">
        <v>187225</v>
      </c>
      <c r="M49" s="400">
        <v>4130</v>
      </c>
      <c r="N49" s="400">
        <v>20674</v>
      </c>
      <c r="O49" s="400">
        <v>101535</v>
      </c>
      <c r="P49" s="400">
        <v>60886</v>
      </c>
      <c r="Q49" s="401" t="s">
        <v>721</v>
      </c>
    </row>
    <row r="50" spans="1:19" ht="15" customHeight="1">
      <c r="A50" s="200" t="s">
        <v>264</v>
      </c>
      <c r="B50" s="210" t="s">
        <v>353</v>
      </c>
      <c r="C50" s="66" t="s">
        <v>195</v>
      </c>
      <c r="D50" s="400">
        <v>533582</v>
      </c>
      <c r="E50" s="400">
        <v>529758</v>
      </c>
      <c r="F50" s="400">
        <v>277907</v>
      </c>
      <c r="G50" s="400">
        <v>251852</v>
      </c>
      <c r="H50" s="400">
        <v>207227</v>
      </c>
      <c r="I50" s="400">
        <v>128763</v>
      </c>
      <c r="J50" s="400">
        <v>78463</v>
      </c>
      <c r="K50" s="400">
        <v>127151</v>
      </c>
      <c r="L50" s="400">
        <v>195381</v>
      </c>
      <c r="M50" s="400">
        <v>1822</v>
      </c>
      <c r="N50" s="400">
        <v>20171</v>
      </c>
      <c r="O50" s="400">
        <v>114881</v>
      </c>
      <c r="P50" s="400">
        <v>58507</v>
      </c>
      <c r="Q50" s="401" t="s">
        <v>264</v>
      </c>
    </row>
    <row r="51" spans="1:19" ht="15" customHeight="1">
      <c r="A51" s="200" t="s">
        <v>265</v>
      </c>
      <c r="B51" s="210" t="s">
        <v>353</v>
      </c>
      <c r="C51" s="66" t="s">
        <v>196</v>
      </c>
      <c r="D51" s="400">
        <v>507234</v>
      </c>
      <c r="E51" s="400">
        <v>502943</v>
      </c>
      <c r="F51" s="400">
        <v>258493</v>
      </c>
      <c r="G51" s="400">
        <v>244451</v>
      </c>
      <c r="H51" s="400">
        <v>194793</v>
      </c>
      <c r="I51" s="400">
        <v>126390</v>
      </c>
      <c r="J51" s="400">
        <v>68404</v>
      </c>
      <c r="K51" s="400">
        <v>110048</v>
      </c>
      <c r="L51" s="400">
        <v>198102</v>
      </c>
      <c r="M51" s="400">
        <v>2574</v>
      </c>
      <c r="N51" s="400">
        <v>19481</v>
      </c>
      <c r="O51" s="400">
        <v>109272</v>
      </c>
      <c r="P51" s="400">
        <v>66775</v>
      </c>
      <c r="Q51" s="401" t="s">
        <v>265</v>
      </c>
    </row>
    <row r="52" spans="1:19" ht="15" customHeight="1">
      <c r="A52" s="200" t="s">
        <v>266</v>
      </c>
      <c r="B52" s="210" t="s">
        <v>353</v>
      </c>
      <c r="C52" s="66" t="s">
        <v>197</v>
      </c>
      <c r="D52" s="400">
        <v>527974</v>
      </c>
      <c r="E52" s="400">
        <v>522883</v>
      </c>
      <c r="F52" s="400">
        <v>260960</v>
      </c>
      <c r="G52" s="400">
        <v>261923</v>
      </c>
      <c r="H52" s="400">
        <v>200216</v>
      </c>
      <c r="I52" s="400">
        <v>120571</v>
      </c>
      <c r="J52" s="400">
        <v>79645</v>
      </c>
      <c r="K52" s="400">
        <v>114821</v>
      </c>
      <c r="L52" s="400">
        <v>207846</v>
      </c>
      <c r="M52" s="400">
        <v>1421</v>
      </c>
      <c r="N52" s="400">
        <v>24146</v>
      </c>
      <c r="O52" s="400">
        <v>113851</v>
      </c>
      <c r="P52" s="400">
        <v>68428</v>
      </c>
      <c r="Q52" s="401" t="s">
        <v>266</v>
      </c>
    </row>
    <row r="53" spans="1:19" ht="15" customHeight="1">
      <c r="A53" s="200" t="s">
        <v>267</v>
      </c>
      <c r="B53" s="210" t="s">
        <v>353</v>
      </c>
      <c r="C53" s="66" t="s">
        <v>665</v>
      </c>
      <c r="D53" s="400">
        <v>492717</v>
      </c>
      <c r="E53" s="400">
        <v>489072</v>
      </c>
      <c r="F53" s="400">
        <v>266772</v>
      </c>
      <c r="G53" s="400">
        <v>222300</v>
      </c>
      <c r="H53" s="400">
        <v>216807</v>
      </c>
      <c r="I53" s="400">
        <v>137411</v>
      </c>
      <c r="J53" s="400">
        <v>79396</v>
      </c>
      <c r="K53" s="400">
        <v>102727</v>
      </c>
      <c r="L53" s="400">
        <v>169538</v>
      </c>
      <c r="M53" s="400">
        <v>3847</v>
      </c>
      <c r="N53" s="400">
        <v>22787</v>
      </c>
      <c r="O53" s="400">
        <v>92686</v>
      </c>
      <c r="P53" s="400">
        <v>50218</v>
      </c>
      <c r="Q53" s="401" t="s">
        <v>267</v>
      </c>
    </row>
    <row r="54" spans="1:19" ht="21.95" customHeight="1">
      <c r="A54" s="200" t="s">
        <v>268</v>
      </c>
      <c r="B54" s="210"/>
      <c r="C54" s="66" t="s">
        <v>352</v>
      </c>
      <c r="D54" s="400">
        <v>5329761</v>
      </c>
      <c r="E54" s="400">
        <v>5285567</v>
      </c>
      <c r="F54" s="400">
        <v>2830998</v>
      </c>
      <c r="G54" s="400">
        <v>2454572</v>
      </c>
      <c r="H54" s="400">
        <v>2127059</v>
      </c>
      <c r="I54" s="400">
        <v>1342186</v>
      </c>
      <c r="J54" s="400">
        <v>784874</v>
      </c>
      <c r="K54" s="400">
        <v>1250014</v>
      </c>
      <c r="L54" s="400">
        <v>1908495</v>
      </c>
      <c r="M54" s="400">
        <v>27375</v>
      </c>
      <c r="N54" s="400">
        <v>211421</v>
      </c>
      <c r="O54" s="400">
        <v>1064103</v>
      </c>
      <c r="P54" s="400">
        <v>605594</v>
      </c>
      <c r="Q54" s="401" t="s">
        <v>268</v>
      </c>
    </row>
    <row r="55" spans="1:19" ht="24.95" customHeight="1">
      <c r="A55" s="199" t="s">
        <v>816</v>
      </c>
      <c r="B55" s="199"/>
      <c r="C55" s="199"/>
      <c r="D55" s="402"/>
      <c r="E55" s="402"/>
      <c r="F55" s="402"/>
      <c r="G55" s="402"/>
      <c r="H55" s="402"/>
      <c r="I55" s="402"/>
      <c r="J55" s="402"/>
      <c r="K55" s="403" t="s">
        <v>816</v>
      </c>
      <c r="M55" s="402"/>
      <c r="N55" s="402"/>
      <c r="O55" s="402"/>
      <c r="P55" s="402"/>
      <c r="Q55" s="199"/>
    </row>
    <row r="56" spans="1:19" ht="21.95" customHeight="1">
      <c r="A56" s="200" t="s">
        <v>269</v>
      </c>
      <c r="B56" s="210">
        <v>2019</v>
      </c>
      <c r="C56" s="66" t="s">
        <v>843</v>
      </c>
      <c r="D56" s="400">
        <v>92535</v>
      </c>
      <c r="E56" s="400">
        <v>92263</v>
      </c>
      <c r="F56" s="400">
        <v>59621</v>
      </c>
      <c r="G56" s="400">
        <v>32642</v>
      </c>
      <c r="H56" s="400">
        <v>38881</v>
      </c>
      <c r="I56" s="400">
        <v>23646</v>
      </c>
      <c r="J56" s="400">
        <v>15236</v>
      </c>
      <c r="K56" s="400">
        <v>30534</v>
      </c>
      <c r="L56" s="400">
        <v>22848</v>
      </c>
      <c r="M56" s="400">
        <v>956</v>
      </c>
      <c r="N56" s="400">
        <v>4486</v>
      </c>
      <c r="O56" s="400">
        <v>7623</v>
      </c>
      <c r="P56" s="400">
        <v>9784</v>
      </c>
      <c r="Q56" s="401" t="s">
        <v>269</v>
      </c>
      <c r="S56" s="27"/>
    </row>
    <row r="57" spans="1:19" ht="15" customHeight="1">
      <c r="A57" s="200" t="s">
        <v>1491</v>
      </c>
      <c r="B57" s="210" t="s">
        <v>353</v>
      </c>
      <c r="C57" s="66" t="s">
        <v>56</v>
      </c>
      <c r="D57" s="400">
        <v>89663</v>
      </c>
      <c r="E57" s="400">
        <v>89091</v>
      </c>
      <c r="F57" s="400">
        <v>49476</v>
      </c>
      <c r="G57" s="400">
        <v>39615</v>
      </c>
      <c r="H57" s="400">
        <v>35753</v>
      </c>
      <c r="I57" s="400">
        <v>16710</v>
      </c>
      <c r="J57" s="400">
        <v>19043</v>
      </c>
      <c r="K57" s="400">
        <v>27008</v>
      </c>
      <c r="L57" s="400">
        <v>26330</v>
      </c>
      <c r="M57" s="400">
        <v>708</v>
      </c>
      <c r="N57" s="400">
        <v>5051</v>
      </c>
      <c r="O57" s="400">
        <v>8141</v>
      </c>
      <c r="P57" s="400">
        <v>12430</v>
      </c>
      <c r="Q57" s="401" t="s">
        <v>1491</v>
      </c>
    </row>
    <row r="58" spans="1:19" ht="15" customHeight="1">
      <c r="A58" s="200" t="s">
        <v>1492</v>
      </c>
      <c r="B58" s="210" t="s">
        <v>353</v>
      </c>
      <c r="C58" s="66" t="s">
        <v>61</v>
      </c>
      <c r="D58" s="400">
        <v>123890</v>
      </c>
      <c r="E58" s="400">
        <v>123186</v>
      </c>
      <c r="F58" s="400">
        <v>62965</v>
      </c>
      <c r="G58" s="400">
        <v>60221</v>
      </c>
      <c r="H58" s="400">
        <v>45853</v>
      </c>
      <c r="I58" s="400">
        <v>19601</v>
      </c>
      <c r="J58" s="400">
        <v>26252</v>
      </c>
      <c r="K58" s="400">
        <v>33207</v>
      </c>
      <c r="L58" s="400">
        <v>44126</v>
      </c>
      <c r="M58" s="400">
        <v>1526</v>
      </c>
      <c r="N58" s="400">
        <v>8631</v>
      </c>
      <c r="O58" s="400">
        <v>20550</v>
      </c>
      <c r="P58" s="400">
        <v>13418</v>
      </c>
      <c r="Q58" s="401" t="s">
        <v>1492</v>
      </c>
    </row>
    <row r="59" spans="1:19" ht="15" customHeight="1">
      <c r="A59" s="200" t="s">
        <v>1493</v>
      </c>
      <c r="B59" s="210" t="s">
        <v>353</v>
      </c>
      <c r="C59" s="66" t="s">
        <v>62</v>
      </c>
      <c r="D59" s="400">
        <v>144063</v>
      </c>
      <c r="E59" s="400">
        <v>143400</v>
      </c>
      <c r="F59" s="400">
        <v>71774</v>
      </c>
      <c r="G59" s="400">
        <v>71626</v>
      </c>
      <c r="H59" s="400">
        <v>55419</v>
      </c>
      <c r="I59" s="400">
        <v>22086</v>
      </c>
      <c r="J59" s="400">
        <v>33333</v>
      </c>
      <c r="K59" s="400">
        <v>41557</v>
      </c>
      <c r="L59" s="400">
        <v>46424</v>
      </c>
      <c r="M59" s="400">
        <v>788</v>
      </c>
      <c r="N59" s="400">
        <v>7344</v>
      </c>
      <c r="O59" s="400">
        <v>22555</v>
      </c>
      <c r="P59" s="400">
        <v>15738</v>
      </c>
      <c r="Q59" s="401" t="s">
        <v>1493</v>
      </c>
    </row>
    <row r="60" spans="1:19" ht="15" customHeight="1">
      <c r="A60" s="200" t="s">
        <v>1494</v>
      </c>
      <c r="B60" s="210" t="s">
        <v>353</v>
      </c>
      <c r="C60" s="66" t="s">
        <v>699</v>
      </c>
      <c r="D60" s="400">
        <v>157676</v>
      </c>
      <c r="E60" s="400">
        <v>156403</v>
      </c>
      <c r="F60" s="400">
        <v>76802</v>
      </c>
      <c r="G60" s="400">
        <v>79602</v>
      </c>
      <c r="H60" s="400">
        <v>51031</v>
      </c>
      <c r="I60" s="400">
        <v>19232</v>
      </c>
      <c r="J60" s="400">
        <v>31799</v>
      </c>
      <c r="K60" s="400">
        <v>48765</v>
      </c>
      <c r="L60" s="400">
        <v>56607</v>
      </c>
      <c r="M60" s="400">
        <v>940</v>
      </c>
      <c r="N60" s="400">
        <v>7864</v>
      </c>
      <c r="O60" s="400">
        <v>27503</v>
      </c>
      <c r="P60" s="400">
        <v>20300</v>
      </c>
      <c r="Q60" s="401" t="s">
        <v>1494</v>
      </c>
    </row>
    <row r="61" spans="1:19" ht="15" customHeight="1">
      <c r="A61" s="200" t="s">
        <v>1495</v>
      </c>
      <c r="B61" s="210" t="s">
        <v>353</v>
      </c>
      <c r="C61" s="66" t="s">
        <v>700</v>
      </c>
      <c r="D61" s="400">
        <v>142087</v>
      </c>
      <c r="E61" s="400">
        <v>141559</v>
      </c>
      <c r="F61" s="400">
        <v>62713</v>
      </c>
      <c r="G61" s="400">
        <v>78846</v>
      </c>
      <c r="H61" s="400">
        <v>46021</v>
      </c>
      <c r="I61" s="400">
        <v>17330</v>
      </c>
      <c r="J61" s="400">
        <v>28691</v>
      </c>
      <c r="K61" s="400">
        <v>38020</v>
      </c>
      <c r="L61" s="400">
        <v>57518</v>
      </c>
      <c r="M61" s="400">
        <v>1138</v>
      </c>
      <c r="N61" s="400">
        <v>6225</v>
      </c>
      <c r="O61" s="400">
        <v>33185</v>
      </c>
      <c r="P61" s="400">
        <v>16970</v>
      </c>
      <c r="Q61" s="401" t="s">
        <v>1495</v>
      </c>
    </row>
    <row r="62" spans="1:19" ht="15" customHeight="1">
      <c r="A62" s="200" t="s">
        <v>1496</v>
      </c>
      <c r="B62" s="210" t="s">
        <v>353</v>
      </c>
      <c r="C62" s="66" t="s">
        <v>701</v>
      </c>
      <c r="D62" s="400">
        <v>158882</v>
      </c>
      <c r="E62" s="400">
        <v>158127</v>
      </c>
      <c r="F62" s="400">
        <v>80437</v>
      </c>
      <c r="G62" s="400">
        <v>77690</v>
      </c>
      <c r="H62" s="400">
        <v>49930</v>
      </c>
      <c r="I62" s="400">
        <v>20014</v>
      </c>
      <c r="J62" s="400">
        <v>29916</v>
      </c>
      <c r="K62" s="400">
        <v>50315</v>
      </c>
      <c r="L62" s="400">
        <v>57882</v>
      </c>
      <c r="M62" s="400">
        <v>2349</v>
      </c>
      <c r="N62" s="400">
        <v>7759</v>
      </c>
      <c r="O62" s="400">
        <v>31665</v>
      </c>
      <c r="P62" s="400">
        <v>16109</v>
      </c>
      <c r="Q62" s="401" t="s">
        <v>1496</v>
      </c>
    </row>
    <row r="63" spans="1:19" ht="15" customHeight="1">
      <c r="A63" s="200" t="s">
        <v>1497</v>
      </c>
      <c r="B63" s="210" t="s">
        <v>353</v>
      </c>
      <c r="C63" s="66" t="s">
        <v>217</v>
      </c>
      <c r="D63" s="400">
        <v>179898</v>
      </c>
      <c r="E63" s="400">
        <v>178787</v>
      </c>
      <c r="F63" s="400">
        <v>90103</v>
      </c>
      <c r="G63" s="400">
        <v>88684</v>
      </c>
      <c r="H63" s="400">
        <v>55622</v>
      </c>
      <c r="I63" s="400">
        <v>21696</v>
      </c>
      <c r="J63" s="400">
        <v>33926</v>
      </c>
      <c r="K63" s="400">
        <v>57941</v>
      </c>
      <c r="L63" s="400">
        <v>65224</v>
      </c>
      <c r="M63" s="400">
        <v>981</v>
      </c>
      <c r="N63" s="400">
        <v>9485</v>
      </c>
      <c r="O63" s="400">
        <v>38039</v>
      </c>
      <c r="P63" s="400">
        <v>16720</v>
      </c>
      <c r="Q63" s="401" t="s">
        <v>1497</v>
      </c>
    </row>
    <row r="64" spans="1:19" ht="15" customHeight="1">
      <c r="A64" s="200" t="s">
        <v>1498</v>
      </c>
      <c r="B64" s="210" t="s">
        <v>353</v>
      </c>
      <c r="C64" s="66" t="s">
        <v>195</v>
      </c>
      <c r="D64" s="400">
        <v>207789</v>
      </c>
      <c r="E64" s="400">
        <v>207045</v>
      </c>
      <c r="F64" s="400">
        <v>130483</v>
      </c>
      <c r="G64" s="400">
        <v>76563</v>
      </c>
      <c r="H64" s="400">
        <v>70932</v>
      </c>
      <c r="I64" s="400">
        <v>36887</v>
      </c>
      <c r="J64" s="400">
        <v>34045</v>
      </c>
      <c r="K64" s="400">
        <v>78816</v>
      </c>
      <c r="L64" s="400">
        <v>57298</v>
      </c>
      <c r="M64" s="400">
        <v>2278</v>
      </c>
      <c r="N64" s="400">
        <v>12503</v>
      </c>
      <c r="O64" s="400">
        <v>25559</v>
      </c>
      <c r="P64" s="400">
        <v>16958</v>
      </c>
      <c r="Q64" s="401" t="s">
        <v>1498</v>
      </c>
    </row>
    <row r="65" spans="1:17" ht="15" customHeight="1">
      <c r="A65" s="200" t="s">
        <v>1499</v>
      </c>
      <c r="B65" s="210" t="s">
        <v>353</v>
      </c>
      <c r="C65" s="66" t="s">
        <v>196</v>
      </c>
      <c r="D65" s="400">
        <v>170520</v>
      </c>
      <c r="E65" s="400">
        <v>168608</v>
      </c>
      <c r="F65" s="400">
        <v>83656</v>
      </c>
      <c r="G65" s="400">
        <v>84952</v>
      </c>
      <c r="H65" s="400">
        <v>70268</v>
      </c>
      <c r="I65" s="400">
        <v>36280</v>
      </c>
      <c r="J65" s="400">
        <v>33988</v>
      </c>
      <c r="K65" s="400">
        <v>36138</v>
      </c>
      <c r="L65" s="400">
        <v>62201</v>
      </c>
      <c r="M65" s="400">
        <v>1934</v>
      </c>
      <c r="N65" s="400">
        <v>9303</v>
      </c>
      <c r="O65" s="400">
        <v>33471</v>
      </c>
      <c r="P65" s="400">
        <v>17493</v>
      </c>
      <c r="Q65" s="401" t="s">
        <v>1499</v>
      </c>
    </row>
    <row r="66" spans="1:17" ht="15" customHeight="1">
      <c r="A66" s="200" t="s">
        <v>1500</v>
      </c>
      <c r="B66" s="210" t="s">
        <v>353</v>
      </c>
      <c r="C66" s="66" t="s">
        <v>197</v>
      </c>
      <c r="D66" s="400">
        <v>181684</v>
      </c>
      <c r="E66" s="400">
        <v>180626</v>
      </c>
      <c r="F66" s="400">
        <v>87718</v>
      </c>
      <c r="G66" s="400">
        <v>92908</v>
      </c>
      <c r="H66" s="400">
        <v>61604</v>
      </c>
      <c r="I66" s="400">
        <v>23749</v>
      </c>
      <c r="J66" s="400">
        <v>37855</v>
      </c>
      <c r="K66" s="400">
        <v>51966</v>
      </c>
      <c r="L66" s="400">
        <v>67056</v>
      </c>
      <c r="M66" s="400">
        <v>1509</v>
      </c>
      <c r="N66" s="400">
        <v>10495</v>
      </c>
      <c r="O66" s="400">
        <v>28999</v>
      </c>
      <c r="P66" s="400">
        <v>26054</v>
      </c>
      <c r="Q66" s="401" t="s">
        <v>1500</v>
      </c>
    </row>
    <row r="67" spans="1:17" ht="15" customHeight="1">
      <c r="A67" s="200" t="s">
        <v>1501</v>
      </c>
      <c r="B67" s="210" t="s">
        <v>353</v>
      </c>
      <c r="C67" s="66" t="s">
        <v>665</v>
      </c>
      <c r="D67" s="400">
        <v>150357</v>
      </c>
      <c r="E67" s="400">
        <v>149682</v>
      </c>
      <c r="F67" s="400">
        <v>69064</v>
      </c>
      <c r="G67" s="400">
        <v>80618</v>
      </c>
      <c r="H67" s="400">
        <v>64076</v>
      </c>
      <c r="I67" s="400">
        <v>25967</v>
      </c>
      <c r="J67" s="400">
        <v>38109</v>
      </c>
      <c r="K67" s="400">
        <v>33273</v>
      </c>
      <c r="L67" s="400">
        <v>52332</v>
      </c>
      <c r="M67" s="400">
        <v>1237</v>
      </c>
      <c r="N67" s="400">
        <v>8586</v>
      </c>
      <c r="O67" s="400">
        <v>23167</v>
      </c>
      <c r="P67" s="400">
        <v>19343</v>
      </c>
      <c r="Q67" s="401" t="s">
        <v>1501</v>
      </c>
    </row>
    <row r="68" spans="1:17" ht="21.95" customHeight="1">
      <c r="A68" s="200" t="s">
        <v>1502</v>
      </c>
      <c r="B68" s="210"/>
      <c r="C68" s="66" t="s">
        <v>352</v>
      </c>
      <c r="D68" s="400">
        <v>1799044</v>
      </c>
      <c r="E68" s="400">
        <v>1788777</v>
      </c>
      <c r="F68" s="400">
        <v>924812</v>
      </c>
      <c r="G68" s="400">
        <v>863967</v>
      </c>
      <c r="H68" s="400">
        <v>645390</v>
      </c>
      <c r="I68" s="400">
        <v>283198</v>
      </c>
      <c r="J68" s="400">
        <v>362193</v>
      </c>
      <c r="K68" s="400">
        <v>527540</v>
      </c>
      <c r="L68" s="400">
        <v>615846</v>
      </c>
      <c r="M68" s="400">
        <v>16344</v>
      </c>
      <c r="N68" s="400">
        <v>97732</v>
      </c>
      <c r="O68" s="400">
        <v>300457</v>
      </c>
      <c r="P68" s="400">
        <v>201317</v>
      </c>
      <c r="Q68" s="401" t="s">
        <v>1502</v>
      </c>
    </row>
    <row r="69" spans="1:17" ht="15" customHeight="1">
      <c r="A69" s="210"/>
      <c r="B69" s="66"/>
      <c r="C69" s="66"/>
      <c r="D69" s="402"/>
      <c r="E69" s="402"/>
      <c r="F69" s="402"/>
      <c r="G69" s="402"/>
      <c r="H69" s="402"/>
      <c r="I69" s="402"/>
      <c r="J69" s="402"/>
      <c r="K69" s="402"/>
      <c r="L69" s="210"/>
      <c r="M69" s="402"/>
      <c r="N69" s="402"/>
      <c r="O69" s="402"/>
      <c r="P69" s="402"/>
      <c r="Q69" s="401"/>
    </row>
    <row r="70" spans="1:17" s="26" customFormat="1" ht="15.95" customHeight="1">
      <c r="A70" s="634" t="s">
        <v>1741</v>
      </c>
      <c r="B70" s="177"/>
      <c r="C70" s="177"/>
      <c r="D70" s="177"/>
      <c r="E70" s="177"/>
      <c r="F70" s="177"/>
      <c r="G70" s="177"/>
      <c r="H70" s="177"/>
      <c r="I70" s="177"/>
      <c r="J70" s="177"/>
      <c r="K70" s="634" t="s">
        <v>1741</v>
      </c>
      <c r="M70" s="634"/>
      <c r="N70" s="634"/>
      <c r="O70" s="634"/>
      <c r="P70" s="634"/>
      <c r="Q70" s="63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5" customWidth="1"/>
    <col min="2" max="2" width="5.42578125" style="635" customWidth="1"/>
    <col min="3" max="3" width="16.140625" style="635" customWidth="1"/>
    <col min="4" max="4" width="15.7109375" style="635" customWidth="1"/>
    <col min="5" max="10" width="15.5703125" style="635" customWidth="1"/>
    <col min="11" max="16" width="20.7109375" style="635" customWidth="1"/>
    <col min="17" max="17" width="6.7109375" style="635" customWidth="1"/>
    <col min="18" max="16384" width="11.42578125" style="635"/>
  </cols>
  <sheetData>
    <row r="1" spans="1:19" s="694" customFormat="1" ht="15" customHeight="1">
      <c r="A1" s="984" t="s">
        <v>1775</v>
      </c>
    </row>
    <row r="2" spans="1:19" ht="15" customHeight="1">
      <c r="A2" s="199" t="s">
        <v>736</v>
      </c>
      <c r="K2" s="199" t="s">
        <v>736</v>
      </c>
    </row>
    <row r="3" spans="1:19" ht="15" customHeight="1">
      <c r="A3" s="634" t="s">
        <v>6</v>
      </c>
      <c r="B3" s="634"/>
      <c r="C3" s="634"/>
      <c r="D3" s="634"/>
      <c r="E3" s="634"/>
      <c r="F3" s="634"/>
      <c r="G3" s="634"/>
      <c r="H3" s="634"/>
      <c r="I3" s="634"/>
      <c r="J3" s="634"/>
      <c r="K3" s="634" t="s">
        <v>6</v>
      </c>
      <c r="M3" s="634"/>
      <c r="N3" s="634"/>
      <c r="O3" s="634"/>
      <c r="P3" s="634"/>
      <c r="Q3" s="634"/>
    </row>
    <row r="4" spans="1:19" ht="15" customHeight="1">
      <c r="A4" s="634" t="s">
        <v>1503</v>
      </c>
      <c r="B4" s="634"/>
      <c r="C4" s="634"/>
      <c r="D4" s="634"/>
      <c r="E4" s="634"/>
      <c r="F4" s="634"/>
      <c r="G4" s="634"/>
      <c r="H4" s="634"/>
      <c r="I4" s="634"/>
      <c r="J4" s="634"/>
      <c r="K4" s="634" t="s">
        <v>1504</v>
      </c>
      <c r="M4" s="634"/>
      <c r="N4" s="634"/>
      <c r="O4" s="634"/>
      <c r="P4" s="634"/>
      <c r="Q4" s="634"/>
    </row>
    <row r="5" spans="1:19" ht="15" customHeight="1">
      <c r="A5" s="210" t="s">
        <v>1293</v>
      </c>
      <c r="B5" s="634"/>
      <c r="C5" s="634"/>
      <c r="D5" s="634"/>
      <c r="E5" s="634"/>
      <c r="F5" s="634"/>
      <c r="G5" s="634"/>
      <c r="H5" s="634"/>
      <c r="I5" s="634"/>
      <c r="J5" s="634"/>
      <c r="K5" s="210" t="s">
        <v>1293</v>
      </c>
      <c r="M5" s="634"/>
      <c r="N5" s="634"/>
      <c r="O5" s="634"/>
      <c r="P5" s="634"/>
      <c r="Q5" s="634"/>
    </row>
    <row r="6" spans="1:19" ht="15" customHeight="1">
      <c r="A6" s="634" t="s">
        <v>669</v>
      </c>
      <c r="B6" s="634"/>
      <c r="C6" s="634"/>
      <c r="D6" s="634"/>
      <c r="E6" s="634"/>
      <c r="F6" s="634"/>
      <c r="G6" s="634"/>
      <c r="H6" s="634"/>
      <c r="I6" s="634"/>
      <c r="J6" s="634"/>
      <c r="K6" s="634" t="s">
        <v>669</v>
      </c>
      <c r="M6" s="634"/>
      <c r="N6" s="634"/>
      <c r="O6" s="634"/>
      <c r="P6" s="634"/>
      <c r="Q6" s="634"/>
    </row>
    <row r="7" spans="1:19" ht="15" customHeight="1">
      <c r="A7" s="217" t="s">
        <v>1505</v>
      </c>
      <c r="B7" s="217"/>
      <c r="C7" s="217"/>
      <c r="D7" s="217"/>
      <c r="E7" s="217"/>
      <c r="F7" s="217"/>
      <c r="G7" s="217"/>
      <c r="H7" s="198"/>
      <c r="I7" s="198"/>
      <c r="J7" s="198"/>
      <c r="K7" s="217" t="s">
        <v>1505</v>
      </c>
      <c r="M7" s="217"/>
      <c r="N7" s="217"/>
      <c r="O7" s="217"/>
      <c r="P7" s="217"/>
      <c r="Q7" s="217"/>
    </row>
    <row r="8" spans="1:19" s="66" customFormat="1" ht="15.75" customHeight="1">
      <c r="A8" s="1086" t="s">
        <v>270</v>
      </c>
      <c r="B8" s="1095" t="s">
        <v>683</v>
      </c>
      <c r="C8" s="1086"/>
      <c r="D8" s="1188" t="s">
        <v>426</v>
      </c>
      <c r="E8" s="1180" t="s">
        <v>1506</v>
      </c>
      <c r="F8" s="1181"/>
      <c r="G8" s="1181"/>
      <c r="H8" s="1180" t="s">
        <v>684</v>
      </c>
      <c r="I8" s="1181"/>
      <c r="J8" s="1190"/>
      <c r="K8" s="1183" t="s">
        <v>40</v>
      </c>
      <c r="L8" s="1181" t="s">
        <v>440</v>
      </c>
      <c r="M8" s="1181"/>
      <c r="N8" s="1181"/>
      <c r="O8" s="1181"/>
      <c r="P8" s="1182"/>
      <c r="Q8" s="1095" t="s">
        <v>270</v>
      </c>
    </row>
    <row r="9" spans="1:19" s="66" customFormat="1" ht="15.75" customHeight="1">
      <c r="A9" s="1078"/>
      <c r="B9" s="1080"/>
      <c r="C9" s="1078"/>
      <c r="D9" s="1171"/>
      <c r="E9" s="1170" t="s">
        <v>546</v>
      </c>
      <c r="F9" s="201" t="s">
        <v>529</v>
      </c>
      <c r="G9" s="202"/>
      <c r="H9" s="1171" t="s">
        <v>662</v>
      </c>
      <c r="I9" s="1173" t="s">
        <v>326</v>
      </c>
      <c r="J9" s="1176" t="s">
        <v>998</v>
      </c>
      <c r="K9" s="1178"/>
      <c r="L9" s="1177" t="s">
        <v>662</v>
      </c>
      <c r="M9" s="1180" t="s">
        <v>625</v>
      </c>
      <c r="N9" s="1181"/>
      <c r="O9" s="1181"/>
      <c r="P9" s="1182"/>
      <c r="Q9" s="1080"/>
    </row>
    <row r="10" spans="1:19" s="66" customFormat="1" ht="15.75" customHeight="1">
      <c r="A10" s="1078"/>
      <c r="B10" s="1080"/>
      <c r="C10" s="1078"/>
      <c r="D10" s="1171"/>
      <c r="E10" s="1171"/>
      <c r="F10" s="1170" t="s">
        <v>326</v>
      </c>
      <c r="G10" s="1170" t="s">
        <v>998</v>
      </c>
      <c r="H10" s="1171"/>
      <c r="I10" s="1174"/>
      <c r="J10" s="1174"/>
      <c r="K10" s="1178"/>
      <c r="L10" s="1178"/>
      <c r="M10" s="1185" t="s">
        <v>779</v>
      </c>
      <c r="N10" s="1185" t="s">
        <v>763</v>
      </c>
      <c r="O10" s="1177" t="s">
        <v>874</v>
      </c>
      <c r="P10" s="1186" t="s">
        <v>764</v>
      </c>
      <c r="Q10" s="1080"/>
    </row>
    <row r="11" spans="1:19" s="66" customFormat="1" ht="15.75" customHeight="1">
      <c r="A11" s="1078"/>
      <c r="B11" s="1080"/>
      <c r="C11" s="1078"/>
      <c r="D11" s="1171"/>
      <c r="E11" s="1171"/>
      <c r="F11" s="1171"/>
      <c r="G11" s="1171"/>
      <c r="H11" s="1171"/>
      <c r="I11" s="1174"/>
      <c r="J11" s="1174"/>
      <c r="K11" s="1178"/>
      <c r="L11" s="1178"/>
      <c r="M11" s="1171"/>
      <c r="N11" s="1171"/>
      <c r="O11" s="1178"/>
      <c r="P11" s="1173"/>
      <c r="Q11" s="1080"/>
    </row>
    <row r="12" spans="1:19" s="66" customFormat="1" ht="15.75" customHeight="1">
      <c r="A12" s="1079"/>
      <c r="B12" s="1081"/>
      <c r="C12" s="1079"/>
      <c r="D12" s="1189"/>
      <c r="E12" s="1172"/>
      <c r="F12" s="1172"/>
      <c r="G12" s="1172"/>
      <c r="H12" s="1172"/>
      <c r="I12" s="1175"/>
      <c r="J12" s="1175"/>
      <c r="K12" s="1184"/>
      <c r="L12" s="1179"/>
      <c r="M12" s="1172"/>
      <c r="N12" s="1172"/>
      <c r="O12" s="1179"/>
      <c r="P12" s="1187"/>
      <c r="Q12" s="1081"/>
    </row>
    <row r="13" spans="1:19" ht="24.95" customHeight="1">
      <c r="A13" s="210" t="s">
        <v>817</v>
      </c>
      <c r="B13" s="636"/>
      <c r="C13" s="636"/>
      <c r="D13" s="636"/>
      <c r="E13" s="636"/>
      <c r="F13" s="636"/>
      <c r="G13" s="636"/>
      <c r="H13" s="636"/>
      <c r="I13" s="636"/>
      <c r="J13" s="636"/>
      <c r="K13" s="210" t="s">
        <v>817</v>
      </c>
      <c r="M13" s="637"/>
      <c r="N13" s="637"/>
      <c r="O13" s="637"/>
      <c r="P13" s="637"/>
      <c r="Q13" s="637"/>
    </row>
    <row r="14" spans="1:19" ht="21.95" customHeight="1">
      <c r="A14" s="200" t="s">
        <v>765</v>
      </c>
      <c r="B14" s="210">
        <v>2019</v>
      </c>
      <c r="C14" s="66" t="s">
        <v>843</v>
      </c>
      <c r="D14" s="400">
        <v>457552</v>
      </c>
      <c r="E14" s="400">
        <v>453432</v>
      </c>
      <c r="F14" s="400">
        <v>259029</v>
      </c>
      <c r="G14" s="400">
        <v>194403</v>
      </c>
      <c r="H14" s="400">
        <v>223006</v>
      </c>
      <c r="I14" s="400">
        <v>110701</v>
      </c>
      <c r="J14" s="400">
        <v>112305</v>
      </c>
      <c r="K14" s="400">
        <v>121528</v>
      </c>
      <c r="L14" s="400">
        <v>108899</v>
      </c>
      <c r="M14" s="400">
        <v>7009</v>
      </c>
      <c r="N14" s="400">
        <v>19791</v>
      </c>
      <c r="O14" s="400">
        <v>42892</v>
      </c>
      <c r="P14" s="400">
        <v>39206</v>
      </c>
      <c r="Q14" s="396" t="s">
        <v>765</v>
      </c>
      <c r="S14" s="27"/>
    </row>
    <row r="15" spans="1:19" ht="15" customHeight="1">
      <c r="A15" s="200" t="s">
        <v>911</v>
      </c>
      <c r="B15" s="210" t="s">
        <v>353</v>
      </c>
      <c r="C15" s="66" t="s">
        <v>56</v>
      </c>
      <c r="D15" s="400">
        <v>581186</v>
      </c>
      <c r="E15" s="400">
        <v>576355</v>
      </c>
      <c r="F15" s="400">
        <v>315066</v>
      </c>
      <c r="G15" s="400">
        <v>261288</v>
      </c>
      <c r="H15" s="400">
        <v>272178</v>
      </c>
      <c r="I15" s="400">
        <v>130933</v>
      </c>
      <c r="J15" s="400">
        <v>141245</v>
      </c>
      <c r="K15" s="400">
        <v>149993</v>
      </c>
      <c r="L15" s="400">
        <v>154184</v>
      </c>
      <c r="M15" s="400">
        <v>9827</v>
      </c>
      <c r="N15" s="400">
        <v>24313</v>
      </c>
      <c r="O15" s="400">
        <v>67028</v>
      </c>
      <c r="P15" s="400">
        <v>53016</v>
      </c>
      <c r="Q15" s="396" t="s">
        <v>911</v>
      </c>
    </row>
    <row r="16" spans="1:19" ht="15" customHeight="1">
      <c r="A16" s="200" t="s">
        <v>912</v>
      </c>
      <c r="B16" s="210" t="s">
        <v>353</v>
      </c>
      <c r="C16" s="66" t="s">
        <v>61</v>
      </c>
      <c r="D16" s="400">
        <v>764632</v>
      </c>
      <c r="E16" s="400">
        <v>758127</v>
      </c>
      <c r="F16" s="400">
        <v>390512</v>
      </c>
      <c r="G16" s="400">
        <v>367615</v>
      </c>
      <c r="H16" s="400">
        <v>352558</v>
      </c>
      <c r="I16" s="400">
        <v>164502</v>
      </c>
      <c r="J16" s="400">
        <v>188056</v>
      </c>
      <c r="K16" s="400">
        <v>188615</v>
      </c>
      <c r="L16" s="400">
        <v>216954</v>
      </c>
      <c r="M16" s="400">
        <v>11208</v>
      </c>
      <c r="N16" s="400">
        <v>26186</v>
      </c>
      <c r="O16" s="400">
        <v>102600</v>
      </c>
      <c r="P16" s="400">
        <v>76959</v>
      </c>
      <c r="Q16" s="396" t="s">
        <v>912</v>
      </c>
    </row>
    <row r="17" spans="1:19" ht="15" customHeight="1">
      <c r="A17" s="200" t="s">
        <v>913</v>
      </c>
      <c r="B17" s="210" t="s">
        <v>353</v>
      </c>
      <c r="C17" s="66" t="s">
        <v>62</v>
      </c>
      <c r="D17" s="400">
        <v>871000</v>
      </c>
      <c r="E17" s="400">
        <v>862404</v>
      </c>
      <c r="F17" s="400">
        <v>423744</v>
      </c>
      <c r="G17" s="400">
        <v>438660</v>
      </c>
      <c r="H17" s="400">
        <v>407021</v>
      </c>
      <c r="I17" s="400">
        <v>177884</v>
      </c>
      <c r="J17" s="400">
        <v>229137</v>
      </c>
      <c r="K17" s="400">
        <v>200038</v>
      </c>
      <c r="L17" s="400">
        <v>255344</v>
      </c>
      <c r="M17" s="400">
        <v>14845</v>
      </c>
      <c r="N17" s="400">
        <v>30977</v>
      </c>
      <c r="O17" s="400">
        <v>137843</v>
      </c>
      <c r="P17" s="400">
        <v>71679</v>
      </c>
      <c r="Q17" s="396" t="s">
        <v>913</v>
      </c>
    </row>
    <row r="18" spans="1:19" ht="15" customHeight="1">
      <c r="A18" s="200" t="s">
        <v>914</v>
      </c>
      <c r="B18" s="210" t="s">
        <v>353</v>
      </c>
      <c r="C18" s="66" t="s">
        <v>699</v>
      </c>
      <c r="D18" s="400">
        <v>899937</v>
      </c>
      <c r="E18" s="400">
        <v>893836</v>
      </c>
      <c r="F18" s="400">
        <v>427839</v>
      </c>
      <c r="G18" s="400">
        <v>465997</v>
      </c>
      <c r="H18" s="400">
        <v>409494</v>
      </c>
      <c r="I18" s="400">
        <v>181720</v>
      </c>
      <c r="J18" s="400">
        <v>227774</v>
      </c>
      <c r="K18" s="400">
        <v>202433</v>
      </c>
      <c r="L18" s="400">
        <v>281909</v>
      </c>
      <c r="M18" s="400">
        <v>16346</v>
      </c>
      <c r="N18" s="400">
        <v>27340</v>
      </c>
      <c r="O18" s="400">
        <v>149947</v>
      </c>
      <c r="P18" s="400">
        <v>88276</v>
      </c>
      <c r="Q18" s="396" t="s">
        <v>914</v>
      </c>
    </row>
    <row r="19" spans="1:19" ht="15" customHeight="1">
      <c r="A19" s="200" t="s">
        <v>915</v>
      </c>
      <c r="B19" s="210" t="s">
        <v>353</v>
      </c>
      <c r="C19" s="66" t="s">
        <v>700</v>
      </c>
      <c r="D19" s="400">
        <v>903191</v>
      </c>
      <c r="E19" s="400">
        <v>896727</v>
      </c>
      <c r="F19" s="400">
        <v>422841</v>
      </c>
      <c r="G19" s="400">
        <v>473886</v>
      </c>
      <c r="H19" s="400">
        <v>393845</v>
      </c>
      <c r="I19" s="400">
        <v>177129</v>
      </c>
      <c r="J19" s="400">
        <v>216716</v>
      </c>
      <c r="K19" s="400">
        <v>206636</v>
      </c>
      <c r="L19" s="400">
        <v>296246</v>
      </c>
      <c r="M19" s="400">
        <v>9635</v>
      </c>
      <c r="N19" s="400">
        <v>29440</v>
      </c>
      <c r="O19" s="400">
        <v>154774</v>
      </c>
      <c r="P19" s="400">
        <v>102396</v>
      </c>
      <c r="Q19" s="396" t="s">
        <v>915</v>
      </c>
    </row>
    <row r="20" spans="1:19" ht="15" customHeight="1">
      <c r="A20" s="200" t="s">
        <v>916</v>
      </c>
      <c r="B20" s="210" t="s">
        <v>353</v>
      </c>
      <c r="C20" s="66" t="s">
        <v>701</v>
      </c>
      <c r="D20" s="400">
        <v>991509</v>
      </c>
      <c r="E20" s="400">
        <v>984930</v>
      </c>
      <c r="F20" s="400">
        <v>446623</v>
      </c>
      <c r="G20" s="400">
        <v>538307</v>
      </c>
      <c r="H20" s="400">
        <v>442217</v>
      </c>
      <c r="I20" s="400">
        <v>195181</v>
      </c>
      <c r="J20" s="400">
        <v>247037</v>
      </c>
      <c r="K20" s="400">
        <v>203564</v>
      </c>
      <c r="L20" s="400">
        <v>339149</v>
      </c>
      <c r="M20" s="400">
        <v>11253</v>
      </c>
      <c r="N20" s="400">
        <v>36625</v>
      </c>
      <c r="O20" s="400">
        <v>173359</v>
      </c>
      <c r="P20" s="400">
        <v>117911</v>
      </c>
      <c r="Q20" s="396" t="s">
        <v>916</v>
      </c>
    </row>
    <row r="21" spans="1:19" ht="15" customHeight="1">
      <c r="A21" s="200" t="s">
        <v>917</v>
      </c>
      <c r="B21" s="210" t="s">
        <v>353</v>
      </c>
      <c r="C21" s="66" t="s">
        <v>217</v>
      </c>
      <c r="D21" s="400">
        <v>959089</v>
      </c>
      <c r="E21" s="400">
        <v>952465</v>
      </c>
      <c r="F21" s="400">
        <v>439956</v>
      </c>
      <c r="G21" s="400">
        <v>512509</v>
      </c>
      <c r="H21" s="400">
        <v>423765</v>
      </c>
      <c r="I21" s="400">
        <v>191280</v>
      </c>
      <c r="J21" s="400">
        <v>232485</v>
      </c>
      <c r="K21" s="400">
        <v>212193</v>
      </c>
      <c r="L21" s="400">
        <v>316506</v>
      </c>
      <c r="M21" s="400">
        <v>4984</v>
      </c>
      <c r="N21" s="400">
        <v>31499</v>
      </c>
      <c r="O21" s="400">
        <v>165465</v>
      </c>
      <c r="P21" s="400">
        <v>114558</v>
      </c>
      <c r="Q21" s="396" t="s">
        <v>917</v>
      </c>
    </row>
    <row r="22" spans="1:19" ht="15" customHeight="1">
      <c r="A22" s="200" t="s">
        <v>918</v>
      </c>
      <c r="B22" s="210" t="s">
        <v>353</v>
      </c>
      <c r="C22" s="66" t="s">
        <v>195</v>
      </c>
      <c r="D22" s="400">
        <v>997795</v>
      </c>
      <c r="E22" s="400">
        <v>988955</v>
      </c>
      <c r="F22" s="400">
        <v>465964</v>
      </c>
      <c r="G22" s="400">
        <v>522991</v>
      </c>
      <c r="H22" s="400">
        <v>440114</v>
      </c>
      <c r="I22" s="400">
        <v>197444</v>
      </c>
      <c r="J22" s="400">
        <v>242670</v>
      </c>
      <c r="K22" s="400">
        <v>221777</v>
      </c>
      <c r="L22" s="400">
        <v>327064</v>
      </c>
      <c r="M22" s="400">
        <v>5232</v>
      </c>
      <c r="N22" s="400">
        <v>41511</v>
      </c>
      <c r="O22" s="400">
        <v>168806</v>
      </c>
      <c r="P22" s="400">
        <v>111515</v>
      </c>
      <c r="Q22" s="396" t="s">
        <v>918</v>
      </c>
    </row>
    <row r="23" spans="1:19" ht="15" customHeight="1">
      <c r="A23" s="200" t="s">
        <v>477</v>
      </c>
      <c r="B23" s="210" t="s">
        <v>353</v>
      </c>
      <c r="C23" s="66" t="s">
        <v>196</v>
      </c>
      <c r="D23" s="400">
        <v>961543</v>
      </c>
      <c r="E23" s="400">
        <v>954373</v>
      </c>
      <c r="F23" s="400">
        <v>446634</v>
      </c>
      <c r="G23" s="400">
        <v>507739</v>
      </c>
      <c r="H23" s="400">
        <v>431579</v>
      </c>
      <c r="I23" s="400">
        <v>188476</v>
      </c>
      <c r="J23" s="400">
        <v>243102</v>
      </c>
      <c r="K23" s="400">
        <v>212494</v>
      </c>
      <c r="L23" s="400">
        <v>310300</v>
      </c>
      <c r="M23" s="400">
        <v>5265</v>
      </c>
      <c r="N23" s="400">
        <v>40398</v>
      </c>
      <c r="O23" s="400">
        <v>154817</v>
      </c>
      <c r="P23" s="400">
        <v>109820</v>
      </c>
      <c r="Q23" s="396" t="s">
        <v>477</v>
      </c>
    </row>
    <row r="24" spans="1:19" ht="15" customHeight="1">
      <c r="A24" s="200" t="s">
        <v>478</v>
      </c>
      <c r="B24" s="210" t="s">
        <v>353</v>
      </c>
      <c r="C24" s="66" t="s">
        <v>197</v>
      </c>
      <c r="D24" s="400">
        <v>1052385</v>
      </c>
      <c r="E24" s="400">
        <v>1046691</v>
      </c>
      <c r="F24" s="400">
        <v>477796</v>
      </c>
      <c r="G24" s="400">
        <v>568895</v>
      </c>
      <c r="H24" s="400">
        <v>481388</v>
      </c>
      <c r="I24" s="400">
        <v>207999</v>
      </c>
      <c r="J24" s="400">
        <v>273388</v>
      </c>
      <c r="K24" s="400">
        <v>219925</v>
      </c>
      <c r="L24" s="400">
        <v>345379</v>
      </c>
      <c r="M24" s="400">
        <v>7294</v>
      </c>
      <c r="N24" s="400">
        <v>42578</v>
      </c>
      <c r="O24" s="400">
        <v>171752</v>
      </c>
      <c r="P24" s="400">
        <v>123754</v>
      </c>
      <c r="Q24" s="396" t="s">
        <v>478</v>
      </c>
    </row>
    <row r="25" spans="1:19" ht="15" customHeight="1">
      <c r="A25" s="200" t="s">
        <v>479</v>
      </c>
      <c r="B25" s="210" t="s">
        <v>353</v>
      </c>
      <c r="C25" s="66" t="s">
        <v>665</v>
      </c>
      <c r="D25" s="400">
        <v>1083482</v>
      </c>
      <c r="E25" s="400">
        <v>1077877</v>
      </c>
      <c r="F25" s="400">
        <v>503545</v>
      </c>
      <c r="G25" s="400">
        <v>574333</v>
      </c>
      <c r="H25" s="400">
        <v>489503</v>
      </c>
      <c r="I25" s="400">
        <v>193200</v>
      </c>
      <c r="J25" s="400">
        <v>296302</v>
      </c>
      <c r="K25" s="400">
        <v>244380</v>
      </c>
      <c r="L25" s="400">
        <v>343994</v>
      </c>
      <c r="M25" s="400">
        <v>7853</v>
      </c>
      <c r="N25" s="400">
        <v>58111</v>
      </c>
      <c r="O25" s="400">
        <v>136812</v>
      </c>
      <c r="P25" s="400">
        <v>141218</v>
      </c>
      <c r="Q25" s="396" t="s">
        <v>479</v>
      </c>
    </row>
    <row r="26" spans="1:19" ht="21.95" customHeight="1">
      <c r="A26" s="200" t="s">
        <v>452</v>
      </c>
      <c r="B26" s="210"/>
      <c r="C26" s="66" t="s">
        <v>352</v>
      </c>
      <c r="D26" s="400">
        <v>10523301</v>
      </c>
      <c r="E26" s="400">
        <v>10446172</v>
      </c>
      <c r="F26" s="400">
        <v>5019549</v>
      </c>
      <c r="G26" s="400">
        <v>5426623</v>
      </c>
      <c r="H26" s="400">
        <v>4766668</v>
      </c>
      <c r="I26" s="400">
        <v>2116449</v>
      </c>
      <c r="J26" s="400">
        <v>2650217</v>
      </c>
      <c r="K26" s="400">
        <v>2383576</v>
      </c>
      <c r="L26" s="400">
        <v>3295928</v>
      </c>
      <c r="M26" s="400">
        <v>110751</v>
      </c>
      <c r="N26" s="400">
        <v>408769</v>
      </c>
      <c r="O26" s="400">
        <v>1626095</v>
      </c>
      <c r="P26" s="400">
        <v>1150308</v>
      </c>
      <c r="Q26" s="396" t="s">
        <v>452</v>
      </c>
    </row>
    <row r="27" spans="1:19" ht="24.95" customHeight="1">
      <c r="A27" s="199" t="s">
        <v>818</v>
      </c>
      <c r="B27" s="200"/>
      <c r="C27" s="200"/>
      <c r="D27" s="402"/>
      <c r="E27" s="402"/>
      <c r="F27" s="402"/>
      <c r="G27" s="402"/>
      <c r="H27" s="402"/>
      <c r="I27" s="402"/>
      <c r="J27" s="402"/>
      <c r="K27" s="403" t="s">
        <v>818</v>
      </c>
      <c r="M27" s="402"/>
      <c r="N27" s="402"/>
      <c r="O27" s="402"/>
      <c r="P27" s="402"/>
      <c r="Q27" s="199"/>
    </row>
    <row r="28" spans="1:19" ht="21.95" customHeight="1">
      <c r="A28" s="200" t="s">
        <v>292</v>
      </c>
      <c r="B28" s="210">
        <v>2019</v>
      </c>
      <c r="C28" s="66" t="s">
        <v>843</v>
      </c>
      <c r="D28" s="400">
        <v>730883</v>
      </c>
      <c r="E28" s="400">
        <v>723719</v>
      </c>
      <c r="F28" s="400">
        <v>430719</v>
      </c>
      <c r="G28" s="400">
        <v>293000</v>
      </c>
      <c r="H28" s="400">
        <v>335722</v>
      </c>
      <c r="I28" s="400">
        <v>228321</v>
      </c>
      <c r="J28" s="400">
        <v>107402</v>
      </c>
      <c r="K28" s="400">
        <v>175626</v>
      </c>
      <c r="L28" s="400">
        <v>212370</v>
      </c>
      <c r="M28" s="400">
        <v>9070</v>
      </c>
      <c r="N28" s="400">
        <v>17702</v>
      </c>
      <c r="O28" s="400">
        <v>84992</v>
      </c>
      <c r="P28" s="400">
        <v>100607</v>
      </c>
      <c r="Q28" s="396" t="s">
        <v>292</v>
      </c>
      <c r="S28" s="27"/>
    </row>
    <row r="29" spans="1:19" ht="15" customHeight="1">
      <c r="A29" s="200" t="s">
        <v>295</v>
      </c>
      <c r="B29" s="210" t="s">
        <v>353</v>
      </c>
      <c r="C29" s="66" t="s">
        <v>56</v>
      </c>
      <c r="D29" s="400">
        <v>899105</v>
      </c>
      <c r="E29" s="400">
        <v>890986</v>
      </c>
      <c r="F29" s="400">
        <v>535847</v>
      </c>
      <c r="G29" s="400">
        <v>355139</v>
      </c>
      <c r="H29" s="400">
        <v>416810</v>
      </c>
      <c r="I29" s="400">
        <v>275448</v>
      </c>
      <c r="J29" s="400">
        <v>141362</v>
      </c>
      <c r="K29" s="400">
        <v>219966</v>
      </c>
      <c r="L29" s="400">
        <v>254210</v>
      </c>
      <c r="M29" s="400">
        <v>15554</v>
      </c>
      <c r="N29" s="400">
        <v>24879</v>
      </c>
      <c r="O29" s="400">
        <v>105829</v>
      </c>
      <c r="P29" s="400">
        <v>107947</v>
      </c>
      <c r="Q29" s="396" t="s">
        <v>295</v>
      </c>
    </row>
    <row r="30" spans="1:19" ht="15" customHeight="1">
      <c r="A30" s="200" t="s">
        <v>296</v>
      </c>
      <c r="B30" s="210" t="s">
        <v>353</v>
      </c>
      <c r="C30" s="66" t="s">
        <v>61</v>
      </c>
      <c r="D30" s="400">
        <v>1086606</v>
      </c>
      <c r="E30" s="400">
        <v>1076210</v>
      </c>
      <c r="F30" s="400">
        <v>627418</v>
      </c>
      <c r="G30" s="400">
        <v>448792</v>
      </c>
      <c r="H30" s="400">
        <v>517634</v>
      </c>
      <c r="I30" s="400">
        <v>337986</v>
      </c>
      <c r="J30" s="400">
        <v>179648</v>
      </c>
      <c r="K30" s="400">
        <v>248106</v>
      </c>
      <c r="L30" s="400">
        <v>310471</v>
      </c>
      <c r="M30" s="400">
        <v>13416</v>
      </c>
      <c r="N30" s="400">
        <v>27911</v>
      </c>
      <c r="O30" s="400">
        <v>141359</v>
      </c>
      <c r="P30" s="400">
        <v>127786</v>
      </c>
      <c r="Q30" s="396" t="s">
        <v>296</v>
      </c>
    </row>
    <row r="31" spans="1:19" ht="15" customHeight="1">
      <c r="A31" s="200" t="s">
        <v>297</v>
      </c>
      <c r="B31" s="210" t="s">
        <v>353</v>
      </c>
      <c r="C31" s="66" t="s">
        <v>62</v>
      </c>
      <c r="D31" s="400">
        <v>1201155</v>
      </c>
      <c r="E31" s="400">
        <v>1191726</v>
      </c>
      <c r="F31" s="400">
        <v>688059</v>
      </c>
      <c r="G31" s="400">
        <v>503667</v>
      </c>
      <c r="H31" s="400">
        <v>520683</v>
      </c>
      <c r="I31" s="400">
        <v>317388</v>
      </c>
      <c r="J31" s="400">
        <v>203294</v>
      </c>
      <c r="K31" s="400">
        <v>319766</v>
      </c>
      <c r="L31" s="400">
        <v>351278</v>
      </c>
      <c r="M31" s="400">
        <v>12824</v>
      </c>
      <c r="N31" s="400">
        <v>38081</v>
      </c>
      <c r="O31" s="400">
        <v>152779</v>
      </c>
      <c r="P31" s="400">
        <v>147594</v>
      </c>
      <c r="Q31" s="396" t="s">
        <v>297</v>
      </c>
    </row>
    <row r="32" spans="1:19" ht="15" customHeight="1">
      <c r="A32" s="200" t="s">
        <v>919</v>
      </c>
      <c r="B32" s="210" t="s">
        <v>353</v>
      </c>
      <c r="C32" s="66" t="s">
        <v>699</v>
      </c>
      <c r="D32" s="400">
        <v>1243075</v>
      </c>
      <c r="E32" s="400">
        <v>1232663</v>
      </c>
      <c r="F32" s="400">
        <v>685076</v>
      </c>
      <c r="G32" s="400">
        <v>547587</v>
      </c>
      <c r="H32" s="400">
        <v>548094</v>
      </c>
      <c r="I32" s="400">
        <v>341528</v>
      </c>
      <c r="J32" s="400">
        <v>206565</v>
      </c>
      <c r="K32" s="400">
        <v>299282</v>
      </c>
      <c r="L32" s="400">
        <v>385287</v>
      </c>
      <c r="M32" s="400">
        <v>13167</v>
      </c>
      <c r="N32" s="400">
        <v>31098</v>
      </c>
      <c r="O32" s="400">
        <v>170610</v>
      </c>
      <c r="P32" s="400">
        <v>170412</v>
      </c>
      <c r="Q32" s="396" t="s">
        <v>919</v>
      </c>
    </row>
    <row r="33" spans="1:19" ht="15" customHeight="1">
      <c r="A33" s="200" t="s">
        <v>920</v>
      </c>
      <c r="B33" s="210" t="s">
        <v>353</v>
      </c>
      <c r="C33" s="66" t="s">
        <v>700</v>
      </c>
      <c r="D33" s="400">
        <v>1173083</v>
      </c>
      <c r="E33" s="400">
        <v>1163104</v>
      </c>
      <c r="F33" s="400">
        <v>634877</v>
      </c>
      <c r="G33" s="400">
        <v>528226</v>
      </c>
      <c r="H33" s="400">
        <v>530556</v>
      </c>
      <c r="I33" s="400">
        <v>337974</v>
      </c>
      <c r="J33" s="400">
        <v>192582</v>
      </c>
      <c r="K33" s="400">
        <v>252556</v>
      </c>
      <c r="L33" s="400">
        <v>379992</v>
      </c>
      <c r="M33" s="400">
        <v>12138</v>
      </c>
      <c r="N33" s="400">
        <v>32210</v>
      </c>
      <c r="O33" s="400">
        <v>184136</v>
      </c>
      <c r="P33" s="400">
        <v>151508</v>
      </c>
      <c r="Q33" s="396" t="s">
        <v>920</v>
      </c>
    </row>
    <row r="34" spans="1:19" ht="15" customHeight="1">
      <c r="A34" s="200" t="s">
        <v>921</v>
      </c>
      <c r="B34" s="210" t="s">
        <v>353</v>
      </c>
      <c r="C34" s="66" t="s">
        <v>701</v>
      </c>
      <c r="D34" s="400">
        <v>1371431</v>
      </c>
      <c r="E34" s="400">
        <v>1359763</v>
      </c>
      <c r="F34" s="400">
        <v>758019</v>
      </c>
      <c r="G34" s="400">
        <v>601744</v>
      </c>
      <c r="H34" s="400">
        <v>591600</v>
      </c>
      <c r="I34" s="400">
        <v>369856</v>
      </c>
      <c r="J34" s="400">
        <v>221744</v>
      </c>
      <c r="K34" s="400">
        <v>325769</v>
      </c>
      <c r="L34" s="400">
        <v>442394</v>
      </c>
      <c r="M34" s="400">
        <v>24323</v>
      </c>
      <c r="N34" s="400">
        <v>38070</v>
      </c>
      <c r="O34" s="400">
        <v>193836</v>
      </c>
      <c r="P34" s="400">
        <v>186164</v>
      </c>
      <c r="Q34" s="396" t="s">
        <v>921</v>
      </c>
    </row>
    <row r="35" spans="1:19" ht="15" customHeight="1">
      <c r="A35" s="200" t="s">
        <v>922</v>
      </c>
      <c r="B35" s="210" t="s">
        <v>353</v>
      </c>
      <c r="C35" s="66" t="s">
        <v>217</v>
      </c>
      <c r="D35" s="400">
        <v>1233678</v>
      </c>
      <c r="E35" s="400">
        <v>1222012</v>
      </c>
      <c r="F35" s="400">
        <v>694959</v>
      </c>
      <c r="G35" s="400">
        <v>527053</v>
      </c>
      <c r="H35" s="400">
        <v>544622</v>
      </c>
      <c r="I35" s="400">
        <v>351357</v>
      </c>
      <c r="J35" s="400">
        <v>193265</v>
      </c>
      <c r="K35" s="400">
        <v>280001</v>
      </c>
      <c r="L35" s="400">
        <v>397389</v>
      </c>
      <c r="M35" s="400">
        <v>20933</v>
      </c>
      <c r="N35" s="400">
        <v>42668</v>
      </c>
      <c r="O35" s="400">
        <v>184296</v>
      </c>
      <c r="P35" s="400">
        <v>149492</v>
      </c>
      <c r="Q35" s="396" t="s">
        <v>922</v>
      </c>
    </row>
    <row r="36" spans="1:19" ht="15" customHeight="1">
      <c r="A36" s="200" t="s">
        <v>923</v>
      </c>
      <c r="B36" s="210" t="s">
        <v>353</v>
      </c>
      <c r="C36" s="66" t="s">
        <v>195</v>
      </c>
      <c r="D36" s="400">
        <v>1298534</v>
      </c>
      <c r="E36" s="400">
        <v>1287233</v>
      </c>
      <c r="F36" s="400">
        <v>700742</v>
      </c>
      <c r="G36" s="400">
        <v>586492</v>
      </c>
      <c r="H36" s="400">
        <v>593878</v>
      </c>
      <c r="I36" s="400">
        <v>373083</v>
      </c>
      <c r="J36" s="400">
        <v>220795</v>
      </c>
      <c r="K36" s="400">
        <v>278666</v>
      </c>
      <c r="L36" s="400">
        <v>414689</v>
      </c>
      <c r="M36" s="400">
        <v>13812</v>
      </c>
      <c r="N36" s="400">
        <v>35181</v>
      </c>
      <c r="O36" s="400">
        <v>203331</v>
      </c>
      <c r="P36" s="400">
        <v>162366</v>
      </c>
      <c r="Q36" s="396" t="s">
        <v>923</v>
      </c>
    </row>
    <row r="37" spans="1:19" ht="15" customHeight="1">
      <c r="A37" s="200" t="s">
        <v>924</v>
      </c>
      <c r="B37" s="210" t="s">
        <v>353</v>
      </c>
      <c r="C37" s="66" t="s">
        <v>196</v>
      </c>
      <c r="D37" s="400">
        <v>1340002</v>
      </c>
      <c r="E37" s="400">
        <v>1327372</v>
      </c>
      <c r="F37" s="400">
        <v>723655</v>
      </c>
      <c r="G37" s="400">
        <v>603717</v>
      </c>
      <c r="H37" s="400">
        <v>589858</v>
      </c>
      <c r="I37" s="400">
        <v>364584</v>
      </c>
      <c r="J37" s="400">
        <v>225274</v>
      </c>
      <c r="K37" s="400">
        <v>308088</v>
      </c>
      <c r="L37" s="400">
        <v>429426</v>
      </c>
      <c r="M37" s="400">
        <v>12650</v>
      </c>
      <c r="N37" s="400">
        <v>38334</v>
      </c>
      <c r="O37" s="400">
        <v>204081</v>
      </c>
      <c r="P37" s="400">
        <v>174362</v>
      </c>
      <c r="Q37" s="396" t="s">
        <v>924</v>
      </c>
    </row>
    <row r="38" spans="1:19" ht="15" customHeight="1">
      <c r="A38" s="200" t="s">
        <v>925</v>
      </c>
      <c r="B38" s="210" t="s">
        <v>353</v>
      </c>
      <c r="C38" s="66" t="s">
        <v>197</v>
      </c>
      <c r="D38" s="400">
        <v>1369593</v>
      </c>
      <c r="E38" s="400">
        <v>1360389</v>
      </c>
      <c r="F38" s="400">
        <v>708385</v>
      </c>
      <c r="G38" s="400">
        <v>652004</v>
      </c>
      <c r="H38" s="400">
        <v>608353</v>
      </c>
      <c r="I38" s="400">
        <v>369326</v>
      </c>
      <c r="J38" s="400">
        <v>239027</v>
      </c>
      <c r="K38" s="400">
        <v>281396</v>
      </c>
      <c r="L38" s="400">
        <v>470640</v>
      </c>
      <c r="M38" s="400">
        <v>20055</v>
      </c>
      <c r="N38" s="400">
        <v>37607</v>
      </c>
      <c r="O38" s="400">
        <v>213708</v>
      </c>
      <c r="P38" s="400">
        <v>199269</v>
      </c>
      <c r="Q38" s="396" t="s">
        <v>925</v>
      </c>
    </row>
    <row r="39" spans="1:19" ht="15" customHeight="1">
      <c r="A39" s="200" t="s">
        <v>926</v>
      </c>
      <c r="B39" s="210" t="s">
        <v>353</v>
      </c>
      <c r="C39" s="66" t="s">
        <v>665</v>
      </c>
      <c r="D39" s="400">
        <v>1343232</v>
      </c>
      <c r="E39" s="400">
        <v>1333683</v>
      </c>
      <c r="F39" s="400">
        <v>733523</v>
      </c>
      <c r="G39" s="400">
        <v>600159</v>
      </c>
      <c r="H39" s="400">
        <v>603598</v>
      </c>
      <c r="I39" s="400">
        <v>379821</v>
      </c>
      <c r="J39" s="400">
        <v>223777</v>
      </c>
      <c r="K39" s="400">
        <v>278392</v>
      </c>
      <c r="L39" s="400">
        <v>451693</v>
      </c>
      <c r="M39" s="400">
        <v>28375</v>
      </c>
      <c r="N39" s="400">
        <v>46936</v>
      </c>
      <c r="O39" s="400">
        <v>166453</v>
      </c>
      <c r="P39" s="400">
        <v>209929</v>
      </c>
      <c r="Q39" s="396" t="s">
        <v>926</v>
      </c>
    </row>
    <row r="40" spans="1:19" ht="21.95" customHeight="1">
      <c r="A40" s="200" t="s">
        <v>927</v>
      </c>
      <c r="B40" s="210"/>
      <c r="C40" s="66" t="s">
        <v>352</v>
      </c>
      <c r="D40" s="400">
        <v>14290377</v>
      </c>
      <c r="E40" s="400">
        <v>14168860</v>
      </c>
      <c r="F40" s="400">
        <v>7921279</v>
      </c>
      <c r="G40" s="400">
        <v>6247580</v>
      </c>
      <c r="H40" s="400">
        <v>6401408</v>
      </c>
      <c r="I40" s="400">
        <v>4046672</v>
      </c>
      <c r="J40" s="400">
        <v>2354735</v>
      </c>
      <c r="K40" s="400">
        <v>3267614</v>
      </c>
      <c r="L40" s="400">
        <v>4499839</v>
      </c>
      <c r="M40" s="400">
        <v>196317</v>
      </c>
      <c r="N40" s="400">
        <v>410677</v>
      </c>
      <c r="O40" s="400">
        <v>2005410</v>
      </c>
      <c r="P40" s="400">
        <v>1887436</v>
      </c>
      <c r="Q40" s="396" t="s">
        <v>927</v>
      </c>
    </row>
    <row r="41" spans="1:19" ht="24.95" customHeight="1">
      <c r="A41" s="199" t="s">
        <v>565</v>
      </c>
      <c r="B41" s="200"/>
      <c r="C41" s="200"/>
      <c r="D41" s="402"/>
      <c r="E41" s="402"/>
      <c r="F41" s="402"/>
      <c r="G41" s="402"/>
      <c r="H41" s="402"/>
      <c r="I41" s="402"/>
      <c r="J41" s="402"/>
      <c r="K41" s="403" t="s">
        <v>565</v>
      </c>
      <c r="M41" s="402"/>
      <c r="N41" s="402"/>
      <c r="O41" s="402"/>
      <c r="P41" s="402"/>
      <c r="Q41" s="199"/>
    </row>
    <row r="42" spans="1:19" ht="21.95" customHeight="1">
      <c r="A42" s="200">
        <v>27</v>
      </c>
      <c r="B42" s="210">
        <v>2019</v>
      </c>
      <c r="C42" s="66" t="s">
        <v>843</v>
      </c>
      <c r="D42" s="400">
        <v>186747</v>
      </c>
      <c r="E42" s="400">
        <v>179280</v>
      </c>
      <c r="F42" s="400">
        <v>102149</v>
      </c>
      <c r="G42" s="400">
        <v>77131</v>
      </c>
      <c r="H42" s="400">
        <v>64489</v>
      </c>
      <c r="I42" s="400">
        <v>46834</v>
      </c>
      <c r="J42" s="400">
        <v>17654</v>
      </c>
      <c r="K42" s="400">
        <v>38333</v>
      </c>
      <c r="L42" s="400">
        <v>76458</v>
      </c>
      <c r="M42" s="400">
        <v>1771</v>
      </c>
      <c r="N42" s="400">
        <v>15210</v>
      </c>
      <c r="O42" s="400">
        <v>37127</v>
      </c>
      <c r="P42" s="400">
        <v>22350</v>
      </c>
      <c r="Q42" s="396" t="s">
        <v>657</v>
      </c>
      <c r="S42" s="27"/>
    </row>
    <row r="43" spans="1:19" ht="15" customHeight="1">
      <c r="A43" s="200">
        <v>28</v>
      </c>
      <c r="B43" s="210" t="s">
        <v>353</v>
      </c>
      <c r="C43" s="66" t="s">
        <v>56</v>
      </c>
      <c r="D43" s="400">
        <v>235501</v>
      </c>
      <c r="E43" s="400">
        <v>228224</v>
      </c>
      <c r="F43" s="400">
        <v>136092</v>
      </c>
      <c r="G43" s="400">
        <v>92132</v>
      </c>
      <c r="H43" s="400">
        <v>86400</v>
      </c>
      <c r="I43" s="400">
        <v>61532</v>
      </c>
      <c r="J43" s="400">
        <v>24868</v>
      </c>
      <c r="K43" s="400">
        <v>54521</v>
      </c>
      <c r="L43" s="400">
        <v>87304</v>
      </c>
      <c r="M43" s="400">
        <v>2336</v>
      </c>
      <c r="N43" s="400">
        <v>17704</v>
      </c>
      <c r="O43" s="400">
        <v>37632</v>
      </c>
      <c r="P43" s="400">
        <v>29632</v>
      </c>
      <c r="Q43" s="396" t="s">
        <v>658</v>
      </c>
    </row>
    <row r="44" spans="1:19" ht="15" customHeight="1">
      <c r="A44" s="200">
        <v>29</v>
      </c>
      <c r="B44" s="210" t="s">
        <v>353</v>
      </c>
      <c r="C44" s="66" t="s">
        <v>61</v>
      </c>
      <c r="D44" s="400">
        <v>282676</v>
      </c>
      <c r="E44" s="400">
        <v>275857</v>
      </c>
      <c r="F44" s="400">
        <v>144934</v>
      </c>
      <c r="G44" s="400">
        <v>130923</v>
      </c>
      <c r="H44" s="400">
        <v>107282</v>
      </c>
      <c r="I44" s="400">
        <v>69645</v>
      </c>
      <c r="J44" s="400">
        <v>37636</v>
      </c>
      <c r="K44" s="400">
        <v>52999</v>
      </c>
      <c r="L44" s="400">
        <v>115577</v>
      </c>
      <c r="M44" s="400">
        <v>1732</v>
      </c>
      <c r="N44" s="400">
        <v>20558</v>
      </c>
      <c r="O44" s="400">
        <v>54473</v>
      </c>
      <c r="P44" s="400">
        <v>38814</v>
      </c>
      <c r="Q44" s="396" t="s">
        <v>659</v>
      </c>
    </row>
    <row r="45" spans="1:19" ht="15" customHeight="1">
      <c r="A45" s="200">
        <v>30</v>
      </c>
      <c r="B45" s="210" t="s">
        <v>353</v>
      </c>
      <c r="C45" s="66" t="s">
        <v>62</v>
      </c>
      <c r="D45" s="400">
        <v>350677</v>
      </c>
      <c r="E45" s="400">
        <v>340435</v>
      </c>
      <c r="F45" s="400">
        <v>174600</v>
      </c>
      <c r="G45" s="400">
        <v>165834</v>
      </c>
      <c r="H45" s="400">
        <v>121285</v>
      </c>
      <c r="I45" s="400">
        <v>78395</v>
      </c>
      <c r="J45" s="400">
        <v>42890</v>
      </c>
      <c r="K45" s="400">
        <v>68328</v>
      </c>
      <c r="L45" s="400">
        <v>150822</v>
      </c>
      <c r="M45" s="400">
        <v>2943</v>
      </c>
      <c r="N45" s="400">
        <v>24935</v>
      </c>
      <c r="O45" s="400">
        <v>76654</v>
      </c>
      <c r="P45" s="400">
        <v>46290</v>
      </c>
      <c r="Q45" s="396" t="s">
        <v>660</v>
      </c>
    </row>
    <row r="46" spans="1:19" ht="15" customHeight="1">
      <c r="A46" s="200">
        <v>31</v>
      </c>
      <c r="B46" s="210" t="s">
        <v>353</v>
      </c>
      <c r="C46" s="66" t="s">
        <v>699</v>
      </c>
      <c r="D46" s="400">
        <v>373495</v>
      </c>
      <c r="E46" s="400">
        <v>358453</v>
      </c>
      <c r="F46" s="400">
        <v>176371</v>
      </c>
      <c r="G46" s="400">
        <v>182082</v>
      </c>
      <c r="H46" s="400">
        <v>124875</v>
      </c>
      <c r="I46" s="400">
        <v>80954</v>
      </c>
      <c r="J46" s="400">
        <v>43921</v>
      </c>
      <c r="K46" s="400">
        <v>66846</v>
      </c>
      <c r="L46" s="400">
        <v>166732</v>
      </c>
      <c r="M46" s="400">
        <v>3580</v>
      </c>
      <c r="N46" s="400">
        <v>24991</v>
      </c>
      <c r="O46" s="400">
        <v>88907</v>
      </c>
      <c r="P46" s="400">
        <v>49255</v>
      </c>
      <c r="Q46" s="396" t="s">
        <v>732</v>
      </c>
    </row>
    <row r="47" spans="1:19" ht="15" customHeight="1">
      <c r="A47" s="200">
        <v>32</v>
      </c>
      <c r="B47" s="210" t="s">
        <v>353</v>
      </c>
      <c r="C47" s="66" t="s">
        <v>700</v>
      </c>
      <c r="D47" s="400">
        <v>360794</v>
      </c>
      <c r="E47" s="400">
        <v>347752</v>
      </c>
      <c r="F47" s="400">
        <v>172516</v>
      </c>
      <c r="G47" s="400">
        <v>175236</v>
      </c>
      <c r="H47" s="400">
        <v>133113</v>
      </c>
      <c r="I47" s="400">
        <v>87517</v>
      </c>
      <c r="J47" s="400">
        <v>45597</v>
      </c>
      <c r="K47" s="400">
        <v>58007</v>
      </c>
      <c r="L47" s="400">
        <v>156632</v>
      </c>
      <c r="M47" s="400">
        <v>3808</v>
      </c>
      <c r="N47" s="400">
        <v>23185</v>
      </c>
      <c r="O47" s="400">
        <v>83286</v>
      </c>
      <c r="P47" s="400">
        <v>46353</v>
      </c>
      <c r="Q47" s="396" t="s">
        <v>733</v>
      </c>
    </row>
    <row r="48" spans="1:19" ht="15" customHeight="1">
      <c r="A48" s="200">
        <v>33</v>
      </c>
      <c r="B48" s="210" t="s">
        <v>353</v>
      </c>
      <c r="C48" s="66" t="s">
        <v>701</v>
      </c>
      <c r="D48" s="400">
        <v>403944</v>
      </c>
      <c r="E48" s="400">
        <v>390058</v>
      </c>
      <c r="F48" s="400">
        <v>177582</v>
      </c>
      <c r="G48" s="400">
        <v>212477</v>
      </c>
      <c r="H48" s="400">
        <v>132248</v>
      </c>
      <c r="I48" s="400">
        <v>82043</v>
      </c>
      <c r="J48" s="400">
        <v>50205</v>
      </c>
      <c r="K48" s="400">
        <v>58223</v>
      </c>
      <c r="L48" s="400">
        <v>199588</v>
      </c>
      <c r="M48" s="400">
        <v>3777</v>
      </c>
      <c r="N48" s="400">
        <v>33538</v>
      </c>
      <c r="O48" s="400">
        <v>105254</v>
      </c>
      <c r="P48" s="400">
        <v>57018</v>
      </c>
      <c r="Q48" s="396" t="s">
        <v>720</v>
      </c>
    </row>
    <row r="49" spans="1:19" ht="15" customHeight="1">
      <c r="A49" s="200">
        <v>34</v>
      </c>
      <c r="B49" s="210" t="s">
        <v>353</v>
      </c>
      <c r="C49" s="66" t="s">
        <v>217</v>
      </c>
      <c r="D49" s="400">
        <v>385725</v>
      </c>
      <c r="E49" s="400">
        <v>373449</v>
      </c>
      <c r="F49" s="400">
        <v>178680</v>
      </c>
      <c r="G49" s="400">
        <v>194769</v>
      </c>
      <c r="H49" s="400">
        <v>129953</v>
      </c>
      <c r="I49" s="400">
        <v>83225</v>
      </c>
      <c r="J49" s="400">
        <v>46729</v>
      </c>
      <c r="K49" s="400">
        <v>64418</v>
      </c>
      <c r="L49" s="400">
        <v>179077</v>
      </c>
      <c r="M49" s="400">
        <v>2537</v>
      </c>
      <c r="N49" s="400">
        <v>28500</v>
      </c>
      <c r="O49" s="400">
        <v>97300</v>
      </c>
      <c r="P49" s="400">
        <v>50740</v>
      </c>
      <c r="Q49" s="396" t="s">
        <v>721</v>
      </c>
    </row>
    <row r="50" spans="1:19" ht="15" customHeight="1">
      <c r="A50" s="200">
        <v>35</v>
      </c>
      <c r="B50" s="210" t="s">
        <v>353</v>
      </c>
      <c r="C50" s="66" t="s">
        <v>195</v>
      </c>
      <c r="D50" s="400">
        <v>398963</v>
      </c>
      <c r="E50" s="400">
        <v>382715</v>
      </c>
      <c r="F50" s="400">
        <v>180725</v>
      </c>
      <c r="G50" s="400">
        <v>201989</v>
      </c>
      <c r="H50" s="400">
        <v>138574</v>
      </c>
      <c r="I50" s="400">
        <v>88833</v>
      </c>
      <c r="J50" s="400">
        <v>49742</v>
      </c>
      <c r="K50" s="400">
        <v>61596</v>
      </c>
      <c r="L50" s="400">
        <v>182544</v>
      </c>
      <c r="M50" s="400">
        <v>2379</v>
      </c>
      <c r="N50" s="400">
        <v>27919</v>
      </c>
      <c r="O50" s="400">
        <v>99736</v>
      </c>
      <c r="P50" s="400">
        <v>52512</v>
      </c>
      <c r="Q50" s="396" t="s">
        <v>264</v>
      </c>
    </row>
    <row r="51" spans="1:19" ht="15" customHeight="1">
      <c r="A51" s="200">
        <v>36</v>
      </c>
      <c r="B51" s="210" t="s">
        <v>353</v>
      </c>
      <c r="C51" s="66" t="s">
        <v>196</v>
      </c>
      <c r="D51" s="400">
        <v>406817</v>
      </c>
      <c r="E51" s="400">
        <v>389388</v>
      </c>
      <c r="F51" s="400">
        <v>184384</v>
      </c>
      <c r="G51" s="400">
        <v>205004</v>
      </c>
      <c r="H51" s="400">
        <v>123975</v>
      </c>
      <c r="I51" s="400">
        <v>80780</v>
      </c>
      <c r="J51" s="400">
        <v>43196</v>
      </c>
      <c r="K51" s="400">
        <v>69342</v>
      </c>
      <c r="L51" s="400">
        <v>196071</v>
      </c>
      <c r="M51" s="400">
        <v>4023</v>
      </c>
      <c r="N51" s="400">
        <v>30240</v>
      </c>
      <c r="O51" s="400">
        <v>102377</v>
      </c>
      <c r="P51" s="400">
        <v>59431</v>
      </c>
      <c r="Q51" s="396" t="s">
        <v>265</v>
      </c>
    </row>
    <row r="52" spans="1:19" ht="15" customHeight="1">
      <c r="A52" s="200">
        <v>37</v>
      </c>
      <c r="B52" s="210" t="s">
        <v>353</v>
      </c>
      <c r="C52" s="66" t="s">
        <v>197</v>
      </c>
      <c r="D52" s="400">
        <v>417736</v>
      </c>
      <c r="E52" s="400">
        <v>402386</v>
      </c>
      <c r="F52" s="400">
        <v>189650</v>
      </c>
      <c r="G52" s="400">
        <v>212736</v>
      </c>
      <c r="H52" s="400">
        <v>144969</v>
      </c>
      <c r="I52" s="400">
        <v>90801</v>
      </c>
      <c r="J52" s="400">
        <v>54169</v>
      </c>
      <c r="K52" s="400">
        <v>65101</v>
      </c>
      <c r="L52" s="400">
        <v>192316</v>
      </c>
      <c r="M52" s="400">
        <v>2681</v>
      </c>
      <c r="N52" s="400">
        <v>31068</v>
      </c>
      <c r="O52" s="400">
        <v>105773</v>
      </c>
      <c r="P52" s="400">
        <v>52795</v>
      </c>
      <c r="Q52" s="396" t="s">
        <v>266</v>
      </c>
    </row>
    <row r="53" spans="1:19" ht="15" customHeight="1">
      <c r="A53" s="200">
        <v>38</v>
      </c>
      <c r="B53" s="210" t="s">
        <v>353</v>
      </c>
      <c r="C53" s="66" t="s">
        <v>665</v>
      </c>
      <c r="D53" s="400">
        <v>416198</v>
      </c>
      <c r="E53" s="400">
        <v>400436</v>
      </c>
      <c r="F53" s="400">
        <v>194098</v>
      </c>
      <c r="G53" s="400">
        <v>206338</v>
      </c>
      <c r="H53" s="400">
        <v>129922</v>
      </c>
      <c r="I53" s="400">
        <v>92161</v>
      </c>
      <c r="J53" s="400">
        <v>37761</v>
      </c>
      <c r="K53" s="400">
        <v>72797</v>
      </c>
      <c r="L53" s="400">
        <v>197717</v>
      </c>
      <c r="M53" s="400">
        <v>3448</v>
      </c>
      <c r="N53" s="400">
        <v>25692</v>
      </c>
      <c r="O53" s="400">
        <v>108379</v>
      </c>
      <c r="P53" s="400">
        <v>60198</v>
      </c>
      <c r="Q53" s="396" t="s">
        <v>267</v>
      </c>
    </row>
    <row r="54" spans="1:19" ht="21.95" customHeight="1">
      <c r="A54" s="200">
        <v>39</v>
      </c>
      <c r="B54" s="210"/>
      <c r="C54" s="66" t="s">
        <v>352</v>
      </c>
      <c r="D54" s="400">
        <v>4219273</v>
      </c>
      <c r="E54" s="400">
        <v>4068433</v>
      </c>
      <c r="F54" s="400">
        <v>2011781</v>
      </c>
      <c r="G54" s="400">
        <v>2056651</v>
      </c>
      <c r="H54" s="400">
        <v>1437085</v>
      </c>
      <c r="I54" s="400">
        <v>942720</v>
      </c>
      <c r="J54" s="400">
        <v>494368</v>
      </c>
      <c r="K54" s="400">
        <v>730511</v>
      </c>
      <c r="L54" s="400">
        <v>1900838</v>
      </c>
      <c r="M54" s="400">
        <v>35015</v>
      </c>
      <c r="N54" s="400">
        <v>303540</v>
      </c>
      <c r="O54" s="400">
        <v>996898</v>
      </c>
      <c r="P54" s="400">
        <v>565388</v>
      </c>
      <c r="Q54" s="396" t="s">
        <v>268</v>
      </c>
    </row>
    <row r="55" spans="1:19" ht="24.95" customHeight="1">
      <c r="A55" s="199" t="s">
        <v>566</v>
      </c>
      <c r="B55" s="199"/>
      <c r="C55" s="199"/>
      <c r="D55" s="402"/>
      <c r="E55" s="402"/>
      <c r="F55" s="402"/>
      <c r="G55" s="402"/>
      <c r="H55" s="402"/>
      <c r="I55" s="402"/>
      <c r="J55" s="402"/>
      <c r="K55" s="403" t="s">
        <v>566</v>
      </c>
      <c r="M55" s="402"/>
      <c r="N55" s="402"/>
      <c r="O55" s="402"/>
      <c r="P55" s="402"/>
      <c r="Q55" s="199"/>
    </row>
    <row r="56" spans="1:19" ht="21.95" customHeight="1">
      <c r="A56" s="200" t="s">
        <v>269</v>
      </c>
      <c r="B56" s="210">
        <v>2019</v>
      </c>
      <c r="C56" s="66" t="s">
        <v>843</v>
      </c>
      <c r="D56" s="400">
        <v>55504</v>
      </c>
      <c r="E56" s="400">
        <v>55015</v>
      </c>
      <c r="F56" s="400">
        <v>34656</v>
      </c>
      <c r="G56" s="400">
        <v>20359</v>
      </c>
      <c r="H56" s="400">
        <v>20425</v>
      </c>
      <c r="I56" s="400">
        <v>15032</v>
      </c>
      <c r="J56" s="400">
        <v>5393</v>
      </c>
      <c r="K56" s="400">
        <v>8839</v>
      </c>
      <c r="L56" s="400">
        <v>25751</v>
      </c>
      <c r="M56" s="400">
        <v>468</v>
      </c>
      <c r="N56" s="400">
        <v>10317</v>
      </c>
      <c r="O56" s="400">
        <v>3754</v>
      </c>
      <c r="P56" s="400">
        <v>11212</v>
      </c>
      <c r="Q56" s="396" t="s">
        <v>269</v>
      </c>
      <c r="S56" s="27"/>
    </row>
    <row r="57" spans="1:19" ht="15" customHeight="1">
      <c r="A57" s="200" t="s">
        <v>1491</v>
      </c>
      <c r="B57" s="210" t="s">
        <v>353</v>
      </c>
      <c r="C57" s="66" t="s">
        <v>56</v>
      </c>
      <c r="D57" s="400">
        <v>54576</v>
      </c>
      <c r="E57" s="400">
        <v>53462</v>
      </c>
      <c r="F57" s="400">
        <v>30744</v>
      </c>
      <c r="G57" s="400">
        <v>22717</v>
      </c>
      <c r="H57" s="400">
        <v>19947</v>
      </c>
      <c r="I57" s="400">
        <v>15033</v>
      </c>
      <c r="J57" s="400">
        <v>4914</v>
      </c>
      <c r="K57" s="400">
        <v>11308</v>
      </c>
      <c r="L57" s="400">
        <v>22207</v>
      </c>
      <c r="M57" s="400">
        <v>563</v>
      </c>
      <c r="N57" s="400">
        <v>3840</v>
      </c>
      <c r="O57" s="400">
        <v>7306</v>
      </c>
      <c r="P57" s="400">
        <v>10498</v>
      </c>
      <c r="Q57" s="396" t="s">
        <v>1491</v>
      </c>
    </row>
    <row r="58" spans="1:19" ht="15" customHeight="1">
      <c r="A58" s="200" t="s">
        <v>1492</v>
      </c>
      <c r="B58" s="210" t="s">
        <v>353</v>
      </c>
      <c r="C58" s="66" t="s">
        <v>61</v>
      </c>
      <c r="D58" s="400">
        <v>70578</v>
      </c>
      <c r="E58" s="400">
        <v>68910</v>
      </c>
      <c r="F58" s="400">
        <v>34790</v>
      </c>
      <c r="G58" s="400">
        <v>34119</v>
      </c>
      <c r="H58" s="400">
        <v>26763</v>
      </c>
      <c r="I58" s="400">
        <v>16455</v>
      </c>
      <c r="J58" s="400">
        <v>10309</v>
      </c>
      <c r="K58" s="400">
        <v>15429</v>
      </c>
      <c r="L58" s="400">
        <v>26717</v>
      </c>
      <c r="M58" s="400">
        <v>351</v>
      </c>
      <c r="N58" s="400">
        <v>2556</v>
      </c>
      <c r="O58" s="400">
        <v>11780</v>
      </c>
      <c r="P58" s="400">
        <v>12031</v>
      </c>
      <c r="Q58" s="396" t="s">
        <v>1492</v>
      </c>
    </row>
    <row r="59" spans="1:19" ht="15" customHeight="1">
      <c r="A59" s="200" t="s">
        <v>1493</v>
      </c>
      <c r="B59" s="210" t="s">
        <v>353</v>
      </c>
      <c r="C59" s="66" t="s">
        <v>62</v>
      </c>
      <c r="D59" s="400">
        <v>78149</v>
      </c>
      <c r="E59" s="400">
        <v>76615</v>
      </c>
      <c r="F59" s="400">
        <v>36503</v>
      </c>
      <c r="G59" s="400">
        <v>40112</v>
      </c>
      <c r="H59" s="400">
        <v>24417</v>
      </c>
      <c r="I59" s="400">
        <v>16739</v>
      </c>
      <c r="J59" s="400">
        <v>7678</v>
      </c>
      <c r="K59" s="400">
        <v>14968</v>
      </c>
      <c r="L59" s="400">
        <v>37231</v>
      </c>
      <c r="M59" s="400">
        <v>295</v>
      </c>
      <c r="N59" s="400">
        <v>4501</v>
      </c>
      <c r="O59" s="400">
        <v>17225</v>
      </c>
      <c r="P59" s="400">
        <v>15210</v>
      </c>
      <c r="Q59" s="396" t="s">
        <v>1493</v>
      </c>
    </row>
    <row r="60" spans="1:19" ht="15" customHeight="1">
      <c r="A60" s="200" t="s">
        <v>1494</v>
      </c>
      <c r="B60" s="210" t="s">
        <v>353</v>
      </c>
      <c r="C60" s="66" t="s">
        <v>699</v>
      </c>
      <c r="D60" s="400">
        <v>87387</v>
      </c>
      <c r="E60" s="400">
        <v>86072</v>
      </c>
      <c r="F60" s="400">
        <v>42611</v>
      </c>
      <c r="G60" s="400">
        <v>43461</v>
      </c>
      <c r="H60" s="400">
        <v>29763</v>
      </c>
      <c r="I60" s="400">
        <v>19979</v>
      </c>
      <c r="J60" s="400">
        <v>9783</v>
      </c>
      <c r="K60" s="400">
        <v>18115</v>
      </c>
      <c r="L60" s="400">
        <v>38195</v>
      </c>
      <c r="M60" s="400">
        <v>1065</v>
      </c>
      <c r="N60" s="400">
        <v>3452</v>
      </c>
      <c r="O60" s="400">
        <v>16918</v>
      </c>
      <c r="P60" s="400">
        <v>16760</v>
      </c>
      <c r="Q60" s="396" t="s">
        <v>1494</v>
      </c>
    </row>
    <row r="61" spans="1:19" ht="15" customHeight="1">
      <c r="A61" s="200" t="s">
        <v>1495</v>
      </c>
      <c r="B61" s="210" t="s">
        <v>353</v>
      </c>
      <c r="C61" s="66" t="s">
        <v>700</v>
      </c>
      <c r="D61" s="400">
        <v>84012</v>
      </c>
      <c r="E61" s="400">
        <v>82606</v>
      </c>
      <c r="F61" s="400">
        <v>43786</v>
      </c>
      <c r="G61" s="400">
        <v>38820</v>
      </c>
      <c r="H61" s="400">
        <v>30925</v>
      </c>
      <c r="I61" s="400">
        <v>22409</v>
      </c>
      <c r="J61" s="400">
        <v>8516</v>
      </c>
      <c r="K61" s="400">
        <v>16827</v>
      </c>
      <c r="L61" s="400">
        <v>34855</v>
      </c>
      <c r="M61" s="400">
        <v>976</v>
      </c>
      <c r="N61" s="400">
        <v>3574</v>
      </c>
      <c r="O61" s="400">
        <v>14223</v>
      </c>
      <c r="P61" s="400">
        <v>16081</v>
      </c>
      <c r="Q61" s="396" t="s">
        <v>1495</v>
      </c>
    </row>
    <row r="62" spans="1:19" ht="15" customHeight="1">
      <c r="A62" s="200" t="s">
        <v>1496</v>
      </c>
      <c r="B62" s="210" t="s">
        <v>353</v>
      </c>
      <c r="C62" s="66" t="s">
        <v>701</v>
      </c>
      <c r="D62" s="400">
        <v>96807</v>
      </c>
      <c r="E62" s="400">
        <v>95334</v>
      </c>
      <c r="F62" s="400">
        <v>45199</v>
      </c>
      <c r="G62" s="400">
        <v>50135</v>
      </c>
      <c r="H62" s="400">
        <v>30603</v>
      </c>
      <c r="I62" s="400">
        <v>21765</v>
      </c>
      <c r="J62" s="400">
        <v>8838</v>
      </c>
      <c r="K62" s="400">
        <v>17367</v>
      </c>
      <c r="L62" s="400">
        <v>47364</v>
      </c>
      <c r="M62" s="400">
        <v>701</v>
      </c>
      <c r="N62" s="400">
        <v>5365</v>
      </c>
      <c r="O62" s="400">
        <v>24397</v>
      </c>
      <c r="P62" s="400">
        <v>16899</v>
      </c>
      <c r="Q62" s="396" t="s">
        <v>1496</v>
      </c>
    </row>
    <row r="63" spans="1:19" ht="15" customHeight="1">
      <c r="A63" s="200" t="s">
        <v>1497</v>
      </c>
      <c r="B63" s="210" t="s">
        <v>353</v>
      </c>
      <c r="C63" s="66" t="s">
        <v>217</v>
      </c>
      <c r="D63" s="400">
        <v>91082</v>
      </c>
      <c r="E63" s="400">
        <v>89675</v>
      </c>
      <c r="F63" s="400">
        <v>45687</v>
      </c>
      <c r="G63" s="400">
        <v>43987</v>
      </c>
      <c r="H63" s="400">
        <v>30850</v>
      </c>
      <c r="I63" s="400">
        <v>23100</v>
      </c>
      <c r="J63" s="400">
        <v>7750</v>
      </c>
      <c r="K63" s="400">
        <v>14400</v>
      </c>
      <c r="L63" s="400">
        <v>44425</v>
      </c>
      <c r="M63" s="400">
        <v>1107</v>
      </c>
      <c r="N63" s="400">
        <v>7080</v>
      </c>
      <c r="O63" s="400">
        <v>18451</v>
      </c>
      <c r="P63" s="400">
        <v>17787</v>
      </c>
      <c r="Q63" s="396" t="s">
        <v>1497</v>
      </c>
    </row>
    <row r="64" spans="1:19" ht="15" customHeight="1">
      <c r="A64" s="200" t="s">
        <v>1498</v>
      </c>
      <c r="B64" s="210" t="s">
        <v>353</v>
      </c>
      <c r="C64" s="66" t="s">
        <v>195</v>
      </c>
      <c r="D64" s="400">
        <v>90038</v>
      </c>
      <c r="E64" s="400">
        <v>87659</v>
      </c>
      <c r="F64" s="400">
        <v>41676</v>
      </c>
      <c r="G64" s="400">
        <v>45982</v>
      </c>
      <c r="H64" s="400">
        <v>27909</v>
      </c>
      <c r="I64" s="400">
        <v>21766</v>
      </c>
      <c r="J64" s="400">
        <v>6143</v>
      </c>
      <c r="K64" s="400">
        <v>14136</v>
      </c>
      <c r="L64" s="400">
        <v>45615</v>
      </c>
      <c r="M64" s="400">
        <v>1025</v>
      </c>
      <c r="N64" s="400">
        <v>4751</v>
      </c>
      <c r="O64" s="400">
        <v>21053</v>
      </c>
      <c r="P64" s="400">
        <v>18786</v>
      </c>
      <c r="Q64" s="396" t="s">
        <v>1498</v>
      </c>
    </row>
    <row r="65" spans="1:17" ht="15" customHeight="1">
      <c r="A65" s="200" t="s">
        <v>1499</v>
      </c>
      <c r="B65" s="210" t="s">
        <v>353</v>
      </c>
      <c r="C65" s="66" t="s">
        <v>196</v>
      </c>
      <c r="D65" s="400">
        <v>86082</v>
      </c>
      <c r="E65" s="400">
        <v>84710</v>
      </c>
      <c r="F65" s="400">
        <v>38917</v>
      </c>
      <c r="G65" s="400">
        <v>45793</v>
      </c>
      <c r="H65" s="400">
        <v>28328</v>
      </c>
      <c r="I65" s="400">
        <v>20250</v>
      </c>
      <c r="J65" s="400">
        <v>8078</v>
      </c>
      <c r="K65" s="400">
        <v>13099</v>
      </c>
      <c r="L65" s="400">
        <v>43283</v>
      </c>
      <c r="M65" s="400">
        <v>1565</v>
      </c>
      <c r="N65" s="400">
        <v>4004</v>
      </c>
      <c r="O65" s="400">
        <v>19609</v>
      </c>
      <c r="P65" s="400">
        <v>18106</v>
      </c>
      <c r="Q65" s="396" t="s">
        <v>1499</v>
      </c>
    </row>
    <row r="66" spans="1:17" ht="15" customHeight="1">
      <c r="A66" s="200" t="s">
        <v>1500</v>
      </c>
      <c r="B66" s="210" t="s">
        <v>353</v>
      </c>
      <c r="C66" s="66" t="s">
        <v>197</v>
      </c>
      <c r="D66" s="400">
        <v>91214</v>
      </c>
      <c r="E66" s="400">
        <v>89956</v>
      </c>
      <c r="F66" s="400">
        <v>41486</v>
      </c>
      <c r="G66" s="400">
        <v>48470</v>
      </c>
      <c r="H66" s="400">
        <v>32358</v>
      </c>
      <c r="I66" s="400">
        <v>23982</v>
      </c>
      <c r="J66" s="400">
        <v>8376</v>
      </c>
      <c r="K66" s="400">
        <v>13034</v>
      </c>
      <c r="L66" s="400">
        <v>44564</v>
      </c>
      <c r="M66" s="400">
        <v>416</v>
      </c>
      <c r="N66" s="400">
        <v>4054</v>
      </c>
      <c r="O66" s="400">
        <v>21482</v>
      </c>
      <c r="P66" s="400">
        <v>18612</v>
      </c>
      <c r="Q66" s="396" t="s">
        <v>1500</v>
      </c>
    </row>
    <row r="67" spans="1:17" ht="15" customHeight="1">
      <c r="A67" s="200" t="s">
        <v>1501</v>
      </c>
      <c r="B67" s="210" t="s">
        <v>353</v>
      </c>
      <c r="C67" s="66" t="s">
        <v>665</v>
      </c>
      <c r="D67" s="400">
        <v>81748</v>
      </c>
      <c r="E67" s="400">
        <v>80996</v>
      </c>
      <c r="F67" s="400">
        <v>40336</v>
      </c>
      <c r="G67" s="400">
        <v>40660</v>
      </c>
      <c r="H67" s="400">
        <v>29450</v>
      </c>
      <c r="I67" s="400">
        <v>21393</v>
      </c>
      <c r="J67" s="400">
        <v>8057</v>
      </c>
      <c r="K67" s="400">
        <v>14159</v>
      </c>
      <c r="L67" s="400">
        <v>37387</v>
      </c>
      <c r="M67" s="400">
        <v>945</v>
      </c>
      <c r="N67" s="400">
        <v>3839</v>
      </c>
      <c r="O67" s="400">
        <v>13749</v>
      </c>
      <c r="P67" s="400">
        <v>18853</v>
      </c>
      <c r="Q67" s="396" t="s">
        <v>1501</v>
      </c>
    </row>
    <row r="68" spans="1:17" ht="21.95" customHeight="1">
      <c r="A68" s="200" t="s">
        <v>1502</v>
      </c>
      <c r="B68" s="210"/>
      <c r="C68" s="66" t="s">
        <v>352</v>
      </c>
      <c r="D68" s="400">
        <v>967177</v>
      </c>
      <c r="E68" s="400">
        <v>951010</v>
      </c>
      <c r="F68" s="400">
        <v>476391</v>
      </c>
      <c r="G68" s="400">
        <v>474615</v>
      </c>
      <c r="H68" s="400">
        <v>331738</v>
      </c>
      <c r="I68" s="400">
        <v>237903</v>
      </c>
      <c r="J68" s="400">
        <v>93835</v>
      </c>
      <c r="K68" s="400">
        <v>171681</v>
      </c>
      <c r="L68" s="400">
        <v>447594</v>
      </c>
      <c r="M68" s="400">
        <v>9477</v>
      </c>
      <c r="N68" s="400">
        <v>57333</v>
      </c>
      <c r="O68" s="400">
        <v>189947</v>
      </c>
      <c r="P68" s="400">
        <v>190835</v>
      </c>
      <c r="Q68" s="396" t="s">
        <v>1502</v>
      </c>
    </row>
    <row r="69" spans="1:17" ht="15" customHeight="1">
      <c r="A69" s="210"/>
      <c r="B69" s="66"/>
      <c r="C69" s="66"/>
      <c r="D69" s="402"/>
      <c r="E69" s="402"/>
      <c r="F69" s="402"/>
      <c r="G69" s="402"/>
      <c r="H69" s="402"/>
      <c r="I69" s="402"/>
      <c r="J69" s="402"/>
      <c r="K69" s="402"/>
      <c r="L69" s="210"/>
      <c r="M69" s="402"/>
      <c r="N69" s="402"/>
      <c r="O69" s="402"/>
      <c r="P69" s="402"/>
      <c r="Q69" s="396"/>
    </row>
    <row r="70" spans="1:17" s="26" customFormat="1" ht="15.95" customHeight="1">
      <c r="A70" s="634" t="s">
        <v>1741</v>
      </c>
      <c r="B70" s="177"/>
      <c r="C70" s="177"/>
      <c r="D70" s="177"/>
      <c r="E70" s="177"/>
      <c r="F70" s="177"/>
      <c r="G70" s="177"/>
      <c r="H70" s="177"/>
      <c r="I70" s="177"/>
      <c r="J70" s="177"/>
      <c r="K70" s="634" t="s">
        <v>1741</v>
      </c>
      <c r="M70" s="634"/>
      <c r="N70" s="634"/>
      <c r="O70" s="634"/>
      <c r="P70" s="634"/>
      <c r="Q70" s="63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5" customWidth="1"/>
    <col min="2" max="2" width="5.42578125" style="635" customWidth="1"/>
    <col min="3" max="3" width="16.140625" style="635" customWidth="1"/>
    <col min="4" max="4" width="15.7109375" style="635" customWidth="1"/>
    <col min="5" max="10" width="15.5703125" style="635" customWidth="1"/>
    <col min="11" max="16" width="20.7109375" style="635" customWidth="1"/>
    <col min="17" max="17" width="6.7109375" style="635" customWidth="1"/>
    <col min="18" max="16384" width="11.42578125" style="635"/>
  </cols>
  <sheetData>
    <row r="1" spans="1:19" s="694" customFormat="1" ht="15" customHeight="1">
      <c r="A1" s="984" t="s">
        <v>1775</v>
      </c>
    </row>
    <row r="2" spans="1:19" ht="15" customHeight="1">
      <c r="A2" s="199" t="s">
        <v>736</v>
      </c>
      <c r="K2" s="199" t="s">
        <v>736</v>
      </c>
    </row>
    <row r="3" spans="1:19" ht="15" customHeight="1">
      <c r="A3" s="634" t="s">
        <v>6</v>
      </c>
      <c r="B3" s="634"/>
      <c r="C3" s="634"/>
      <c r="D3" s="634"/>
      <c r="E3" s="634"/>
      <c r="F3" s="634"/>
      <c r="G3" s="634"/>
      <c r="H3" s="634"/>
      <c r="I3" s="634"/>
      <c r="J3" s="634"/>
      <c r="K3" s="634" t="s">
        <v>6</v>
      </c>
      <c r="M3" s="634"/>
      <c r="N3" s="634"/>
      <c r="O3" s="634"/>
      <c r="P3" s="634"/>
      <c r="Q3" s="634"/>
    </row>
    <row r="4" spans="1:19" ht="15" customHeight="1">
      <c r="A4" s="634" t="s">
        <v>1503</v>
      </c>
      <c r="B4" s="634"/>
      <c r="C4" s="634"/>
      <c r="D4" s="634"/>
      <c r="E4" s="634"/>
      <c r="F4" s="634"/>
      <c r="G4" s="634"/>
      <c r="H4" s="634"/>
      <c r="I4" s="634"/>
      <c r="J4" s="634"/>
      <c r="K4" s="634" t="s">
        <v>1504</v>
      </c>
      <c r="M4" s="634"/>
      <c r="N4" s="634"/>
      <c r="O4" s="634"/>
      <c r="P4" s="634"/>
      <c r="Q4" s="634"/>
    </row>
    <row r="5" spans="1:19" ht="15" customHeight="1">
      <c r="A5" s="210" t="s">
        <v>1293</v>
      </c>
      <c r="B5" s="634"/>
      <c r="C5" s="634"/>
      <c r="D5" s="634"/>
      <c r="E5" s="634"/>
      <c r="F5" s="634"/>
      <c r="G5" s="634"/>
      <c r="H5" s="634"/>
      <c r="I5" s="634"/>
      <c r="J5" s="634"/>
      <c r="K5" s="210" t="s">
        <v>1293</v>
      </c>
      <c r="M5" s="634"/>
      <c r="N5" s="634"/>
      <c r="O5" s="634"/>
      <c r="P5" s="634"/>
      <c r="Q5" s="634"/>
    </row>
    <row r="6" spans="1:19" ht="15" customHeight="1">
      <c r="A6" s="634" t="s">
        <v>669</v>
      </c>
      <c r="B6" s="634"/>
      <c r="C6" s="634"/>
      <c r="D6" s="634"/>
      <c r="E6" s="634"/>
      <c r="F6" s="634"/>
      <c r="G6" s="634"/>
      <c r="H6" s="634"/>
      <c r="I6" s="634"/>
      <c r="J6" s="634"/>
      <c r="K6" s="634" t="s">
        <v>669</v>
      </c>
      <c r="M6" s="634"/>
      <c r="N6" s="634"/>
      <c r="O6" s="634"/>
      <c r="P6" s="634"/>
      <c r="Q6" s="634"/>
    </row>
    <row r="7" spans="1:19" ht="15" customHeight="1">
      <c r="A7" s="217" t="s">
        <v>1505</v>
      </c>
      <c r="B7" s="217"/>
      <c r="C7" s="217"/>
      <c r="D7" s="217"/>
      <c r="E7" s="217"/>
      <c r="F7" s="217"/>
      <c r="G7" s="217"/>
      <c r="H7" s="198"/>
      <c r="I7" s="198"/>
      <c r="J7" s="198"/>
      <c r="K7" s="217" t="s">
        <v>1505</v>
      </c>
      <c r="M7" s="217"/>
      <c r="N7" s="217"/>
      <c r="O7" s="217"/>
      <c r="P7" s="217"/>
      <c r="Q7" s="217"/>
    </row>
    <row r="8" spans="1:19" s="66" customFormat="1" ht="15.75" customHeight="1">
      <c r="A8" s="1086" t="s">
        <v>270</v>
      </c>
      <c r="B8" s="1095" t="s">
        <v>683</v>
      </c>
      <c r="C8" s="1086"/>
      <c r="D8" s="1188" t="s">
        <v>426</v>
      </c>
      <c r="E8" s="1180" t="s">
        <v>1506</v>
      </c>
      <c r="F8" s="1181"/>
      <c r="G8" s="1181"/>
      <c r="H8" s="1180" t="s">
        <v>684</v>
      </c>
      <c r="I8" s="1181"/>
      <c r="J8" s="1190"/>
      <c r="K8" s="1183" t="s">
        <v>40</v>
      </c>
      <c r="L8" s="1181" t="s">
        <v>440</v>
      </c>
      <c r="M8" s="1181"/>
      <c r="N8" s="1181"/>
      <c r="O8" s="1181"/>
      <c r="P8" s="1182"/>
      <c r="Q8" s="1095" t="s">
        <v>270</v>
      </c>
    </row>
    <row r="9" spans="1:19" s="66" customFormat="1" ht="15.75" customHeight="1">
      <c r="A9" s="1078"/>
      <c r="B9" s="1080"/>
      <c r="C9" s="1078"/>
      <c r="D9" s="1171"/>
      <c r="E9" s="1170" t="s">
        <v>546</v>
      </c>
      <c r="F9" s="201" t="s">
        <v>529</v>
      </c>
      <c r="G9" s="202"/>
      <c r="H9" s="1171" t="s">
        <v>662</v>
      </c>
      <c r="I9" s="1173" t="s">
        <v>326</v>
      </c>
      <c r="J9" s="1176" t="s">
        <v>998</v>
      </c>
      <c r="K9" s="1178"/>
      <c r="L9" s="1177" t="s">
        <v>662</v>
      </c>
      <c r="M9" s="1180" t="s">
        <v>625</v>
      </c>
      <c r="N9" s="1181"/>
      <c r="O9" s="1181"/>
      <c r="P9" s="1182"/>
      <c r="Q9" s="1080"/>
    </row>
    <row r="10" spans="1:19" s="66" customFormat="1" ht="15.75" customHeight="1">
      <c r="A10" s="1078"/>
      <c r="B10" s="1080"/>
      <c r="C10" s="1078"/>
      <c r="D10" s="1171"/>
      <c r="E10" s="1171"/>
      <c r="F10" s="1170" t="s">
        <v>326</v>
      </c>
      <c r="G10" s="1170" t="s">
        <v>998</v>
      </c>
      <c r="H10" s="1171"/>
      <c r="I10" s="1174"/>
      <c r="J10" s="1174"/>
      <c r="K10" s="1178"/>
      <c r="L10" s="1178"/>
      <c r="M10" s="1185" t="s">
        <v>779</v>
      </c>
      <c r="N10" s="1185" t="s">
        <v>763</v>
      </c>
      <c r="O10" s="1177" t="s">
        <v>874</v>
      </c>
      <c r="P10" s="1186" t="s">
        <v>764</v>
      </c>
      <c r="Q10" s="1080"/>
    </row>
    <row r="11" spans="1:19" s="66" customFormat="1" ht="15.75" customHeight="1">
      <c r="A11" s="1078"/>
      <c r="B11" s="1080"/>
      <c r="C11" s="1078"/>
      <c r="D11" s="1171"/>
      <c r="E11" s="1171"/>
      <c r="F11" s="1171"/>
      <c r="G11" s="1171"/>
      <c r="H11" s="1171"/>
      <c r="I11" s="1174"/>
      <c r="J11" s="1174"/>
      <c r="K11" s="1178"/>
      <c r="L11" s="1178"/>
      <c r="M11" s="1171"/>
      <c r="N11" s="1171"/>
      <c r="O11" s="1178"/>
      <c r="P11" s="1173"/>
      <c r="Q11" s="1080"/>
    </row>
    <row r="12" spans="1:19" s="66" customFormat="1" ht="15.75" customHeight="1">
      <c r="A12" s="1079"/>
      <c r="B12" s="1081"/>
      <c r="C12" s="1079"/>
      <c r="D12" s="1189"/>
      <c r="E12" s="1172"/>
      <c r="F12" s="1172"/>
      <c r="G12" s="1172"/>
      <c r="H12" s="1172"/>
      <c r="I12" s="1175"/>
      <c r="J12" s="1175"/>
      <c r="K12" s="1184"/>
      <c r="L12" s="1179"/>
      <c r="M12" s="1172"/>
      <c r="N12" s="1172"/>
      <c r="O12" s="1179"/>
      <c r="P12" s="1187"/>
      <c r="Q12" s="1081"/>
    </row>
    <row r="13" spans="1:19" ht="24.95" customHeight="1">
      <c r="A13" s="210" t="s">
        <v>567</v>
      </c>
      <c r="B13" s="636"/>
      <c r="C13" s="636"/>
      <c r="D13" s="636"/>
      <c r="E13" s="636"/>
      <c r="F13" s="636"/>
      <c r="G13" s="636"/>
      <c r="H13" s="636"/>
      <c r="I13" s="636"/>
      <c r="J13" s="636"/>
      <c r="K13" s="637" t="s">
        <v>567</v>
      </c>
      <c r="M13" s="637"/>
      <c r="N13" s="637"/>
      <c r="O13" s="637"/>
      <c r="P13" s="637"/>
      <c r="Q13" s="637"/>
    </row>
    <row r="14" spans="1:19" ht="21.95" customHeight="1">
      <c r="A14" s="200" t="s">
        <v>765</v>
      </c>
      <c r="B14" s="210">
        <v>2019</v>
      </c>
      <c r="C14" s="66" t="s">
        <v>843</v>
      </c>
      <c r="D14" s="400">
        <v>264764</v>
      </c>
      <c r="E14" s="400">
        <v>262440</v>
      </c>
      <c r="F14" s="400">
        <v>139486</v>
      </c>
      <c r="G14" s="400">
        <v>122954</v>
      </c>
      <c r="H14" s="400">
        <v>140878</v>
      </c>
      <c r="I14" s="400">
        <v>73958</v>
      </c>
      <c r="J14" s="400">
        <v>66920</v>
      </c>
      <c r="K14" s="400">
        <v>32092</v>
      </c>
      <c r="L14" s="400">
        <v>89470</v>
      </c>
      <c r="M14" s="400">
        <v>1454</v>
      </c>
      <c r="N14" s="400">
        <v>31982</v>
      </c>
      <c r="O14" s="400">
        <v>25220</v>
      </c>
      <c r="P14" s="400">
        <v>30814</v>
      </c>
      <c r="Q14" s="396" t="s">
        <v>765</v>
      </c>
      <c r="S14" s="27"/>
    </row>
    <row r="15" spans="1:19" ht="15" customHeight="1">
      <c r="A15" s="200" t="s">
        <v>911</v>
      </c>
      <c r="B15" s="210" t="s">
        <v>353</v>
      </c>
      <c r="C15" s="66" t="s">
        <v>56</v>
      </c>
      <c r="D15" s="400">
        <v>293024</v>
      </c>
      <c r="E15" s="400">
        <v>289788</v>
      </c>
      <c r="F15" s="400">
        <v>155386</v>
      </c>
      <c r="G15" s="400">
        <v>134402</v>
      </c>
      <c r="H15" s="400">
        <v>149699</v>
      </c>
      <c r="I15" s="400">
        <v>87030</v>
      </c>
      <c r="J15" s="400">
        <v>62669</v>
      </c>
      <c r="K15" s="400">
        <v>44402</v>
      </c>
      <c r="L15" s="400">
        <v>95687</v>
      </c>
      <c r="M15" s="400">
        <v>1566</v>
      </c>
      <c r="N15" s="400">
        <v>22388</v>
      </c>
      <c r="O15" s="400">
        <v>36339</v>
      </c>
      <c r="P15" s="400">
        <v>35395</v>
      </c>
      <c r="Q15" s="396" t="s">
        <v>911</v>
      </c>
    </row>
    <row r="16" spans="1:19" ht="15" customHeight="1">
      <c r="A16" s="200" t="s">
        <v>912</v>
      </c>
      <c r="B16" s="210" t="s">
        <v>353</v>
      </c>
      <c r="C16" s="66" t="s">
        <v>61</v>
      </c>
      <c r="D16" s="400">
        <v>437519</v>
      </c>
      <c r="E16" s="400">
        <v>434052</v>
      </c>
      <c r="F16" s="400">
        <v>219680</v>
      </c>
      <c r="G16" s="400">
        <v>214372</v>
      </c>
      <c r="H16" s="400">
        <v>226522</v>
      </c>
      <c r="I16" s="400">
        <v>136996</v>
      </c>
      <c r="J16" s="400">
        <v>89526</v>
      </c>
      <c r="K16" s="400">
        <v>54865</v>
      </c>
      <c r="L16" s="400">
        <v>152665</v>
      </c>
      <c r="M16" s="400">
        <v>2011</v>
      </c>
      <c r="N16" s="400">
        <v>25808</v>
      </c>
      <c r="O16" s="400">
        <v>64619</v>
      </c>
      <c r="P16" s="400">
        <v>60227</v>
      </c>
      <c r="Q16" s="396" t="s">
        <v>912</v>
      </c>
    </row>
    <row r="17" spans="1:19" ht="15" customHeight="1">
      <c r="A17" s="200" t="s">
        <v>913</v>
      </c>
      <c r="B17" s="210" t="s">
        <v>353</v>
      </c>
      <c r="C17" s="66" t="s">
        <v>62</v>
      </c>
      <c r="D17" s="400">
        <v>462770</v>
      </c>
      <c r="E17" s="400">
        <v>459291</v>
      </c>
      <c r="F17" s="400">
        <v>196979</v>
      </c>
      <c r="G17" s="400">
        <v>262312</v>
      </c>
      <c r="H17" s="400">
        <v>207911</v>
      </c>
      <c r="I17" s="400">
        <v>103970</v>
      </c>
      <c r="J17" s="400">
        <v>103941</v>
      </c>
      <c r="K17" s="400">
        <v>56830</v>
      </c>
      <c r="L17" s="400">
        <v>194550</v>
      </c>
      <c r="M17" s="400">
        <v>2495</v>
      </c>
      <c r="N17" s="400">
        <v>33683</v>
      </c>
      <c r="O17" s="400">
        <v>89960</v>
      </c>
      <c r="P17" s="400">
        <v>68411</v>
      </c>
      <c r="Q17" s="396" t="s">
        <v>913</v>
      </c>
    </row>
    <row r="18" spans="1:19" ht="15" customHeight="1">
      <c r="A18" s="200" t="s">
        <v>914</v>
      </c>
      <c r="B18" s="210" t="s">
        <v>353</v>
      </c>
      <c r="C18" s="66" t="s">
        <v>699</v>
      </c>
      <c r="D18" s="400">
        <v>531533</v>
      </c>
      <c r="E18" s="400">
        <v>527888</v>
      </c>
      <c r="F18" s="400">
        <v>238568</v>
      </c>
      <c r="G18" s="400">
        <v>289320</v>
      </c>
      <c r="H18" s="400">
        <v>235289</v>
      </c>
      <c r="I18" s="400">
        <v>125059</v>
      </c>
      <c r="J18" s="400">
        <v>110230</v>
      </c>
      <c r="K18" s="400">
        <v>72641</v>
      </c>
      <c r="L18" s="400">
        <v>219958</v>
      </c>
      <c r="M18" s="400">
        <v>2382</v>
      </c>
      <c r="N18" s="400">
        <v>38486</v>
      </c>
      <c r="O18" s="400">
        <v>103012</v>
      </c>
      <c r="P18" s="400">
        <v>76078</v>
      </c>
      <c r="Q18" s="396" t="s">
        <v>914</v>
      </c>
    </row>
    <row r="19" spans="1:19" ht="15" customHeight="1">
      <c r="A19" s="200" t="s">
        <v>915</v>
      </c>
      <c r="B19" s="210" t="s">
        <v>353</v>
      </c>
      <c r="C19" s="66" t="s">
        <v>700</v>
      </c>
      <c r="D19" s="400">
        <v>538809</v>
      </c>
      <c r="E19" s="400">
        <v>533836</v>
      </c>
      <c r="F19" s="400">
        <v>233567</v>
      </c>
      <c r="G19" s="400">
        <v>300269</v>
      </c>
      <c r="H19" s="400">
        <v>247718</v>
      </c>
      <c r="I19" s="400">
        <v>134289</v>
      </c>
      <c r="J19" s="400">
        <v>113429</v>
      </c>
      <c r="K19" s="400">
        <v>61555</v>
      </c>
      <c r="L19" s="400">
        <v>224563</v>
      </c>
      <c r="M19" s="400">
        <v>3066</v>
      </c>
      <c r="N19" s="400">
        <v>34657</v>
      </c>
      <c r="O19" s="400">
        <v>107478</v>
      </c>
      <c r="P19" s="400">
        <v>79362</v>
      </c>
      <c r="Q19" s="396" t="s">
        <v>915</v>
      </c>
    </row>
    <row r="20" spans="1:19" ht="15" customHeight="1">
      <c r="A20" s="200" t="s">
        <v>916</v>
      </c>
      <c r="B20" s="210" t="s">
        <v>353</v>
      </c>
      <c r="C20" s="66" t="s">
        <v>701</v>
      </c>
      <c r="D20" s="400">
        <v>561246</v>
      </c>
      <c r="E20" s="400">
        <v>556799</v>
      </c>
      <c r="F20" s="400">
        <v>234229</v>
      </c>
      <c r="G20" s="400">
        <v>322570</v>
      </c>
      <c r="H20" s="400">
        <v>269145</v>
      </c>
      <c r="I20" s="400">
        <v>134285</v>
      </c>
      <c r="J20" s="400">
        <v>134860</v>
      </c>
      <c r="K20" s="400">
        <v>59920</v>
      </c>
      <c r="L20" s="400">
        <v>227733</v>
      </c>
      <c r="M20" s="400">
        <v>3153</v>
      </c>
      <c r="N20" s="400">
        <v>36871</v>
      </c>
      <c r="O20" s="400">
        <v>117998</v>
      </c>
      <c r="P20" s="400">
        <v>69711</v>
      </c>
      <c r="Q20" s="396" t="s">
        <v>916</v>
      </c>
    </row>
    <row r="21" spans="1:19" ht="15" customHeight="1">
      <c r="A21" s="200" t="s">
        <v>917</v>
      </c>
      <c r="B21" s="210" t="s">
        <v>353</v>
      </c>
      <c r="C21" s="66" t="s">
        <v>217</v>
      </c>
      <c r="D21" s="400">
        <v>576769</v>
      </c>
      <c r="E21" s="400">
        <v>573406</v>
      </c>
      <c r="F21" s="400">
        <v>247080</v>
      </c>
      <c r="G21" s="400">
        <v>326325</v>
      </c>
      <c r="H21" s="400">
        <v>261522</v>
      </c>
      <c r="I21" s="400">
        <v>137196</v>
      </c>
      <c r="J21" s="400">
        <v>124327</v>
      </c>
      <c r="K21" s="400">
        <v>61264</v>
      </c>
      <c r="L21" s="400">
        <v>250619</v>
      </c>
      <c r="M21" s="400">
        <v>3470</v>
      </c>
      <c r="N21" s="400">
        <v>45150</v>
      </c>
      <c r="O21" s="400">
        <v>123028</v>
      </c>
      <c r="P21" s="400">
        <v>78971</v>
      </c>
      <c r="Q21" s="396" t="s">
        <v>917</v>
      </c>
    </row>
    <row r="22" spans="1:19" ht="15" customHeight="1">
      <c r="A22" s="200" t="s">
        <v>918</v>
      </c>
      <c r="B22" s="210" t="s">
        <v>353</v>
      </c>
      <c r="C22" s="66" t="s">
        <v>195</v>
      </c>
      <c r="D22" s="400">
        <v>594565</v>
      </c>
      <c r="E22" s="400">
        <v>590839</v>
      </c>
      <c r="F22" s="400">
        <v>253206</v>
      </c>
      <c r="G22" s="400">
        <v>337633</v>
      </c>
      <c r="H22" s="400">
        <v>283511</v>
      </c>
      <c r="I22" s="400">
        <v>148671</v>
      </c>
      <c r="J22" s="400">
        <v>134840</v>
      </c>
      <c r="K22" s="400">
        <v>62562</v>
      </c>
      <c r="L22" s="400">
        <v>244766</v>
      </c>
      <c r="M22" s="400">
        <v>3371</v>
      </c>
      <c r="N22" s="400">
        <v>38601</v>
      </c>
      <c r="O22" s="400">
        <v>125978</v>
      </c>
      <c r="P22" s="400">
        <v>76816</v>
      </c>
      <c r="Q22" s="396" t="s">
        <v>918</v>
      </c>
    </row>
    <row r="23" spans="1:19" ht="15" customHeight="1">
      <c r="A23" s="200" t="s">
        <v>477</v>
      </c>
      <c r="B23" s="210" t="s">
        <v>353</v>
      </c>
      <c r="C23" s="66" t="s">
        <v>196</v>
      </c>
      <c r="D23" s="400">
        <v>587265</v>
      </c>
      <c r="E23" s="400">
        <v>583159</v>
      </c>
      <c r="F23" s="400">
        <v>260508</v>
      </c>
      <c r="G23" s="400">
        <v>322651</v>
      </c>
      <c r="H23" s="400">
        <v>281627</v>
      </c>
      <c r="I23" s="400">
        <v>148400</v>
      </c>
      <c r="J23" s="400">
        <v>133227</v>
      </c>
      <c r="K23" s="400">
        <v>65236</v>
      </c>
      <c r="L23" s="400">
        <v>236296</v>
      </c>
      <c r="M23" s="400">
        <v>3125</v>
      </c>
      <c r="N23" s="400">
        <v>43747</v>
      </c>
      <c r="O23" s="400">
        <v>112325</v>
      </c>
      <c r="P23" s="400">
        <v>77100</v>
      </c>
      <c r="Q23" s="396" t="s">
        <v>477</v>
      </c>
    </row>
    <row r="24" spans="1:19" ht="15" customHeight="1">
      <c r="A24" s="200" t="s">
        <v>478</v>
      </c>
      <c r="B24" s="210" t="s">
        <v>353</v>
      </c>
      <c r="C24" s="66" t="s">
        <v>197</v>
      </c>
      <c r="D24" s="400">
        <v>625769</v>
      </c>
      <c r="E24" s="400">
        <v>621179</v>
      </c>
      <c r="F24" s="400">
        <v>248117</v>
      </c>
      <c r="G24" s="400">
        <v>373063</v>
      </c>
      <c r="H24" s="400">
        <v>301040</v>
      </c>
      <c r="I24" s="400">
        <v>146696</v>
      </c>
      <c r="J24" s="400">
        <v>154344</v>
      </c>
      <c r="K24" s="400">
        <v>63697</v>
      </c>
      <c r="L24" s="400">
        <v>256442</v>
      </c>
      <c r="M24" s="400">
        <v>2675</v>
      </c>
      <c r="N24" s="400">
        <v>35049</v>
      </c>
      <c r="O24" s="400">
        <v>133915</v>
      </c>
      <c r="P24" s="400">
        <v>84803</v>
      </c>
      <c r="Q24" s="396" t="s">
        <v>478</v>
      </c>
    </row>
    <row r="25" spans="1:19" ht="15" customHeight="1">
      <c r="A25" s="200" t="s">
        <v>479</v>
      </c>
      <c r="B25" s="210" t="s">
        <v>353</v>
      </c>
      <c r="C25" s="66" t="s">
        <v>665</v>
      </c>
      <c r="D25" s="400">
        <v>563277</v>
      </c>
      <c r="E25" s="400">
        <v>557952</v>
      </c>
      <c r="F25" s="400">
        <v>247842</v>
      </c>
      <c r="G25" s="400">
        <v>310110</v>
      </c>
      <c r="H25" s="400">
        <v>284745</v>
      </c>
      <c r="I25" s="400">
        <v>137819</v>
      </c>
      <c r="J25" s="400">
        <v>146926</v>
      </c>
      <c r="K25" s="400">
        <v>60694</v>
      </c>
      <c r="L25" s="400">
        <v>212513</v>
      </c>
      <c r="M25" s="400">
        <v>3294</v>
      </c>
      <c r="N25" s="400">
        <v>46034</v>
      </c>
      <c r="O25" s="400">
        <v>79442</v>
      </c>
      <c r="P25" s="400">
        <v>83743</v>
      </c>
      <c r="Q25" s="396" t="s">
        <v>479</v>
      </c>
    </row>
    <row r="26" spans="1:19" ht="21.95" customHeight="1">
      <c r="A26" s="200" t="s">
        <v>452</v>
      </c>
      <c r="B26" s="210"/>
      <c r="C26" s="66" t="s">
        <v>352</v>
      </c>
      <c r="D26" s="400">
        <v>6037310</v>
      </c>
      <c r="E26" s="400">
        <v>5990629</v>
      </c>
      <c r="F26" s="400">
        <v>2674648</v>
      </c>
      <c r="G26" s="400">
        <v>3315981</v>
      </c>
      <c r="H26" s="400">
        <v>2889607</v>
      </c>
      <c r="I26" s="400">
        <v>1514369</v>
      </c>
      <c r="J26" s="400">
        <v>1375239</v>
      </c>
      <c r="K26" s="400">
        <v>695758</v>
      </c>
      <c r="L26" s="400">
        <v>2405262</v>
      </c>
      <c r="M26" s="400">
        <v>32062</v>
      </c>
      <c r="N26" s="400">
        <v>432456</v>
      </c>
      <c r="O26" s="400">
        <v>1119314</v>
      </c>
      <c r="P26" s="400">
        <v>821431</v>
      </c>
      <c r="Q26" s="396" t="s">
        <v>452</v>
      </c>
    </row>
    <row r="27" spans="1:19" ht="24.95" customHeight="1">
      <c r="A27" s="199" t="s">
        <v>568</v>
      </c>
      <c r="B27" s="200"/>
      <c r="C27" s="200"/>
      <c r="D27" s="402"/>
      <c r="E27" s="402"/>
      <c r="F27" s="402"/>
      <c r="G27" s="402"/>
      <c r="H27" s="402"/>
      <c r="I27" s="402"/>
      <c r="J27" s="402"/>
      <c r="K27" s="403" t="s">
        <v>568</v>
      </c>
      <c r="M27" s="402"/>
      <c r="N27" s="402"/>
      <c r="O27" s="402"/>
      <c r="P27" s="402"/>
      <c r="Q27" s="199"/>
    </row>
    <row r="28" spans="1:19" ht="21.95" customHeight="1">
      <c r="A28" s="200" t="s">
        <v>292</v>
      </c>
      <c r="B28" s="210">
        <v>2019</v>
      </c>
      <c r="C28" s="66" t="s">
        <v>843</v>
      </c>
      <c r="D28" s="400">
        <v>102607</v>
      </c>
      <c r="E28" s="400">
        <v>101591</v>
      </c>
      <c r="F28" s="400">
        <v>48466</v>
      </c>
      <c r="G28" s="400">
        <v>53125</v>
      </c>
      <c r="H28" s="400">
        <v>54976</v>
      </c>
      <c r="I28" s="400">
        <v>23638</v>
      </c>
      <c r="J28" s="400">
        <v>31338</v>
      </c>
      <c r="K28" s="400">
        <v>19402</v>
      </c>
      <c r="L28" s="400">
        <v>27213</v>
      </c>
      <c r="M28" s="400">
        <v>918</v>
      </c>
      <c r="N28" s="400">
        <v>4508</v>
      </c>
      <c r="O28" s="400">
        <v>10757</v>
      </c>
      <c r="P28" s="400">
        <v>11030</v>
      </c>
      <c r="Q28" s="396" t="s">
        <v>292</v>
      </c>
      <c r="S28" s="27"/>
    </row>
    <row r="29" spans="1:19" ht="15" customHeight="1">
      <c r="A29" s="200" t="s">
        <v>295</v>
      </c>
      <c r="B29" s="210" t="s">
        <v>353</v>
      </c>
      <c r="C29" s="66" t="s">
        <v>56</v>
      </c>
      <c r="D29" s="400">
        <v>135668</v>
      </c>
      <c r="E29" s="400">
        <v>134357</v>
      </c>
      <c r="F29" s="400">
        <v>56697</v>
      </c>
      <c r="G29" s="400">
        <v>77661</v>
      </c>
      <c r="H29" s="400">
        <v>67536</v>
      </c>
      <c r="I29" s="400">
        <v>27548</v>
      </c>
      <c r="J29" s="400">
        <v>39989</v>
      </c>
      <c r="K29" s="400">
        <v>23298</v>
      </c>
      <c r="L29" s="400">
        <v>43523</v>
      </c>
      <c r="M29" s="400">
        <v>1096</v>
      </c>
      <c r="N29" s="400">
        <v>4755</v>
      </c>
      <c r="O29" s="400">
        <v>22997</v>
      </c>
      <c r="P29" s="400">
        <v>14675</v>
      </c>
      <c r="Q29" s="396" t="s">
        <v>295</v>
      </c>
    </row>
    <row r="30" spans="1:19" ht="15" customHeight="1">
      <c r="A30" s="200" t="s">
        <v>296</v>
      </c>
      <c r="B30" s="210" t="s">
        <v>353</v>
      </c>
      <c r="C30" s="66" t="s">
        <v>61</v>
      </c>
      <c r="D30" s="400">
        <v>197046</v>
      </c>
      <c r="E30" s="400">
        <v>195110</v>
      </c>
      <c r="F30" s="400">
        <v>75826</v>
      </c>
      <c r="G30" s="400">
        <v>119284</v>
      </c>
      <c r="H30" s="400">
        <v>97803</v>
      </c>
      <c r="I30" s="400">
        <v>36129</v>
      </c>
      <c r="J30" s="400">
        <v>61673</v>
      </c>
      <c r="K30" s="400">
        <v>30494</v>
      </c>
      <c r="L30" s="400">
        <v>66814</v>
      </c>
      <c r="M30" s="400">
        <v>1951</v>
      </c>
      <c r="N30" s="400">
        <v>7252</v>
      </c>
      <c r="O30" s="400">
        <v>36721</v>
      </c>
      <c r="P30" s="400">
        <v>20890</v>
      </c>
      <c r="Q30" s="396" t="s">
        <v>296</v>
      </c>
    </row>
    <row r="31" spans="1:19" ht="15" customHeight="1">
      <c r="A31" s="200" t="s">
        <v>297</v>
      </c>
      <c r="B31" s="210" t="s">
        <v>353</v>
      </c>
      <c r="C31" s="66" t="s">
        <v>62</v>
      </c>
      <c r="D31" s="400">
        <v>217109</v>
      </c>
      <c r="E31" s="400">
        <v>214906</v>
      </c>
      <c r="F31" s="400">
        <v>75821</v>
      </c>
      <c r="G31" s="400">
        <v>139085</v>
      </c>
      <c r="H31" s="400">
        <v>100200</v>
      </c>
      <c r="I31" s="400">
        <v>32963</v>
      </c>
      <c r="J31" s="400">
        <v>67237</v>
      </c>
      <c r="K31" s="400">
        <v>33995</v>
      </c>
      <c r="L31" s="400">
        <v>80710</v>
      </c>
      <c r="M31" s="400">
        <v>1575</v>
      </c>
      <c r="N31" s="400">
        <v>7287</v>
      </c>
      <c r="O31" s="400">
        <v>46989</v>
      </c>
      <c r="P31" s="400">
        <v>24859</v>
      </c>
      <c r="Q31" s="396" t="s">
        <v>297</v>
      </c>
    </row>
    <row r="32" spans="1:19" ht="15" customHeight="1">
      <c r="A32" s="200" t="s">
        <v>919</v>
      </c>
      <c r="B32" s="210" t="s">
        <v>353</v>
      </c>
      <c r="C32" s="66" t="s">
        <v>699</v>
      </c>
      <c r="D32" s="400">
        <v>236229</v>
      </c>
      <c r="E32" s="400">
        <v>233684</v>
      </c>
      <c r="F32" s="400">
        <v>75957</v>
      </c>
      <c r="G32" s="400">
        <v>157727</v>
      </c>
      <c r="H32" s="400">
        <v>112622</v>
      </c>
      <c r="I32" s="400">
        <v>34854</v>
      </c>
      <c r="J32" s="400">
        <v>77768</v>
      </c>
      <c r="K32" s="400">
        <v>30475</v>
      </c>
      <c r="L32" s="400">
        <v>90588</v>
      </c>
      <c r="M32" s="400">
        <v>2532</v>
      </c>
      <c r="N32" s="400">
        <v>8095</v>
      </c>
      <c r="O32" s="400">
        <v>52788</v>
      </c>
      <c r="P32" s="400">
        <v>27172</v>
      </c>
      <c r="Q32" s="396" t="s">
        <v>919</v>
      </c>
    </row>
    <row r="33" spans="1:19" ht="15" customHeight="1">
      <c r="A33" s="200" t="s">
        <v>920</v>
      </c>
      <c r="B33" s="210" t="s">
        <v>353</v>
      </c>
      <c r="C33" s="66" t="s">
        <v>700</v>
      </c>
      <c r="D33" s="400">
        <v>237106</v>
      </c>
      <c r="E33" s="400">
        <v>235145</v>
      </c>
      <c r="F33" s="400">
        <v>78990</v>
      </c>
      <c r="G33" s="400">
        <v>156156</v>
      </c>
      <c r="H33" s="400">
        <v>109757</v>
      </c>
      <c r="I33" s="400">
        <v>34722</v>
      </c>
      <c r="J33" s="400">
        <v>75035</v>
      </c>
      <c r="K33" s="400">
        <v>34504</v>
      </c>
      <c r="L33" s="400">
        <v>90885</v>
      </c>
      <c r="M33" s="400">
        <v>1614</v>
      </c>
      <c r="N33" s="400">
        <v>8150</v>
      </c>
      <c r="O33" s="400">
        <v>54759</v>
      </c>
      <c r="P33" s="400">
        <v>26362</v>
      </c>
      <c r="Q33" s="396" t="s">
        <v>920</v>
      </c>
    </row>
    <row r="34" spans="1:19" ht="15" customHeight="1">
      <c r="A34" s="200" t="s">
        <v>921</v>
      </c>
      <c r="B34" s="210" t="s">
        <v>353</v>
      </c>
      <c r="C34" s="66" t="s">
        <v>701</v>
      </c>
      <c r="D34" s="400">
        <v>252547</v>
      </c>
      <c r="E34" s="400">
        <v>250715</v>
      </c>
      <c r="F34" s="400">
        <v>81850</v>
      </c>
      <c r="G34" s="400">
        <v>168865</v>
      </c>
      <c r="H34" s="400">
        <v>120035</v>
      </c>
      <c r="I34" s="400">
        <v>37346</v>
      </c>
      <c r="J34" s="400">
        <v>82689</v>
      </c>
      <c r="K34" s="400">
        <v>33415</v>
      </c>
      <c r="L34" s="400">
        <v>97264</v>
      </c>
      <c r="M34" s="400">
        <v>1625</v>
      </c>
      <c r="N34" s="400">
        <v>9464</v>
      </c>
      <c r="O34" s="400">
        <v>55217</v>
      </c>
      <c r="P34" s="400">
        <v>30959</v>
      </c>
      <c r="Q34" s="396" t="s">
        <v>921</v>
      </c>
    </row>
    <row r="35" spans="1:19" ht="15" customHeight="1">
      <c r="A35" s="200" t="s">
        <v>922</v>
      </c>
      <c r="B35" s="210" t="s">
        <v>353</v>
      </c>
      <c r="C35" s="66" t="s">
        <v>217</v>
      </c>
      <c r="D35" s="400">
        <v>256141</v>
      </c>
      <c r="E35" s="400">
        <v>254055</v>
      </c>
      <c r="F35" s="400">
        <v>82801</v>
      </c>
      <c r="G35" s="400">
        <v>171254</v>
      </c>
      <c r="H35" s="400">
        <v>124382</v>
      </c>
      <c r="I35" s="400">
        <v>40786</v>
      </c>
      <c r="J35" s="400">
        <v>83596</v>
      </c>
      <c r="K35" s="400">
        <v>30971</v>
      </c>
      <c r="L35" s="400">
        <v>98702</v>
      </c>
      <c r="M35" s="400">
        <v>2051</v>
      </c>
      <c r="N35" s="400">
        <v>8994</v>
      </c>
      <c r="O35" s="400">
        <v>58003</v>
      </c>
      <c r="P35" s="400">
        <v>29655</v>
      </c>
      <c r="Q35" s="396" t="s">
        <v>922</v>
      </c>
    </row>
    <row r="36" spans="1:19" ht="15" customHeight="1">
      <c r="A36" s="200" t="s">
        <v>923</v>
      </c>
      <c r="B36" s="210" t="s">
        <v>353</v>
      </c>
      <c r="C36" s="66" t="s">
        <v>195</v>
      </c>
      <c r="D36" s="400">
        <v>268557</v>
      </c>
      <c r="E36" s="400">
        <v>266613</v>
      </c>
      <c r="F36" s="400">
        <v>84438</v>
      </c>
      <c r="G36" s="400">
        <v>182174</v>
      </c>
      <c r="H36" s="400">
        <v>125197</v>
      </c>
      <c r="I36" s="400">
        <v>38490</v>
      </c>
      <c r="J36" s="400">
        <v>86707</v>
      </c>
      <c r="K36" s="400">
        <v>34667</v>
      </c>
      <c r="L36" s="400">
        <v>106748</v>
      </c>
      <c r="M36" s="400">
        <v>1959</v>
      </c>
      <c r="N36" s="400">
        <v>9322</v>
      </c>
      <c r="O36" s="400">
        <v>64492</v>
      </c>
      <c r="P36" s="400">
        <v>30976</v>
      </c>
      <c r="Q36" s="396" t="s">
        <v>923</v>
      </c>
    </row>
    <row r="37" spans="1:19" ht="15" customHeight="1">
      <c r="A37" s="200" t="s">
        <v>924</v>
      </c>
      <c r="B37" s="210" t="s">
        <v>353</v>
      </c>
      <c r="C37" s="66" t="s">
        <v>196</v>
      </c>
      <c r="D37" s="400">
        <v>279002</v>
      </c>
      <c r="E37" s="400">
        <v>276802</v>
      </c>
      <c r="F37" s="400">
        <v>84264</v>
      </c>
      <c r="G37" s="400">
        <v>192538</v>
      </c>
      <c r="H37" s="400">
        <v>135626</v>
      </c>
      <c r="I37" s="400">
        <v>40998</v>
      </c>
      <c r="J37" s="400">
        <v>94628</v>
      </c>
      <c r="K37" s="400">
        <v>32826</v>
      </c>
      <c r="L37" s="400">
        <v>108350</v>
      </c>
      <c r="M37" s="400">
        <v>1695</v>
      </c>
      <c r="N37" s="400">
        <v>8745</v>
      </c>
      <c r="O37" s="400">
        <v>65989</v>
      </c>
      <c r="P37" s="400">
        <v>31922</v>
      </c>
      <c r="Q37" s="396" t="s">
        <v>924</v>
      </c>
    </row>
    <row r="38" spans="1:19" ht="15" customHeight="1">
      <c r="A38" s="200" t="s">
        <v>925</v>
      </c>
      <c r="B38" s="210" t="s">
        <v>353</v>
      </c>
      <c r="C38" s="66" t="s">
        <v>197</v>
      </c>
      <c r="D38" s="400">
        <v>324354</v>
      </c>
      <c r="E38" s="400">
        <v>322670</v>
      </c>
      <c r="F38" s="400">
        <v>120516</v>
      </c>
      <c r="G38" s="400">
        <v>202154</v>
      </c>
      <c r="H38" s="400">
        <v>140202</v>
      </c>
      <c r="I38" s="400">
        <v>43280</v>
      </c>
      <c r="J38" s="400">
        <v>96922</v>
      </c>
      <c r="K38" s="400">
        <v>64917</v>
      </c>
      <c r="L38" s="400">
        <v>117550</v>
      </c>
      <c r="M38" s="400">
        <v>1890</v>
      </c>
      <c r="N38" s="400">
        <v>10428</v>
      </c>
      <c r="O38" s="400">
        <v>60670</v>
      </c>
      <c r="P38" s="400">
        <v>44562</v>
      </c>
      <c r="Q38" s="396" t="s">
        <v>925</v>
      </c>
    </row>
    <row r="39" spans="1:19" ht="15" customHeight="1">
      <c r="A39" s="200" t="s">
        <v>926</v>
      </c>
      <c r="B39" s="210" t="s">
        <v>353</v>
      </c>
      <c r="C39" s="66" t="s">
        <v>665</v>
      </c>
      <c r="D39" s="400">
        <v>276722</v>
      </c>
      <c r="E39" s="400">
        <v>274828</v>
      </c>
      <c r="F39" s="400">
        <v>102289</v>
      </c>
      <c r="G39" s="400">
        <v>172539</v>
      </c>
      <c r="H39" s="400">
        <v>131740</v>
      </c>
      <c r="I39" s="400">
        <v>38228</v>
      </c>
      <c r="J39" s="400">
        <v>93513</v>
      </c>
      <c r="K39" s="400">
        <v>50619</v>
      </c>
      <c r="L39" s="400">
        <v>92469</v>
      </c>
      <c r="M39" s="400">
        <v>2632</v>
      </c>
      <c r="N39" s="400">
        <v>10811</v>
      </c>
      <c r="O39" s="400">
        <v>44024</v>
      </c>
      <c r="P39" s="400">
        <v>35003</v>
      </c>
      <c r="Q39" s="396" t="s">
        <v>926</v>
      </c>
    </row>
    <row r="40" spans="1:19" ht="21.95" customHeight="1">
      <c r="A40" s="200" t="s">
        <v>927</v>
      </c>
      <c r="B40" s="210"/>
      <c r="C40" s="66" t="s">
        <v>352</v>
      </c>
      <c r="D40" s="400">
        <v>2783088</v>
      </c>
      <c r="E40" s="400">
        <v>2760476</v>
      </c>
      <c r="F40" s="400">
        <v>967915</v>
      </c>
      <c r="G40" s="400">
        <v>1792562</v>
      </c>
      <c r="H40" s="400">
        <v>1320076</v>
      </c>
      <c r="I40" s="400">
        <v>428982</v>
      </c>
      <c r="J40" s="400">
        <v>891095</v>
      </c>
      <c r="K40" s="400">
        <v>419583</v>
      </c>
      <c r="L40" s="400">
        <v>1020816</v>
      </c>
      <c r="M40" s="400">
        <v>21538</v>
      </c>
      <c r="N40" s="400">
        <v>97811</v>
      </c>
      <c r="O40" s="400">
        <v>573406</v>
      </c>
      <c r="P40" s="400">
        <v>328065</v>
      </c>
      <c r="Q40" s="396" t="s">
        <v>927</v>
      </c>
    </row>
    <row r="41" spans="1:19" ht="24.95" customHeight="1">
      <c r="A41" s="199" t="s">
        <v>354</v>
      </c>
      <c r="B41" s="200"/>
      <c r="C41" s="200"/>
      <c r="D41" s="402"/>
      <c r="E41" s="402"/>
      <c r="F41" s="402"/>
      <c r="G41" s="402"/>
      <c r="H41" s="402"/>
      <c r="I41" s="402"/>
      <c r="J41" s="402"/>
      <c r="K41" s="403" t="s">
        <v>354</v>
      </c>
      <c r="M41" s="402"/>
      <c r="N41" s="402"/>
      <c r="O41" s="402"/>
      <c r="P41" s="402"/>
      <c r="Q41" s="199"/>
    </row>
    <row r="42" spans="1:19" ht="21.95" customHeight="1">
      <c r="A42" s="200">
        <v>27</v>
      </c>
      <c r="B42" s="210">
        <v>2019</v>
      </c>
      <c r="C42" s="66" t="s">
        <v>843</v>
      </c>
      <c r="D42" s="400">
        <v>121732</v>
      </c>
      <c r="E42" s="400">
        <v>120975</v>
      </c>
      <c r="F42" s="400">
        <v>76667</v>
      </c>
      <c r="G42" s="400">
        <v>44308</v>
      </c>
      <c r="H42" s="400">
        <v>33064</v>
      </c>
      <c r="I42" s="400">
        <v>18159</v>
      </c>
      <c r="J42" s="400">
        <v>14904</v>
      </c>
      <c r="K42" s="400">
        <v>51848</v>
      </c>
      <c r="L42" s="400">
        <v>36064</v>
      </c>
      <c r="M42" s="400">
        <v>921</v>
      </c>
      <c r="N42" s="400">
        <v>5739</v>
      </c>
      <c r="O42" s="400">
        <v>12148</v>
      </c>
      <c r="P42" s="400">
        <v>17256</v>
      </c>
      <c r="Q42" s="396" t="s">
        <v>657</v>
      </c>
      <c r="S42" s="27"/>
    </row>
    <row r="43" spans="1:19" ht="15" customHeight="1">
      <c r="A43" s="200">
        <v>28</v>
      </c>
      <c r="B43" s="210" t="s">
        <v>353</v>
      </c>
      <c r="C43" s="66" t="s">
        <v>56</v>
      </c>
      <c r="D43" s="400">
        <v>153404</v>
      </c>
      <c r="E43" s="400">
        <v>152330</v>
      </c>
      <c r="F43" s="400">
        <v>104999</v>
      </c>
      <c r="G43" s="400">
        <v>47331</v>
      </c>
      <c r="H43" s="400">
        <v>45861</v>
      </c>
      <c r="I43" s="400">
        <v>26947</v>
      </c>
      <c r="J43" s="400">
        <v>18913</v>
      </c>
      <c r="K43" s="400">
        <v>71624</v>
      </c>
      <c r="L43" s="400">
        <v>34845</v>
      </c>
      <c r="M43" s="400">
        <v>1026</v>
      </c>
      <c r="N43" s="400">
        <v>5402</v>
      </c>
      <c r="O43" s="400">
        <v>9871</v>
      </c>
      <c r="P43" s="400">
        <v>18547</v>
      </c>
      <c r="Q43" s="396" t="s">
        <v>658</v>
      </c>
    </row>
    <row r="44" spans="1:19" ht="15" customHeight="1">
      <c r="A44" s="200">
        <v>29</v>
      </c>
      <c r="B44" s="210" t="s">
        <v>353</v>
      </c>
      <c r="C44" s="66" t="s">
        <v>61</v>
      </c>
      <c r="D44" s="400">
        <v>211656</v>
      </c>
      <c r="E44" s="400">
        <v>210228</v>
      </c>
      <c r="F44" s="400">
        <v>138887</v>
      </c>
      <c r="G44" s="400">
        <v>71341</v>
      </c>
      <c r="H44" s="400">
        <v>60429</v>
      </c>
      <c r="I44" s="400">
        <v>32501</v>
      </c>
      <c r="J44" s="400">
        <v>27928</v>
      </c>
      <c r="K44" s="400">
        <v>98314</v>
      </c>
      <c r="L44" s="400">
        <v>51484</v>
      </c>
      <c r="M44" s="400">
        <v>1798</v>
      </c>
      <c r="N44" s="400">
        <v>6274</v>
      </c>
      <c r="O44" s="400">
        <v>16206</v>
      </c>
      <c r="P44" s="400">
        <v>27206</v>
      </c>
      <c r="Q44" s="396" t="s">
        <v>659</v>
      </c>
    </row>
    <row r="45" spans="1:19" ht="15" customHeight="1">
      <c r="A45" s="200">
        <v>30</v>
      </c>
      <c r="B45" s="210" t="s">
        <v>353</v>
      </c>
      <c r="C45" s="66" t="s">
        <v>62</v>
      </c>
      <c r="D45" s="400">
        <v>218962</v>
      </c>
      <c r="E45" s="400">
        <v>217522</v>
      </c>
      <c r="F45" s="400">
        <v>131582</v>
      </c>
      <c r="G45" s="400">
        <v>85940</v>
      </c>
      <c r="H45" s="400">
        <v>59811</v>
      </c>
      <c r="I45" s="400">
        <v>31865</v>
      </c>
      <c r="J45" s="400">
        <v>27946</v>
      </c>
      <c r="K45" s="400">
        <v>91844</v>
      </c>
      <c r="L45" s="400">
        <v>65867</v>
      </c>
      <c r="M45" s="400">
        <v>1721</v>
      </c>
      <c r="N45" s="400">
        <v>6152</v>
      </c>
      <c r="O45" s="400">
        <v>26318</v>
      </c>
      <c r="P45" s="400">
        <v>31675</v>
      </c>
      <c r="Q45" s="396" t="s">
        <v>660</v>
      </c>
    </row>
    <row r="46" spans="1:19" ht="15" customHeight="1">
      <c r="A46" s="200">
        <v>31</v>
      </c>
      <c r="B46" s="210" t="s">
        <v>353</v>
      </c>
      <c r="C46" s="66" t="s">
        <v>699</v>
      </c>
      <c r="D46" s="400">
        <v>237051</v>
      </c>
      <c r="E46" s="400">
        <v>235490</v>
      </c>
      <c r="F46" s="400">
        <v>138169</v>
      </c>
      <c r="G46" s="400">
        <v>97322</v>
      </c>
      <c r="H46" s="400">
        <v>68545</v>
      </c>
      <c r="I46" s="400">
        <v>39510</v>
      </c>
      <c r="J46" s="400">
        <v>29035</v>
      </c>
      <c r="K46" s="400">
        <v>87185</v>
      </c>
      <c r="L46" s="400">
        <v>79760</v>
      </c>
      <c r="M46" s="400">
        <v>3939</v>
      </c>
      <c r="N46" s="400">
        <v>7535</v>
      </c>
      <c r="O46" s="400">
        <v>26672</v>
      </c>
      <c r="P46" s="400">
        <v>41615</v>
      </c>
      <c r="Q46" s="396" t="s">
        <v>732</v>
      </c>
    </row>
    <row r="47" spans="1:19" ht="15" customHeight="1">
      <c r="A47" s="200">
        <v>32</v>
      </c>
      <c r="B47" s="210" t="s">
        <v>353</v>
      </c>
      <c r="C47" s="66" t="s">
        <v>700</v>
      </c>
      <c r="D47" s="400">
        <v>303650</v>
      </c>
      <c r="E47" s="400">
        <v>301963</v>
      </c>
      <c r="F47" s="400">
        <v>197245</v>
      </c>
      <c r="G47" s="400">
        <v>104718</v>
      </c>
      <c r="H47" s="400">
        <v>80663</v>
      </c>
      <c r="I47" s="400">
        <v>52740</v>
      </c>
      <c r="J47" s="400">
        <v>27924</v>
      </c>
      <c r="K47" s="400">
        <v>133704</v>
      </c>
      <c r="L47" s="400">
        <v>87596</v>
      </c>
      <c r="M47" s="400">
        <v>2623</v>
      </c>
      <c r="N47" s="400">
        <v>8179</v>
      </c>
      <c r="O47" s="400">
        <v>31595</v>
      </c>
      <c r="P47" s="400">
        <v>45200</v>
      </c>
      <c r="Q47" s="396" t="s">
        <v>733</v>
      </c>
    </row>
    <row r="48" spans="1:19" ht="15" customHeight="1">
      <c r="A48" s="200">
        <v>33</v>
      </c>
      <c r="B48" s="210" t="s">
        <v>353</v>
      </c>
      <c r="C48" s="66" t="s">
        <v>701</v>
      </c>
      <c r="D48" s="400">
        <v>261431</v>
      </c>
      <c r="E48" s="400">
        <v>259975</v>
      </c>
      <c r="F48" s="400">
        <v>151757</v>
      </c>
      <c r="G48" s="400">
        <v>108218</v>
      </c>
      <c r="H48" s="400">
        <v>66837</v>
      </c>
      <c r="I48" s="400">
        <v>38234</v>
      </c>
      <c r="J48" s="400">
        <v>28603</v>
      </c>
      <c r="K48" s="400">
        <v>100625</v>
      </c>
      <c r="L48" s="400">
        <v>92513</v>
      </c>
      <c r="M48" s="400">
        <v>7279</v>
      </c>
      <c r="N48" s="400">
        <v>5619</v>
      </c>
      <c r="O48" s="400">
        <v>36329</v>
      </c>
      <c r="P48" s="400">
        <v>43286</v>
      </c>
      <c r="Q48" s="396" t="s">
        <v>720</v>
      </c>
    </row>
    <row r="49" spans="1:19" ht="15" customHeight="1">
      <c r="A49" s="200">
        <v>34</v>
      </c>
      <c r="B49" s="210" t="s">
        <v>353</v>
      </c>
      <c r="C49" s="66" t="s">
        <v>217</v>
      </c>
      <c r="D49" s="400">
        <v>248963</v>
      </c>
      <c r="E49" s="400">
        <v>247780</v>
      </c>
      <c r="F49" s="400">
        <v>141187</v>
      </c>
      <c r="G49" s="400">
        <v>106593</v>
      </c>
      <c r="H49" s="400">
        <v>62413</v>
      </c>
      <c r="I49" s="400">
        <v>30722</v>
      </c>
      <c r="J49" s="400">
        <v>31690</v>
      </c>
      <c r="K49" s="400">
        <v>99963</v>
      </c>
      <c r="L49" s="400">
        <v>85404</v>
      </c>
      <c r="M49" s="400">
        <v>2036</v>
      </c>
      <c r="N49" s="400">
        <v>8465</v>
      </c>
      <c r="O49" s="400">
        <v>32581</v>
      </c>
      <c r="P49" s="400">
        <v>42321</v>
      </c>
      <c r="Q49" s="396" t="s">
        <v>721</v>
      </c>
    </row>
    <row r="50" spans="1:19" ht="15" customHeight="1">
      <c r="A50" s="200">
        <v>35</v>
      </c>
      <c r="B50" s="210" t="s">
        <v>353</v>
      </c>
      <c r="C50" s="66" t="s">
        <v>195</v>
      </c>
      <c r="D50" s="400">
        <v>271936</v>
      </c>
      <c r="E50" s="400">
        <v>270250</v>
      </c>
      <c r="F50" s="400">
        <v>146131</v>
      </c>
      <c r="G50" s="400">
        <v>124119</v>
      </c>
      <c r="H50" s="400">
        <v>69666</v>
      </c>
      <c r="I50" s="400">
        <v>30081</v>
      </c>
      <c r="J50" s="400">
        <v>39584</v>
      </c>
      <c r="K50" s="400">
        <v>104992</v>
      </c>
      <c r="L50" s="400">
        <v>95592</v>
      </c>
      <c r="M50" s="400">
        <v>3849</v>
      </c>
      <c r="N50" s="400">
        <v>7209</v>
      </c>
      <c r="O50" s="400">
        <v>38632</v>
      </c>
      <c r="P50" s="400">
        <v>45903</v>
      </c>
      <c r="Q50" s="396" t="s">
        <v>264</v>
      </c>
    </row>
    <row r="51" spans="1:19" ht="15" customHeight="1">
      <c r="A51" s="200">
        <v>36</v>
      </c>
      <c r="B51" s="210" t="s">
        <v>353</v>
      </c>
      <c r="C51" s="66" t="s">
        <v>196</v>
      </c>
      <c r="D51" s="400">
        <v>247280</v>
      </c>
      <c r="E51" s="400">
        <v>245967</v>
      </c>
      <c r="F51" s="400">
        <v>134886</v>
      </c>
      <c r="G51" s="400">
        <v>111081</v>
      </c>
      <c r="H51" s="400">
        <v>70226</v>
      </c>
      <c r="I51" s="400">
        <v>33732</v>
      </c>
      <c r="J51" s="400">
        <v>36494</v>
      </c>
      <c r="K51" s="400">
        <v>89027</v>
      </c>
      <c r="L51" s="400">
        <v>86714</v>
      </c>
      <c r="M51" s="400">
        <v>2978</v>
      </c>
      <c r="N51" s="400">
        <v>9149</v>
      </c>
      <c r="O51" s="400">
        <v>34939</v>
      </c>
      <c r="P51" s="400">
        <v>39649</v>
      </c>
      <c r="Q51" s="396" t="s">
        <v>265</v>
      </c>
    </row>
    <row r="52" spans="1:19" ht="15" customHeight="1">
      <c r="A52" s="200">
        <v>37</v>
      </c>
      <c r="B52" s="210" t="s">
        <v>353</v>
      </c>
      <c r="C52" s="66" t="s">
        <v>197</v>
      </c>
      <c r="D52" s="400">
        <v>274090</v>
      </c>
      <c r="E52" s="400">
        <v>272620</v>
      </c>
      <c r="F52" s="400">
        <v>151698</v>
      </c>
      <c r="G52" s="400">
        <v>120923</v>
      </c>
      <c r="H52" s="400">
        <v>90252</v>
      </c>
      <c r="I52" s="400">
        <v>48991</v>
      </c>
      <c r="J52" s="400">
        <v>41261</v>
      </c>
      <c r="K52" s="400">
        <v>92908</v>
      </c>
      <c r="L52" s="400">
        <v>89460</v>
      </c>
      <c r="M52" s="400">
        <v>3340</v>
      </c>
      <c r="N52" s="400">
        <v>6458</v>
      </c>
      <c r="O52" s="400">
        <v>31345</v>
      </c>
      <c r="P52" s="400">
        <v>48318</v>
      </c>
      <c r="Q52" s="396" t="s">
        <v>266</v>
      </c>
    </row>
    <row r="53" spans="1:19" ht="15" customHeight="1">
      <c r="A53" s="200">
        <v>38</v>
      </c>
      <c r="B53" s="210" t="s">
        <v>353</v>
      </c>
      <c r="C53" s="66" t="s">
        <v>665</v>
      </c>
      <c r="D53" s="400">
        <v>283932</v>
      </c>
      <c r="E53" s="400">
        <v>281810</v>
      </c>
      <c r="F53" s="400">
        <v>170677</v>
      </c>
      <c r="G53" s="400">
        <v>111133</v>
      </c>
      <c r="H53" s="400">
        <v>107054</v>
      </c>
      <c r="I53" s="400">
        <v>67352</v>
      </c>
      <c r="J53" s="400">
        <v>39702</v>
      </c>
      <c r="K53" s="400">
        <v>88954</v>
      </c>
      <c r="L53" s="400">
        <v>85802</v>
      </c>
      <c r="M53" s="400">
        <v>4231</v>
      </c>
      <c r="N53" s="400">
        <v>10141</v>
      </c>
      <c r="O53" s="400">
        <v>23610</v>
      </c>
      <c r="P53" s="400">
        <v>47821</v>
      </c>
      <c r="Q53" s="396" t="s">
        <v>267</v>
      </c>
    </row>
    <row r="54" spans="1:19" ht="21.95" customHeight="1">
      <c r="A54" s="200">
        <v>39</v>
      </c>
      <c r="B54" s="210"/>
      <c r="C54" s="66" t="s">
        <v>352</v>
      </c>
      <c r="D54" s="400">
        <v>2834087</v>
      </c>
      <c r="E54" s="400">
        <v>2816910</v>
      </c>
      <c r="F54" s="400">
        <v>1683885</v>
      </c>
      <c r="G54" s="400">
        <v>1133027</v>
      </c>
      <c r="H54" s="400">
        <v>814821</v>
      </c>
      <c r="I54" s="400">
        <v>450834</v>
      </c>
      <c r="J54" s="400">
        <v>363984</v>
      </c>
      <c r="K54" s="400">
        <v>1110988</v>
      </c>
      <c r="L54" s="400">
        <v>891101</v>
      </c>
      <c r="M54" s="400">
        <v>35741</v>
      </c>
      <c r="N54" s="400">
        <v>86322</v>
      </c>
      <c r="O54" s="400">
        <v>320246</v>
      </c>
      <c r="P54" s="400">
        <v>448797</v>
      </c>
      <c r="Q54" s="396" t="s">
        <v>268</v>
      </c>
    </row>
    <row r="55" spans="1:19" ht="24.95" customHeight="1">
      <c r="A55" s="199" t="s">
        <v>570</v>
      </c>
      <c r="B55" s="199"/>
      <c r="C55" s="199"/>
      <c r="D55" s="402"/>
      <c r="E55" s="402"/>
      <c r="F55" s="402"/>
      <c r="G55" s="402"/>
      <c r="H55" s="402"/>
      <c r="I55" s="402"/>
      <c r="J55" s="402"/>
      <c r="K55" s="403" t="s">
        <v>570</v>
      </c>
      <c r="M55" s="402"/>
      <c r="N55" s="402"/>
      <c r="O55" s="402"/>
      <c r="P55" s="402"/>
      <c r="Q55" s="199"/>
    </row>
    <row r="56" spans="1:19" ht="21.95" customHeight="1">
      <c r="A56" s="200" t="s">
        <v>269</v>
      </c>
      <c r="B56" s="210">
        <v>2019</v>
      </c>
      <c r="C56" s="66" t="s">
        <v>843</v>
      </c>
      <c r="D56" s="400">
        <v>96149</v>
      </c>
      <c r="E56" s="400">
        <v>94974</v>
      </c>
      <c r="F56" s="400">
        <v>53449</v>
      </c>
      <c r="G56" s="400">
        <v>41525</v>
      </c>
      <c r="H56" s="400">
        <v>36503</v>
      </c>
      <c r="I56" s="400">
        <v>20905</v>
      </c>
      <c r="J56" s="400">
        <v>15598</v>
      </c>
      <c r="K56" s="400">
        <v>14894</v>
      </c>
      <c r="L56" s="400">
        <v>43577</v>
      </c>
      <c r="M56" s="400">
        <v>2511</v>
      </c>
      <c r="N56" s="400">
        <v>15140</v>
      </c>
      <c r="O56" s="400">
        <v>10868</v>
      </c>
      <c r="P56" s="400">
        <v>15058</v>
      </c>
      <c r="Q56" s="396" t="s">
        <v>269</v>
      </c>
      <c r="S56" s="27"/>
    </row>
    <row r="57" spans="1:19" ht="15" customHeight="1">
      <c r="A57" s="200" t="s">
        <v>1491</v>
      </c>
      <c r="B57" s="210" t="s">
        <v>353</v>
      </c>
      <c r="C57" s="66" t="s">
        <v>56</v>
      </c>
      <c r="D57" s="400">
        <v>118899</v>
      </c>
      <c r="E57" s="400">
        <v>117732</v>
      </c>
      <c r="F57" s="400">
        <v>67591</v>
      </c>
      <c r="G57" s="400">
        <v>50141</v>
      </c>
      <c r="H57" s="400">
        <v>48423</v>
      </c>
      <c r="I57" s="400">
        <v>32201</v>
      </c>
      <c r="J57" s="400">
        <v>16222</v>
      </c>
      <c r="K57" s="400">
        <v>15079</v>
      </c>
      <c r="L57" s="400">
        <v>54231</v>
      </c>
      <c r="M57" s="400">
        <v>3108</v>
      </c>
      <c r="N57" s="400">
        <v>17203</v>
      </c>
      <c r="O57" s="400">
        <v>13262</v>
      </c>
      <c r="P57" s="400">
        <v>20657</v>
      </c>
      <c r="Q57" s="396" t="s">
        <v>1491</v>
      </c>
    </row>
    <row r="58" spans="1:19" ht="15" customHeight="1">
      <c r="A58" s="200" t="s">
        <v>1492</v>
      </c>
      <c r="B58" s="210" t="s">
        <v>353</v>
      </c>
      <c r="C58" s="66" t="s">
        <v>61</v>
      </c>
      <c r="D58" s="400">
        <v>181378</v>
      </c>
      <c r="E58" s="400">
        <v>179700</v>
      </c>
      <c r="F58" s="400">
        <v>96526</v>
      </c>
      <c r="G58" s="400">
        <v>83174</v>
      </c>
      <c r="H58" s="400">
        <v>70999</v>
      </c>
      <c r="I58" s="400">
        <v>43280</v>
      </c>
      <c r="J58" s="400">
        <v>27719</v>
      </c>
      <c r="K58" s="400">
        <v>26584</v>
      </c>
      <c r="L58" s="400">
        <v>82117</v>
      </c>
      <c r="M58" s="400">
        <v>3596</v>
      </c>
      <c r="N58" s="400">
        <v>23066</v>
      </c>
      <c r="O58" s="400">
        <v>27161</v>
      </c>
      <c r="P58" s="400">
        <v>28295</v>
      </c>
      <c r="Q58" s="396" t="s">
        <v>1492</v>
      </c>
    </row>
    <row r="59" spans="1:19" ht="15" customHeight="1">
      <c r="A59" s="200" t="s">
        <v>1493</v>
      </c>
      <c r="B59" s="210" t="s">
        <v>353</v>
      </c>
      <c r="C59" s="66" t="s">
        <v>62</v>
      </c>
      <c r="D59" s="400">
        <v>190989</v>
      </c>
      <c r="E59" s="400">
        <v>189304</v>
      </c>
      <c r="F59" s="400">
        <v>88025</v>
      </c>
      <c r="G59" s="400">
        <v>101279</v>
      </c>
      <c r="H59" s="400">
        <v>69355</v>
      </c>
      <c r="I59" s="400">
        <v>36978</v>
      </c>
      <c r="J59" s="400">
        <v>32377</v>
      </c>
      <c r="K59" s="400">
        <v>26237</v>
      </c>
      <c r="L59" s="400">
        <v>93712</v>
      </c>
      <c r="M59" s="400">
        <v>3340</v>
      </c>
      <c r="N59" s="400">
        <v>21470</v>
      </c>
      <c r="O59" s="400">
        <v>38750</v>
      </c>
      <c r="P59" s="400">
        <v>30152</v>
      </c>
      <c r="Q59" s="396" t="s">
        <v>1493</v>
      </c>
    </row>
    <row r="60" spans="1:19" ht="15" customHeight="1">
      <c r="A60" s="200" t="s">
        <v>1494</v>
      </c>
      <c r="B60" s="210" t="s">
        <v>353</v>
      </c>
      <c r="C60" s="66" t="s">
        <v>699</v>
      </c>
      <c r="D60" s="400">
        <v>213396</v>
      </c>
      <c r="E60" s="400">
        <v>211513</v>
      </c>
      <c r="F60" s="400">
        <v>98165</v>
      </c>
      <c r="G60" s="400">
        <v>113348</v>
      </c>
      <c r="H60" s="400">
        <v>74527</v>
      </c>
      <c r="I60" s="400">
        <v>44997</v>
      </c>
      <c r="J60" s="400">
        <v>29530</v>
      </c>
      <c r="K60" s="400">
        <v>28236</v>
      </c>
      <c r="L60" s="400">
        <v>108750</v>
      </c>
      <c r="M60" s="400">
        <v>3937</v>
      </c>
      <c r="N60" s="400">
        <v>20995</v>
      </c>
      <c r="O60" s="400">
        <v>46270</v>
      </c>
      <c r="P60" s="400">
        <v>37548</v>
      </c>
      <c r="Q60" s="396" t="s">
        <v>1494</v>
      </c>
    </row>
    <row r="61" spans="1:19" ht="15" customHeight="1">
      <c r="A61" s="200" t="s">
        <v>1495</v>
      </c>
      <c r="B61" s="210" t="s">
        <v>353</v>
      </c>
      <c r="C61" s="66" t="s">
        <v>700</v>
      </c>
      <c r="D61" s="400">
        <v>206071</v>
      </c>
      <c r="E61" s="400">
        <v>203861</v>
      </c>
      <c r="F61" s="400">
        <v>95747</v>
      </c>
      <c r="G61" s="400">
        <v>108114</v>
      </c>
      <c r="H61" s="400">
        <v>71806</v>
      </c>
      <c r="I61" s="400">
        <v>40796</v>
      </c>
      <c r="J61" s="400">
        <v>31010</v>
      </c>
      <c r="K61" s="400">
        <v>29507</v>
      </c>
      <c r="L61" s="400">
        <v>102548</v>
      </c>
      <c r="M61" s="400">
        <v>3044</v>
      </c>
      <c r="N61" s="400">
        <v>22399</v>
      </c>
      <c r="O61" s="400">
        <v>43309</v>
      </c>
      <c r="P61" s="400">
        <v>33796</v>
      </c>
      <c r="Q61" s="396" t="s">
        <v>1495</v>
      </c>
    </row>
    <row r="62" spans="1:19" ht="15" customHeight="1">
      <c r="A62" s="200" t="s">
        <v>1496</v>
      </c>
      <c r="B62" s="210" t="s">
        <v>353</v>
      </c>
      <c r="C62" s="66" t="s">
        <v>701</v>
      </c>
      <c r="D62" s="400">
        <v>226384</v>
      </c>
      <c r="E62" s="400">
        <v>223984</v>
      </c>
      <c r="F62" s="400">
        <v>101497</v>
      </c>
      <c r="G62" s="400">
        <v>122488</v>
      </c>
      <c r="H62" s="400">
        <v>69699</v>
      </c>
      <c r="I62" s="400">
        <v>40115</v>
      </c>
      <c r="J62" s="400">
        <v>29584</v>
      </c>
      <c r="K62" s="400">
        <v>29893</v>
      </c>
      <c r="L62" s="400">
        <v>124393</v>
      </c>
      <c r="M62" s="400">
        <v>3872</v>
      </c>
      <c r="N62" s="400">
        <v>27616</v>
      </c>
      <c r="O62" s="400">
        <v>54888</v>
      </c>
      <c r="P62" s="400">
        <v>38016</v>
      </c>
      <c r="Q62" s="396" t="s">
        <v>1496</v>
      </c>
    </row>
    <row r="63" spans="1:19" ht="15" customHeight="1">
      <c r="A63" s="200" t="s">
        <v>1497</v>
      </c>
      <c r="B63" s="210" t="s">
        <v>353</v>
      </c>
      <c r="C63" s="66" t="s">
        <v>217</v>
      </c>
      <c r="D63" s="400">
        <v>211637</v>
      </c>
      <c r="E63" s="400">
        <v>209753</v>
      </c>
      <c r="F63" s="400">
        <v>87084</v>
      </c>
      <c r="G63" s="400">
        <v>122669</v>
      </c>
      <c r="H63" s="400">
        <v>64926</v>
      </c>
      <c r="I63" s="400">
        <v>33636</v>
      </c>
      <c r="J63" s="400">
        <v>31290</v>
      </c>
      <c r="K63" s="400">
        <v>27134</v>
      </c>
      <c r="L63" s="400">
        <v>117692</v>
      </c>
      <c r="M63" s="400">
        <v>4094</v>
      </c>
      <c r="N63" s="400">
        <v>22219</v>
      </c>
      <c r="O63" s="400">
        <v>55793</v>
      </c>
      <c r="P63" s="400">
        <v>35586</v>
      </c>
      <c r="Q63" s="396" t="s">
        <v>1497</v>
      </c>
    </row>
    <row r="64" spans="1:19" ht="15" customHeight="1">
      <c r="A64" s="200" t="s">
        <v>1498</v>
      </c>
      <c r="B64" s="210" t="s">
        <v>353</v>
      </c>
      <c r="C64" s="66" t="s">
        <v>195</v>
      </c>
      <c r="D64" s="400">
        <v>221411</v>
      </c>
      <c r="E64" s="400">
        <v>219264</v>
      </c>
      <c r="F64" s="400">
        <v>89601</v>
      </c>
      <c r="G64" s="400">
        <v>129663</v>
      </c>
      <c r="H64" s="400">
        <v>71829</v>
      </c>
      <c r="I64" s="400">
        <v>37936</v>
      </c>
      <c r="J64" s="400">
        <v>33893</v>
      </c>
      <c r="K64" s="400">
        <v>25473</v>
      </c>
      <c r="L64" s="400">
        <v>121961</v>
      </c>
      <c r="M64" s="400">
        <v>3533</v>
      </c>
      <c r="N64" s="400">
        <v>22659</v>
      </c>
      <c r="O64" s="400">
        <v>54447</v>
      </c>
      <c r="P64" s="400">
        <v>41323</v>
      </c>
      <c r="Q64" s="396" t="s">
        <v>1498</v>
      </c>
    </row>
    <row r="65" spans="1:17" ht="15" customHeight="1">
      <c r="A65" s="200" t="s">
        <v>1499</v>
      </c>
      <c r="B65" s="210" t="s">
        <v>353</v>
      </c>
      <c r="C65" s="66" t="s">
        <v>196</v>
      </c>
      <c r="D65" s="400">
        <v>229287</v>
      </c>
      <c r="E65" s="400">
        <v>227285</v>
      </c>
      <c r="F65" s="400">
        <v>101707</v>
      </c>
      <c r="G65" s="400">
        <v>125579</v>
      </c>
      <c r="H65" s="400">
        <v>79112</v>
      </c>
      <c r="I65" s="400">
        <v>43916</v>
      </c>
      <c r="J65" s="400">
        <v>35196</v>
      </c>
      <c r="K65" s="400">
        <v>27590</v>
      </c>
      <c r="L65" s="400">
        <v>120583</v>
      </c>
      <c r="M65" s="400">
        <v>3320</v>
      </c>
      <c r="N65" s="400">
        <v>26881</v>
      </c>
      <c r="O65" s="400">
        <v>49973</v>
      </c>
      <c r="P65" s="400">
        <v>40410</v>
      </c>
      <c r="Q65" s="396" t="s">
        <v>1499</v>
      </c>
    </row>
    <row r="66" spans="1:17" ht="15" customHeight="1">
      <c r="A66" s="200" t="s">
        <v>1500</v>
      </c>
      <c r="B66" s="210" t="s">
        <v>353</v>
      </c>
      <c r="C66" s="66" t="s">
        <v>197</v>
      </c>
      <c r="D66" s="400">
        <v>242793</v>
      </c>
      <c r="E66" s="400">
        <v>241262</v>
      </c>
      <c r="F66" s="400">
        <v>98791</v>
      </c>
      <c r="G66" s="400">
        <v>142471</v>
      </c>
      <c r="H66" s="400">
        <v>83579</v>
      </c>
      <c r="I66" s="400">
        <v>40615</v>
      </c>
      <c r="J66" s="400">
        <v>42963</v>
      </c>
      <c r="K66" s="400">
        <v>30274</v>
      </c>
      <c r="L66" s="400">
        <v>127409</v>
      </c>
      <c r="M66" s="400">
        <v>4666</v>
      </c>
      <c r="N66" s="400">
        <v>23235</v>
      </c>
      <c r="O66" s="400">
        <v>56583</v>
      </c>
      <c r="P66" s="400">
        <v>42924</v>
      </c>
      <c r="Q66" s="396" t="s">
        <v>1500</v>
      </c>
    </row>
    <row r="67" spans="1:17" ht="15" customHeight="1">
      <c r="A67" s="200" t="s">
        <v>1501</v>
      </c>
      <c r="B67" s="210" t="s">
        <v>353</v>
      </c>
      <c r="C67" s="66" t="s">
        <v>665</v>
      </c>
      <c r="D67" s="400">
        <v>210515</v>
      </c>
      <c r="E67" s="400">
        <v>208686</v>
      </c>
      <c r="F67" s="400">
        <v>82362</v>
      </c>
      <c r="G67" s="400">
        <v>126324</v>
      </c>
      <c r="H67" s="400">
        <v>71868</v>
      </c>
      <c r="I67" s="400">
        <v>33991</v>
      </c>
      <c r="J67" s="400">
        <v>37877</v>
      </c>
      <c r="K67" s="400">
        <v>20344</v>
      </c>
      <c r="L67" s="400">
        <v>116474</v>
      </c>
      <c r="M67" s="400">
        <v>5469</v>
      </c>
      <c r="N67" s="400">
        <v>22557</v>
      </c>
      <c r="O67" s="400">
        <v>42847</v>
      </c>
      <c r="P67" s="400">
        <v>45600</v>
      </c>
      <c r="Q67" s="396" t="s">
        <v>1501</v>
      </c>
    </row>
    <row r="68" spans="1:17" ht="21.95" customHeight="1">
      <c r="A68" s="200" t="s">
        <v>1502</v>
      </c>
      <c r="B68" s="210"/>
      <c r="C68" s="66" t="s">
        <v>352</v>
      </c>
      <c r="D68" s="400">
        <v>2348909</v>
      </c>
      <c r="E68" s="400">
        <v>2327318</v>
      </c>
      <c r="F68" s="400">
        <v>1060545</v>
      </c>
      <c r="G68" s="400">
        <v>1266775</v>
      </c>
      <c r="H68" s="400">
        <v>812626</v>
      </c>
      <c r="I68" s="400">
        <v>449366</v>
      </c>
      <c r="J68" s="400">
        <v>363259</v>
      </c>
      <c r="K68" s="400">
        <v>301245</v>
      </c>
      <c r="L68" s="400">
        <v>1213447</v>
      </c>
      <c r="M68" s="400">
        <v>44490</v>
      </c>
      <c r="N68" s="400">
        <v>265440</v>
      </c>
      <c r="O68" s="400">
        <v>494151</v>
      </c>
      <c r="P68" s="400">
        <v>409365</v>
      </c>
      <c r="Q68" s="396" t="s">
        <v>1502</v>
      </c>
    </row>
    <row r="69" spans="1:17" ht="15" customHeight="1">
      <c r="A69" s="210"/>
      <c r="B69" s="66"/>
      <c r="C69" s="66"/>
      <c r="D69" s="402"/>
      <c r="E69" s="402"/>
      <c r="F69" s="402"/>
      <c r="G69" s="402"/>
      <c r="H69" s="402"/>
      <c r="I69" s="402"/>
      <c r="J69" s="402"/>
      <c r="K69" s="402"/>
      <c r="L69" s="210"/>
      <c r="M69" s="402"/>
      <c r="N69" s="402"/>
      <c r="O69" s="402"/>
      <c r="P69" s="402"/>
      <c r="Q69" s="396"/>
    </row>
    <row r="70" spans="1:17" s="26" customFormat="1" ht="15.95" customHeight="1">
      <c r="A70" s="634" t="s">
        <v>1741</v>
      </c>
      <c r="B70" s="177"/>
      <c r="C70" s="177"/>
      <c r="D70" s="177"/>
      <c r="E70" s="177"/>
      <c r="F70" s="177"/>
      <c r="G70" s="177"/>
      <c r="H70" s="177"/>
      <c r="I70" s="177"/>
      <c r="J70" s="177"/>
      <c r="K70" s="634" t="s">
        <v>1741</v>
      </c>
      <c r="M70" s="634"/>
      <c r="N70" s="634"/>
      <c r="O70" s="634"/>
      <c r="P70" s="634"/>
      <c r="Q70" s="63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94" customWidth="1"/>
    <col min="2" max="2" width="5.140625" style="694" customWidth="1"/>
    <col min="3" max="3" width="1.7109375" style="694" customWidth="1"/>
    <col min="4" max="4" width="17.7109375" style="694" customWidth="1"/>
    <col min="5" max="5" width="1.7109375" style="694" customWidth="1"/>
    <col min="6" max="6" width="15.42578125" style="694" customWidth="1"/>
    <col min="7" max="7" width="1.7109375" style="694" customWidth="1"/>
    <col min="8" max="8" width="15.42578125" style="694" customWidth="1"/>
    <col min="9" max="9" width="1.7109375" style="694" customWidth="1"/>
    <col min="10" max="10" width="15.42578125" style="694" customWidth="1"/>
    <col min="11" max="11" width="1.7109375" style="694" customWidth="1"/>
    <col min="12" max="12" width="15.42578125" style="694" customWidth="1"/>
    <col min="13" max="13" width="1.7109375" style="694" customWidth="1"/>
    <col min="14" max="14" width="15.42578125" style="694" customWidth="1"/>
    <col min="15" max="15" width="1.7109375" style="694" customWidth="1"/>
    <col min="16" max="16" width="15.42578125" style="694" customWidth="1"/>
    <col min="17" max="17" width="1.7109375" style="694" customWidth="1"/>
    <col min="18" max="18" width="15.42578125" style="694" customWidth="1"/>
    <col min="19" max="19" width="1.7109375" style="694" customWidth="1"/>
    <col min="20" max="20" width="19.7109375" style="694" customWidth="1"/>
    <col min="21" max="21" width="1.7109375" style="694" customWidth="1"/>
    <col min="22" max="22" width="19.7109375" style="694" customWidth="1"/>
    <col min="23" max="23" width="1.7109375" style="694" customWidth="1"/>
    <col min="24" max="24" width="19.7109375" style="694" customWidth="1"/>
    <col min="25" max="25" width="1.7109375" style="694" customWidth="1"/>
    <col min="26" max="26" width="19.7109375" style="694" customWidth="1"/>
    <col min="27" max="27" width="1.7109375" style="694" customWidth="1"/>
    <col min="28" max="28" width="19.7109375" style="694" customWidth="1"/>
    <col min="29" max="29" width="1.7109375" style="694" customWidth="1"/>
    <col min="30" max="30" width="6.7109375" style="694" customWidth="1"/>
    <col min="31" max="16384" width="11.42578125" style="694"/>
  </cols>
  <sheetData>
    <row r="1" spans="1:30" ht="15" customHeight="1">
      <c r="A1" s="984" t="s">
        <v>1775</v>
      </c>
    </row>
    <row r="2" spans="1:30" s="530" customFormat="1" ht="19.5" customHeight="1">
      <c r="A2" s="529" t="s">
        <v>736</v>
      </c>
      <c r="B2" s="529"/>
      <c r="C2" s="529"/>
      <c r="D2" s="529"/>
      <c r="E2" s="529"/>
      <c r="F2" s="529"/>
      <c r="G2" s="529"/>
      <c r="H2" s="529"/>
      <c r="I2" s="529"/>
      <c r="J2" s="529"/>
      <c r="K2" s="529"/>
      <c r="L2" s="529"/>
      <c r="M2" s="529"/>
      <c r="N2" s="529"/>
      <c r="O2" s="529"/>
      <c r="P2" s="529"/>
      <c r="Q2" s="529"/>
      <c r="R2" s="529" t="s">
        <v>736</v>
      </c>
      <c r="S2" s="529"/>
      <c r="V2" s="529"/>
      <c r="W2" s="529"/>
      <c r="X2" s="529"/>
      <c r="Y2" s="529"/>
      <c r="Z2" s="529"/>
      <c r="AA2" s="529"/>
      <c r="AB2" s="529"/>
      <c r="AC2" s="529"/>
      <c r="AD2" s="529"/>
    </row>
    <row r="3" spans="1:30" s="530" customFormat="1" ht="19.5" customHeight="1">
      <c r="A3" s="198" t="s">
        <v>6</v>
      </c>
      <c r="B3" s="529"/>
      <c r="C3" s="529"/>
      <c r="D3" s="529"/>
      <c r="E3" s="529"/>
      <c r="F3" s="529"/>
      <c r="G3" s="529"/>
      <c r="H3" s="529"/>
      <c r="I3" s="529"/>
      <c r="J3" s="529"/>
      <c r="K3" s="529"/>
      <c r="L3" s="529"/>
      <c r="M3" s="529"/>
      <c r="N3" s="529"/>
      <c r="O3" s="529"/>
      <c r="P3" s="529"/>
      <c r="Q3" s="529"/>
      <c r="R3" s="198" t="s">
        <v>6</v>
      </c>
      <c r="S3" s="198"/>
      <c r="V3" s="529"/>
      <c r="W3" s="529"/>
      <c r="X3" s="529"/>
      <c r="Y3" s="529"/>
      <c r="Z3" s="529"/>
      <c r="AA3" s="529"/>
      <c r="AB3" s="529"/>
      <c r="AC3" s="529"/>
      <c r="AD3" s="529"/>
    </row>
    <row r="4" spans="1:30" s="530" customFormat="1" ht="19.5" customHeight="1">
      <c r="A4" s="529" t="s">
        <v>1564</v>
      </c>
      <c r="B4" s="529"/>
      <c r="C4" s="529"/>
      <c r="D4" s="529"/>
      <c r="E4" s="529"/>
      <c r="F4" s="529"/>
      <c r="G4" s="529"/>
      <c r="H4" s="529"/>
      <c r="I4" s="529"/>
      <c r="J4" s="529"/>
      <c r="K4" s="529"/>
      <c r="L4" s="529"/>
      <c r="M4" s="529"/>
      <c r="N4" s="529"/>
      <c r="O4" s="529"/>
      <c r="P4" s="529"/>
      <c r="Q4" s="529"/>
      <c r="R4" s="529" t="s">
        <v>1564</v>
      </c>
      <c r="S4" s="529"/>
      <c r="V4" s="529"/>
      <c r="W4" s="529"/>
      <c r="X4" s="529"/>
      <c r="Y4" s="529"/>
      <c r="Z4" s="529"/>
      <c r="AA4" s="529"/>
      <c r="AB4" s="529"/>
      <c r="AC4" s="529"/>
      <c r="AD4" s="529"/>
    </row>
    <row r="5" spans="1:30" s="530" customFormat="1" ht="19.5" customHeight="1">
      <c r="A5" s="198" t="s">
        <v>1293</v>
      </c>
      <c r="B5" s="529"/>
      <c r="C5" s="529"/>
      <c r="D5" s="529"/>
      <c r="E5" s="529"/>
      <c r="F5" s="529"/>
      <c r="G5" s="529"/>
      <c r="H5" s="529"/>
      <c r="I5" s="529"/>
      <c r="J5" s="529"/>
      <c r="K5" s="529"/>
      <c r="L5" s="529"/>
      <c r="M5" s="529"/>
      <c r="N5" s="529"/>
      <c r="O5" s="529"/>
      <c r="P5" s="529"/>
      <c r="Q5" s="529"/>
      <c r="R5" s="198" t="s">
        <v>1293</v>
      </c>
      <c r="S5" s="198"/>
      <c r="V5" s="529"/>
      <c r="W5" s="529"/>
      <c r="X5" s="529"/>
      <c r="Y5" s="529"/>
      <c r="Z5" s="529"/>
      <c r="AA5" s="529"/>
      <c r="AB5" s="529"/>
      <c r="AC5" s="529"/>
      <c r="AD5" s="529"/>
    </row>
    <row r="6" spans="1:30" s="530" customFormat="1" ht="19.5" customHeight="1">
      <c r="A6" s="535" t="s">
        <v>544</v>
      </c>
      <c r="B6" s="535"/>
      <c r="C6" s="535"/>
      <c r="D6" s="535"/>
      <c r="E6" s="535"/>
      <c r="F6" s="535"/>
      <c r="G6" s="535"/>
      <c r="H6" s="535"/>
      <c r="I6" s="535"/>
      <c r="J6" s="535"/>
      <c r="K6" s="535"/>
      <c r="L6" s="535"/>
      <c r="M6" s="535"/>
      <c r="N6" s="535"/>
      <c r="O6" s="535"/>
      <c r="P6" s="535"/>
      <c r="Q6" s="535"/>
      <c r="R6" s="535" t="s">
        <v>544</v>
      </c>
      <c r="S6" s="535"/>
      <c r="V6" s="536"/>
      <c r="W6" s="536"/>
      <c r="X6" s="536"/>
      <c r="Y6" s="536"/>
      <c r="Z6" s="536"/>
      <c r="AA6" s="536"/>
      <c r="AB6" s="536"/>
      <c r="AC6" s="536"/>
      <c r="AD6" s="536"/>
    </row>
    <row r="7" spans="1:30" s="66" customFormat="1" ht="19.5" customHeight="1">
      <c r="A7" s="1086" t="s">
        <v>270</v>
      </c>
      <c r="B7" s="1095" t="s">
        <v>683</v>
      </c>
      <c r="C7" s="1085"/>
      <c r="D7" s="1085"/>
      <c r="E7" s="1086"/>
      <c r="F7" s="1134" t="s">
        <v>1488</v>
      </c>
      <c r="G7" s="1135"/>
      <c r="H7" s="1135"/>
      <c r="I7" s="1135"/>
      <c r="J7" s="1135"/>
      <c r="K7" s="1136"/>
      <c r="L7" s="1134" t="s">
        <v>684</v>
      </c>
      <c r="M7" s="1135"/>
      <c r="N7" s="1137"/>
      <c r="O7" s="1137"/>
      <c r="P7" s="1137"/>
      <c r="Q7" s="1137"/>
      <c r="R7" s="1138" t="s">
        <v>40</v>
      </c>
      <c r="S7" s="1067"/>
      <c r="T7" s="1135" t="s">
        <v>440</v>
      </c>
      <c r="U7" s="1135"/>
      <c r="V7" s="1135"/>
      <c r="W7" s="1135"/>
      <c r="X7" s="1135"/>
      <c r="Y7" s="1135"/>
      <c r="Z7" s="1135"/>
      <c r="AA7" s="1135"/>
      <c r="AB7" s="1135"/>
      <c r="AC7" s="1136"/>
      <c r="AD7" s="1095" t="s">
        <v>270</v>
      </c>
    </row>
    <row r="8" spans="1:30" s="66" customFormat="1" ht="19.5" customHeight="1">
      <c r="A8" s="1078"/>
      <c r="B8" s="1080"/>
      <c r="C8" s="1087"/>
      <c r="D8" s="1087"/>
      <c r="E8" s="1078"/>
      <c r="F8" s="1095" t="s">
        <v>546</v>
      </c>
      <c r="G8" s="1085"/>
      <c r="H8" s="1134" t="s">
        <v>529</v>
      </c>
      <c r="I8" s="1135"/>
      <c r="J8" s="1135"/>
      <c r="K8" s="1136"/>
      <c r="L8" s="1080" t="s">
        <v>662</v>
      </c>
      <c r="M8" s="1087"/>
      <c r="N8" s="1134" t="s">
        <v>529</v>
      </c>
      <c r="O8" s="1135"/>
      <c r="P8" s="1135"/>
      <c r="Q8" s="1135"/>
      <c r="R8" s="1139"/>
      <c r="S8" s="1068"/>
      <c r="T8" s="1085" t="s">
        <v>662</v>
      </c>
      <c r="U8" s="1086"/>
      <c r="V8" s="1134" t="s">
        <v>625</v>
      </c>
      <c r="W8" s="1135"/>
      <c r="X8" s="1135"/>
      <c r="Y8" s="1135"/>
      <c r="Z8" s="1135"/>
      <c r="AA8" s="1135"/>
      <c r="AB8" s="1135"/>
      <c r="AC8" s="1136"/>
      <c r="AD8" s="1080"/>
    </row>
    <row r="9" spans="1:30" s="66" customFormat="1" ht="19.5" customHeight="1">
      <c r="A9" s="1078"/>
      <c r="B9" s="1080"/>
      <c r="C9" s="1087"/>
      <c r="D9" s="1087"/>
      <c r="E9" s="1078"/>
      <c r="F9" s="1080"/>
      <c r="G9" s="1087"/>
      <c r="H9" s="1095" t="s">
        <v>326</v>
      </c>
      <c r="I9" s="1086"/>
      <c r="J9" s="1095" t="s">
        <v>998</v>
      </c>
      <c r="K9" s="1086"/>
      <c r="L9" s="1080"/>
      <c r="M9" s="1087"/>
      <c r="N9" s="1080" t="s">
        <v>326</v>
      </c>
      <c r="O9" s="1087"/>
      <c r="P9" s="1095" t="s">
        <v>998</v>
      </c>
      <c r="Q9" s="1085"/>
      <c r="R9" s="1139"/>
      <c r="S9" s="1068"/>
      <c r="T9" s="1087"/>
      <c r="U9" s="1078"/>
      <c r="V9" s="1076" t="s">
        <v>779</v>
      </c>
      <c r="W9" s="1068"/>
      <c r="X9" s="1076" t="s">
        <v>763</v>
      </c>
      <c r="Y9" s="1068"/>
      <c r="Z9" s="1080" t="s">
        <v>874</v>
      </c>
      <c r="AA9" s="1078"/>
      <c r="AB9" s="1076" t="s">
        <v>764</v>
      </c>
      <c r="AC9" s="1068"/>
      <c r="AD9" s="1080"/>
    </row>
    <row r="10" spans="1:30" s="66" customFormat="1" ht="19.5" customHeight="1">
      <c r="A10" s="1078"/>
      <c r="B10" s="1080"/>
      <c r="C10" s="1087"/>
      <c r="D10" s="1087"/>
      <c r="E10" s="1078"/>
      <c r="F10" s="1080"/>
      <c r="G10" s="1087"/>
      <c r="H10" s="1080"/>
      <c r="I10" s="1078"/>
      <c r="J10" s="1080"/>
      <c r="K10" s="1078"/>
      <c r="L10" s="1080"/>
      <c r="M10" s="1087"/>
      <c r="N10" s="1080"/>
      <c r="O10" s="1087"/>
      <c r="P10" s="1080"/>
      <c r="Q10" s="1087"/>
      <c r="R10" s="1139"/>
      <c r="S10" s="1068"/>
      <c r="T10" s="1087"/>
      <c r="U10" s="1078"/>
      <c r="V10" s="1076"/>
      <c r="W10" s="1068"/>
      <c r="X10" s="1076"/>
      <c r="Y10" s="1068"/>
      <c r="Z10" s="1080"/>
      <c r="AA10" s="1078"/>
      <c r="AB10" s="1076"/>
      <c r="AC10" s="1068"/>
      <c r="AD10" s="1080"/>
    </row>
    <row r="11" spans="1:30" s="66" customFormat="1" ht="19.5" customHeight="1">
      <c r="A11" s="1079"/>
      <c r="B11" s="1081"/>
      <c r="C11" s="1088"/>
      <c r="D11" s="1088"/>
      <c r="E11" s="1079"/>
      <c r="F11" s="1081"/>
      <c r="G11" s="1088"/>
      <c r="H11" s="1081"/>
      <c r="I11" s="1079"/>
      <c r="J11" s="1081"/>
      <c r="K11" s="1079"/>
      <c r="L11" s="1081"/>
      <c r="M11" s="1088"/>
      <c r="N11" s="1081"/>
      <c r="O11" s="1088"/>
      <c r="P11" s="1081"/>
      <c r="Q11" s="1088"/>
      <c r="R11" s="1140"/>
      <c r="S11" s="1069"/>
      <c r="T11" s="1088"/>
      <c r="U11" s="1079"/>
      <c r="V11" s="1077"/>
      <c r="W11" s="1069"/>
      <c r="X11" s="1077"/>
      <c r="Y11" s="1069"/>
      <c r="Z11" s="1081"/>
      <c r="AA11" s="1079"/>
      <c r="AB11" s="1077"/>
      <c r="AC11" s="1069"/>
      <c r="AD11" s="1081"/>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41">
        <v>2019</v>
      </c>
      <c r="C13" s="1141"/>
      <c r="D13" s="899" t="s">
        <v>1554</v>
      </c>
      <c r="E13" s="899"/>
      <c r="F13" s="539">
        <v>7574690</v>
      </c>
      <c r="G13" s="539"/>
      <c r="H13" s="539">
        <v>4042705</v>
      </c>
      <c r="I13" s="539"/>
      <c r="J13" s="539">
        <v>3531985</v>
      </c>
      <c r="K13" s="539"/>
      <c r="L13" s="539">
        <v>3207934</v>
      </c>
      <c r="M13" s="539"/>
      <c r="N13" s="539">
        <v>1886474</v>
      </c>
      <c r="O13" s="539"/>
      <c r="P13" s="539">
        <v>1321460</v>
      </c>
      <c r="Q13" s="539"/>
      <c r="R13" s="539">
        <v>1640455</v>
      </c>
      <c r="S13" s="539"/>
      <c r="T13" s="539">
        <v>2726301</v>
      </c>
      <c r="U13" s="539"/>
      <c r="V13" s="539">
        <v>102292</v>
      </c>
      <c r="W13" s="539"/>
      <c r="X13" s="539">
        <v>413484</v>
      </c>
      <c r="Y13" s="539"/>
      <c r="Z13" s="539">
        <v>1376968</v>
      </c>
      <c r="AA13" s="539"/>
      <c r="AB13" s="539">
        <v>833557</v>
      </c>
      <c r="AC13" s="539"/>
      <c r="AD13" s="200">
        <v>1</v>
      </c>
    </row>
    <row r="14" spans="1:30" ht="19.5" customHeight="1">
      <c r="A14" s="200">
        <v>2</v>
      </c>
      <c r="B14" s="1141" t="s">
        <v>353</v>
      </c>
      <c r="C14" s="1141"/>
      <c r="D14" s="899" t="s">
        <v>1555</v>
      </c>
      <c r="F14" s="539">
        <v>7740547</v>
      </c>
      <c r="G14" s="539"/>
      <c r="H14" s="539">
        <v>4005179</v>
      </c>
      <c r="I14" s="539"/>
      <c r="J14" s="539">
        <v>3735368</v>
      </c>
      <c r="K14" s="539"/>
      <c r="L14" s="539">
        <v>3196504</v>
      </c>
      <c r="M14" s="539"/>
      <c r="N14" s="539">
        <v>1794500</v>
      </c>
      <c r="O14" s="539"/>
      <c r="P14" s="539">
        <v>1402004</v>
      </c>
      <c r="Q14" s="539"/>
      <c r="R14" s="539">
        <v>1714323</v>
      </c>
      <c r="S14" s="539"/>
      <c r="T14" s="539">
        <v>2829720</v>
      </c>
      <c r="U14" s="539"/>
      <c r="V14" s="539">
        <v>68055</v>
      </c>
      <c r="W14" s="539"/>
      <c r="X14" s="539">
        <v>428301</v>
      </c>
      <c r="Y14" s="539"/>
      <c r="Z14" s="539">
        <v>1369620</v>
      </c>
      <c r="AA14" s="539"/>
      <c r="AB14" s="539">
        <v>963744</v>
      </c>
      <c r="AC14" s="539"/>
      <c r="AD14" s="200">
        <v>2</v>
      </c>
    </row>
    <row r="15" spans="1:30" ht="19.5" customHeight="1">
      <c r="A15" s="200">
        <v>3</v>
      </c>
      <c r="B15" s="1141" t="s">
        <v>353</v>
      </c>
      <c r="C15" s="1141"/>
      <c r="D15" s="899" t="s">
        <v>1556</v>
      </c>
      <c r="F15" s="539">
        <v>6606187</v>
      </c>
      <c r="G15" s="539"/>
      <c r="H15" s="539">
        <v>3573304</v>
      </c>
      <c r="I15" s="539"/>
      <c r="J15" s="539">
        <v>3032883</v>
      </c>
      <c r="K15" s="539"/>
      <c r="L15" s="539">
        <v>2800608</v>
      </c>
      <c r="M15" s="539"/>
      <c r="N15" s="539">
        <v>1607912</v>
      </c>
      <c r="O15" s="539"/>
      <c r="P15" s="539">
        <v>1192697</v>
      </c>
      <c r="Q15" s="539"/>
      <c r="R15" s="539">
        <v>1508165</v>
      </c>
      <c r="S15" s="539"/>
      <c r="T15" s="539">
        <v>2297413</v>
      </c>
      <c r="U15" s="539"/>
      <c r="V15" s="539">
        <v>84053</v>
      </c>
      <c r="W15" s="539"/>
      <c r="X15" s="539">
        <v>373173</v>
      </c>
      <c r="Y15" s="539"/>
      <c r="Z15" s="539">
        <v>1036231</v>
      </c>
      <c r="AA15" s="539"/>
      <c r="AB15" s="539">
        <v>803955</v>
      </c>
      <c r="AC15" s="539"/>
      <c r="AD15" s="200">
        <v>3</v>
      </c>
    </row>
    <row r="16" spans="1:30" ht="19.5" customHeight="1">
      <c r="A16" s="200">
        <v>4</v>
      </c>
      <c r="B16" s="1141" t="s">
        <v>353</v>
      </c>
      <c r="C16" s="1141"/>
      <c r="D16" s="899" t="s">
        <v>195</v>
      </c>
      <c r="F16" s="539">
        <v>7214248</v>
      </c>
      <c r="G16" s="539"/>
      <c r="H16" s="539">
        <v>3841062</v>
      </c>
      <c r="I16" s="539"/>
      <c r="J16" s="539">
        <v>3373186</v>
      </c>
      <c r="K16" s="539"/>
      <c r="L16" s="539">
        <v>2908790</v>
      </c>
      <c r="M16" s="539"/>
      <c r="N16" s="539">
        <v>1585491</v>
      </c>
      <c r="O16" s="539"/>
      <c r="P16" s="539">
        <v>1323299</v>
      </c>
      <c r="Q16" s="539"/>
      <c r="R16" s="539">
        <v>1690230</v>
      </c>
      <c r="S16" s="539"/>
      <c r="T16" s="539">
        <v>2615228</v>
      </c>
      <c r="U16" s="539"/>
      <c r="V16" s="539">
        <v>60571</v>
      </c>
      <c r="W16" s="539"/>
      <c r="X16" s="539">
        <v>504770</v>
      </c>
      <c r="Y16" s="539"/>
      <c r="Z16" s="539">
        <v>1076019</v>
      </c>
      <c r="AA16" s="539"/>
      <c r="AB16" s="539">
        <v>973868</v>
      </c>
      <c r="AC16" s="539"/>
      <c r="AD16" s="200">
        <v>4</v>
      </c>
    </row>
    <row r="17" spans="1:30" ht="19.5" customHeight="1">
      <c r="A17" s="200">
        <v>5</v>
      </c>
      <c r="B17" s="1141" t="s">
        <v>353</v>
      </c>
      <c r="C17" s="1141"/>
      <c r="D17" s="899" t="s">
        <v>1547</v>
      </c>
      <c r="F17" s="539">
        <v>6822906</v>
      </c>
      <c r="G17" s="539"/>
      <c r="H17" s="539">
        <v>3686890</v>
      </c>
      <c r="I17" s="539"/>
      <c r="J17" s="539">
        <v>3136016</v>
      </c>
      <c r="K17" s="539"/>
      <c r="L17" s="539">
        <v>2808030</v>
      </c>
      <c r="M17" s="539"/>
      <c r="N17" s="539">
        <v>1553224</v>
      </c>
      <c r="O17" s="539"/>
      <c r="P17" s="539">
        <v>1254805</v>
      </c>
      <c r="Q17" s="539"/>
      <c r="R17" s="539">
        <v>1702053</v>
      </c>
      <c r="S17" s="539"/>
      <c r="T17" s="539">
        <v>2312823</v>
      </c>
      <c r="U17" s="539"/>
      <c r="V17" s="539">
        <v>66548</v>
      </c>
      <c r="W17" s="539"/>
      <c r="X17" s="539">
        <v>365064</v>
      </c>
      <c r="Y17" s="539"/>
      <c r="Z17" s="539">
        <v>1014629</v>
      </c>
      <c r="AA17" s="539"/>
      <c r="AB17" s="539">
        <v>866581</v>
      </c>
      <c r="AC17" s="539"/>
      <c r="AD17" s="200">
        <v>5</v>
      </c>
    </row>
    <row r="18" spans="1:30" ht="19.5" customHeight="1">
      <c r="A18" s="200">
        <v>6</v>
      </c>
      <c r="B18" s="1141" t="s">
        <v>353</v>
      </c>
      <c r="C18" s="1141"/>
      <c r="D18" s="899" t="s">
        <v>1548</v>
      </c>
      <c r="F18" s="539">
        <v>7074166</v>
      </c>
      <c r="G18" s="539"/>
      <c r="H18" s="539">
        <v>4042772</v>
      </c>
      <c r="I18" s="539"/>
      <c r="J18" s="539">
        <v>3031394</v>
      </c>
      <c r="K18" s="539"/>
      <c r="L18" s="539">
        <v>3395236</v>
      </c>
      <c r="M18" s="539"/>
      <c r="N18" s="539">
        <v>2020377</v>
      </c>
      <c r="O18" s="539"/>
      <c r="P18" s="539">
        <v>1374859</v>
      </c>
      <c r="Q18" s="539"/>
      <c r="R18" s="539">
        <v>1608042</v>
      </c>
      <c r="S18" s="539"/>
      <c r="T18" s="539">
        <v>2070888</v>
      </c>
      <c r="U18" s="539"/>
      <c r="V18" s="539">
        <v>53023</v>
      </c>
      <c r="W18" s="539"/>
      <c r="X18" s="539">
        <v>361329</v>
      </c>
      <c r="Y18" s="539"/>
      <c r="Z18" s="539">
        <v>809211</v>
      </c>
      <c r="AA18" s="539"/>
      <c r="AB18" s="539">
        <v>847325</v>
      </c>
      <c r="AC18" s="539"/>
      <c r="AD18" s="200">
        <v>6</v>
      </c>
    </row>
    <row r="19" spans="1:30" ht="19.5" customHeight="1">
      <c r="A19" s="200">
        <v>7</v>
      </c>
      <c r="B19" s="1141" t="s">
        <v>353</v>
      </c>
      <c r="C19" s="1141"/>
      <c r="D19" s="899" t="s">
        <v>1549</v>
      </c>
      <c r="F19" s="539">
        <v>7224733</v>
      </c>
      <c r="G19" s="539"/>
      <c r="H19" s="539">
        <v>3936092</v>
      </c>
      <c r="I19" s="539"/>
      <c r="J19" s="539">
        <v>3288641</v>
      </c>
      <c r="K19" s="539"/>
      <c r="L19" s="539">
        <v>3124969</v>
      </c>
      <c r="M19" s="539"/>
      <c r="N19" s="539">
        <v>1615568</v>
      </c>
      <c r="O19" s="539"/>
      <c r="P19" s="539">
        <v>1509401</v>
      </c>
      <c r="Q19" s="539"/>
      <c r="R19" s="539">
        <v>1938429</v>
      </c>
      <c r="S19" s="539"/>
      <c r="T19" s="539">
        <v>2161335</v>
      </c>
      <c r="U19" s="539"/>
      <c r="V19" s="539">
        <v>62152</v>
      </c>
      <c r="W19" s="539"/>
      <c r="X19" s="539">
        <v>319943</v>
      </c>
      <c r="Y19" s="539"/>
      <c r="Z19" s="539">
        <v>956824</v>
      </c>
      <c r="AA19" s="539"/>
      <c r="AB19" s="539">
        <v>822417</v>
      </c>
      <c r="AC19" s="539"/>
      <c r="AD19" s="200">
        <v>7</v>
      </c>
    </row>
    <row r="20" spans="1:30" ht="19.5" customHeight="1">
      <c r="A20" s="200">
        <v>8</v>
      </c>
      <c r="B20" s="1141">
        <v>2020</v>
      </c>
      <c r="C20" s="1141"/>
      <c r="D20" s="899" t="s">
        <v>88</v>
      </c>
      <c r="F20" s="539">
        <v>6447895</v>
      </c>
      <c r="G20" s="539"/>
      <c r="H20" s="539">
        <v>3594664</v>
      </c>
      <c r="I20" s="539"/>
      <c r="J20" s="539">
        <v>2853231</v>
      </c>
      <c r="K20" s="539"/>
      <c r="L20" s="539">
        <v>2925394</v>
      </c>
      <c r="M20" s="539"/>
      <c r="N20" s="539">
        <v>1675701</v>
      </c>
      <c r="O20" s="539"/>
      <c r="P20" s="539">
        <v>1249693</v>
      </c>
      <c r="Q20" s="539"/>
      <c r="R20" s="539">
        <v>1510263</v>
      </c>
      <c r="S20" s="539"/>
      <c r="T20" s="539">
        <v>2012238</v>
      </c>
      <c r="U20" s="539"/>
      <c r="V20" s="539">
        <v>59997</v>
      </c>
      <c r="W20" s="539"/>
      <c r="X20" s="539">
        <v>348703</v>
      </c>
      <c r="Y20" s="539"/>
      <c r="Z20" s="539">
        <v>859569</v>
      </c>
      <c r="AA20" s="539"/>
      <c r="AB20" s="539">
        <v>743969</v>
      </c>
      <c r="AC20" s="539"/>
      <c r="AD20" s="200">
        <v>8</v>
      </c>
    </row>
    <row r="21" spans="1:30" ht="19.5" customHeight="1">
      <c r="A21" s="200">
        <v>9</v>
      </c>
      <c r="B21" s="1141" t="s">
        <v>353</v>
      </c>
      <c r="C21" s="1141"/>
      <c r="D21" s="899" t="s">
        <v>1550</v>
      </c>
      <c r="F21" s="539">
        <v>6585053</v>
      </c>
      <c r="G21" s="539"/>
      <c r="H21" s="539">
        <v>3761911</v>
      </c>
      <c r="I21" s="539"/>
      <c r="J21" s="539">
        <v>2823142</v>
      </c>
      <c r="K21" s="539"/>
      <c r="L21" s="539">
        <v>2836921</v>
      </c>
      <c r="M21" s="539"/>
      <c r="N21" s="539">
        <v>1722275</v>
      </c>
      <c r="O21" s="539"/>
      <c r="P21" s="539">
        <v>1114646</v>
      </c>
      <c r="Q21" s="539"/>
      <c r="R21" s="539">
        <v>1603267</v>
      </c>
      <c r="S21" s="539"/>
      <c r="T21" s="539">
        <v>2144866</v>
      </c>
      <c r="U21" s="539"/>
      <c r="V21" s="539">
        <v>78042</v>
      </c>
      <c r="W21" s="539"/>
      <c r="X21" s="539">
        <v>358328</v>
      </c>
      <c r="Y21" s="539"/>
      <c r="Z21" s="539">
        <v>959616</v>
      </c>
      <c r="AA21" s="539"/>
      <c r="AB21" s="539">
        <v>748880</v>
      </c>
      <c r="AC21" s="539"/>
      <c r="AD21" s="200">
        <v>9</v>
      </c>
    </row>
    <row r="22" spans="1:30" ht="19.5" customHeight="1">
      <c r="A22" s="200">
        <v>10</v>
      </c>
      <c r="B22" s="1141" t="s">
        <v>353</v>
      </c>
      <c r="C22" s="1141"/>
      <c r="D22" s="899" t="s">
        <v>1551</v>
      </c>
      <c r="F22" s="539">
        <v>7896470</v>
      </c>
      <c r="G22" s="539"/>
      <c r="H22" s="539">
        <v>4118175</v>
      </c>
      <c r="I22" s="539"/>
      <c r="J22" s="539">
        <v>3778295</v>
      </c>
      <c r="K22" s="539"/>
      <c r="L22" s="539">
        <v>3213534</v>
      </c>
      <c r="M22" s="539"/>
      <c r="N22" s="539">
        <v>1757862</v>
      </c>
      <c r="O22" s="539"/>
      <c r="P22" s="539">
        <v>1455672</v>
      </c>
      <c r="Q22" s="539"/>
      <c r="R22" s="539">
        <v>1859846</v>
      </c>
      <c r="S22" s="539"/>
      <c r="T22" s="539">
        <v>2823090</v>
      </c>
      <c r="U22" s="539"/>
      <c r="V22" s="539">
        <v>85510</v>
      </c>
      <c r="W22" s="539"/>
      <c r="X22" s="539">
        <v>414957</v>
      </c>
      <c r="Y22" s="539"/>
      <c r="Z22" s="539">
        <v>1360107</v>
      </c>
      <c r="AA22" s="539"/>
      <c r="AB22" s="539">
        <v>962516</v>
      </c>
      <c r="AC22" s="539"/>
      <c r="AD22" s="200">
        <v>10</v>
      </c>
    </row>
    <row r="23" spans="1:30" ht="19.5" customHeight="1">
      <c r="A23" s="200">
        <v>11</v>
      </c>
      <c r="B23" s="1141" t="s">
        <v>353</v>
      </c>
      <c r="C23" s="1141"/>
      <c r="D23" s="899" t="s">
        <v>1552</v>
      </c>
      <c r="F23" s="539">
        <v>7400807</v>
      </c>
      <c r="G23" s="539"/>
      <c r="H23" s="539">
        <v>3565464</v>
      </c>
      <c r="I23" s="539"/>
      <c r="J23" s="539">
        <v>3835343</v>
      </c>
      <c r="K23" s="539"/>
      <c r="L23" s="539">
        <v>2891224</v>
      </c>
      <c r="M23" s="539"/>
      <c r="N23" s="539">
        <v>1698401</v>
      </c>
      <c r="O23" s="539"/>
      <c r="P23" s="539">
        <v>1192823</v>
      </c>
      <c r="Q23" s="539"/>
      <c r="R23" s="539">
        <v>1436886</v>
      </c>
      <c r="S23" s="539"/>
      <c r="T23" s="539">
        <v>3072697</v>
      </c>
      <c r="U23" s="539"/>
      <c r="V23" s="539">
        <v>68463</v>
      </c>
      <c r="W23" s="539"/>
      <c r="X23" s="539">
        <v>361714</v>
      </c>
      <c r="Y23" s="539"/>
      <c r="Z23" s="539">
        <v>1540393</v>
      </c>
      <c r="AA23" s="539"/>
      <c r="AB23" s="539">
        <v>1102128</v>
      </c>
      <c r="AC23" s="539"/>
      <c r="AD23" s="200">
        <v>11</v>
      </c>
    </row>
    <row r="24" spans="1:30" ht="19.5" customHeight="1">
      <c r="A24" s="200">
        <v>12</v>
      </c>
      <c r="B24" s="1141" t="s">
        <v>353</v>
      </c>
      <c r="C24" s="1141"/>
      <c r="D24" s="899" t="s">
        <v>1553</v>
      </c>
      <c r="F24" s="539">
        <v>6726377</v>
      </c>
      <c r="G24" s="539"/>
      <c r="H24" s="539">
        <v>3225646</v>
      </c>
      <c r="I24" s="539"/>
      <c r="J24" s="539">
        <v>3500731</v>
      </c>
      <c r="K24" s="539"/>
      <c r="L24" s="539">
        <v>2446009</v>
      </c>
      <c r="M24" s="539"/>
      <c r="N24" s="539">
        <v>1242130</v>
      </c>
      <c r="O24" s="539"/>
      <c r="P24" s="539">
        <v>1203880</v>
      </c>
      <c r="Q24" s="539"/>
      <c r="R24" s="539">
        <v>1568587</v>
      </c>
      <c r="S24" s="539"/>
      <c r="T24" s="539">
        <v>2711781</v>
      </c>
      <c r="U24" s="539"/>
      <c r="V24" s="539">
        <v>63424</v>
      </c>
      <c r="W24" s="539"/>
      <c r="X24" s="539">
        <v>351506</v>
      </c>
      <c r="Y24" s="539"/>
      <c r="Z24" s="539">
        <v>1330474</v>
      </c>
      <c r="AA24" s="539"/>
      <c r="AB24" s="539">
        <v>966378</v>
      </c>
      <c r="AC24" s="539"/>
      <c r="AD24" s="200">
        <v>12</v>
      </c>
    </row>
    <row r="25" spans="1:30" ht="19.5" customHeight="1">
      <c r="A25" s="200">
        <v>13</v>
      </c>
      <c r="B25" s="1141" t="s">
        <v>353</v>
      </c>
      <c r="C25" s="1141"/>
      <c r="D25" s="899" t="s">
        <v>1554</v>
      </c>
      <c r="F25" s="539">
        <v>8273797</v>
      </c>
      <c r="G25" s="539"/>
      <c r="H25" s="539">
        <v>4044551</v>
      </c>
      <c r="I25" s="539"/>
      <c r="J25" s="539">
        <v>4229246</v>
      </c>
      <c r="K25" s="539"/>
      <c r="L25" s="539">
        <v>2952602</v>
      </c>
      <c r="M25" s="539"/>
      <c r="N25" s="539">
        <v>1712892</v>
      </c>
      <c r="O25" s="539"/>
      <c r="P25" s="539">
        <v>1239710</v>
      </c>
      <c r="Q25" s="539"/>
      <c r="R25" s="539">
        <v>1789832</v>
      </c>
      <c r="S25" s="539"/>
      <c r="T25" s="539">
        <v>3531363</v>
      </c>
      <c r="U25" s="539"/>
      <c r="V25" s="539">
        <v>92793</v>
      </c>
      <c r="W25" s="539"/>
      <c r="X25" s="539">
        <v>449034</v>
      </c>
      <c r="Y25" s="539"/>
      <c r="Z25" s="539">
        <v>1794148</v>
      </c>
      <c r="AA25" s="539"/>
      <c r="AB25" s="539">
        <v>1195388</v>
      </c>
      <c r="AC25" s="539"/>
      <c r="AD25" s="200">
        <v>13</v>
      </c>
    </row>
    <row r="26" spans="1:30" ht="19.5" customHeight="1">
      <c r="A26" s="200"/>
      <c r="B26" s="1141"/>
      <c r="C26" s="1141"/>
      <c r="F26" s="537"/>
      <c r="G26" s="537"/>
      <c r="H26" s="537"/>
      <c r="I26" s="537"/>
      <c r="J26" s="537"/>
      <c r="K26" s="537"/>
      <c r="L26" s="537"/>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1557</v>
      </c>
      <c r="B27" s="199"/>
      <c r="C27" s="199"/>
      <c r="D27" s="199"/>
      <c r="E27" s="199"/>
      <c r="F27" s="199"/>
      <c r="G27" s="199"/>
      <c r="H27" s="199"/>
      <c r="I27" s="199"/>
      <c r="J27" s="199"/>
      <c r="K27" s="199"/>
      <c r="L27" s="199"/>
      <c r="M27" s="199"/>
      <c r="N27" s="199"/>
      <c r="O27" s="199"/>
      <c r="P27" s="199"/>
      <c r="Q27" s="199"/>
      <c r="R27" s="603" t="s">
        <v>1557</v>
      </c>
      <c r="S27" s="129"/>
      <c r="T27" s="129"/>
      <c r="U27" s="129"/>
      <c r="V27" s="129"/>
      <c r="W27" s="129"/>
      <c r="X27" s="129"/>
      <c r="Y27" s="129"/>
      <c r="Z27" s="129"/>
      <c r="AA27" s="129"/>
      <c r="AB27" s="129"/>
      <c r="AC27" s="129"/>
      <c r="AD27" s="200"/>
    </row>
    <row r="28" spans="1:30" ht="19.5" customHeight="1">
      <c r="A28" s="200"/>
      <c r="B28" s="1141"/>
      <c r="C28" s="1141"/>
      <c r="F28" s="537"/>
      <c r="G28" s="537"/>
      <c r="H28" s="537"/>
      <c r="I28" s="537"/>
      <c r="J28" s="537"/>
      <c r="K28" s="537"/>
      <c r="L28" s="537"/>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141">
        <v>2019</v>
      </c>
      <c r="C29" s="1141"/>
      <c r="D29" s="899" t="s">
        <v>1554</v>
      </c>
      <c r="E29" s="694"/>
      <c r="F29" s="437">
        <v>0.7</v>
      </c>
      <c r="G29" s="437"/>
      <c r="H29" s="437">
        <v>1.9</v>
      </c>
      <c r="I29" s="437"/>
      <c r="J29" s="437">
        <v>-0.6</v>
      </c>
      <c r="K29" s="437"/>
      <c r="L29" s="437">
        <v>1.8</v>
      </c>
      <c r="M29" s="437"/>
      <c r="N29" s="437">
        <v>-1.3</v>
      </c>
      <c r="O29" s="437"/>
      <c r="P29" s="437">
        <v>6.6</v>
      </c>
      <c r="Q29" s="437"/>
      <c r="R29" s="437">
        <v>-0.3</v>
      </c>
      <c r="S29" s="437"/>
      <c r="T29" s="437">
        <v>0</v>
      </c>
      <c r="U29" s="437"/>
      <c r="V29" s="437">
        <v>56.3</v>
      </c>
      <c r="W29" s="437"/>
      <c r="X29" s="437">
        <v>19.2</v>
      </c>
      <c r="Y29" s="437"/>
      <c r="Z29" s="437">
        <v>-2.2999999999999998</v>
      </c>
      <c r="AA29" s="437"/>
      <c r="AB29" s="437">
        <v>-7.8</v>
      </c>
      <c r="AC29" s="539"/>
      <c r="AD29" s="200">
        <v>1</v>
      </c>
    </row>
    <row r="30" spans="1:30" ht="19.5" customHeight="1">
      <c r="A30" s="200">
        <v>2</v>
      </c>
      <c r="B30" s="1141" t="s">
        <v>353</v>
      </c>
      <c r="C30" s="1141"/>
      <c r="D30" s="899" t="s">
        <v>1555</v>
      </c>
      <c r="F30" s="437">
        <v>2.2000000000000002</v>
      </c>
      <c r="G30" s="437"/>
      <c r="H30" s="437">
        <v>-0.9</v>
      </c>
      <c r="I30" s="437"/>
      <c r="J30" s="437">
        <v>5.8</v>
      </c>
      <c r="K30" s="437"/>
      <c r="L30" s="437">
        <v>-0.4</v>
      </c>
      <c r="M30" s="437"/>
      <c r="N30" s="437">
        <v>-4.9000000000000004</v>
      </c>
      <c r="O30" s="437"/>
      <c r="P30" s="437">
        <v>6.1</v>
      </c>
      <c r="Q30" s="437"/>
      <c r="R30" s="437">
        <v>4.5</v>
      </c>
      <c r="S30" s="437"/>
      <c r="T30" s="437">
        <v>3.8</v>
      </c>
      <c r="U30" s="437"/>
      <c r="V30" s="437">
        <v>-33.5</v>
      </c>
      <c r="W30" s="437"/>
      <c r="X30" s="437">
        <v>3.6</v>
      </c>
      <c r="Y30" s="437"/>
      <c r="Z30" s="437">
        <v>-0.5</v>
      </c>
      <c r="AA30" s="437"/>
      <c r="AB30" s="437">
        <v>15.6</v>
      </c>
      <c r="AC30" s="539"/>
      <c r="AD30" s="200">
        <v>2</v>
      </c>
    </row>
    <row r="31" spans="1:30" ht="19.5" customHeight="1">
      <c r="A31" s="200">
        <v>3</v>
      </c>
      <c r="B31" s="1141" t="s">
        <v>353</v>
      </c>
      <c r="C31" s="1141"/>
      <c r="D31" s="899" t="s">
        <v>1556</v>
      </c>
      <c r="F31" s="437">
        <v>-14.7</v>
      </c>
      <c r="G31" s="437"/>
      <c r="H31" s="437">
        <v>-10.8</v>
      </c>
      <c r="I31" s="437"/>
      <c r="J31" s="437">
        <v>-18.8</v>
      </c>
      <c r="K31" s="437"/>
      <c r="L31" s="437">
        <v>-12.4</v>
      </c>
      <c r="M31" s="437"/>
      <c r="N31" s="437">
        <v>-10.4</v>
      </c>
      <c r="O31" s="437"/>
      <c r="P31" s="437">
        <v>-14.9</v>
      </c>
      <c r="Q31" s="437"/>
      <c r="R31" s="437">
        <v>-12</v>
      </c>
      <c r="S31" s="437"/>
      <c r="T31" s="437">
        <v>-18.8</v>
      </c>
      <c r="U31" s="437"/>
      <c r="V31" s="437">
        <v>23.5</v>
      </c>
      <c r="W31" s="437"/>
      <c r="X31" s="437">
        <v>-12.9</v>
      </c>
      <c r="Y31" s="437"/>
      <c r="Z31" s="437">
        <v>-24.3</v>
      </c>
      <c r="AA31" s="437"/>
      <c r="AB31" s="437">
        <v>-16.600000000000001</v>
      </c>
      <c r="AC31" s="539"/>
      <c r="AD31" s="200">
        <v>3</v>
      </c>
    </row>
    <row r="32" spans="1:30" ht="19.5" customHeight="1">
      <c r="A32" s="200">
        <v>4</v>
      </c>
      <c r="B32" s="1141" t="s">
        <v>353</v>
      </c>
      <c r="C32" s="1141"/>
      <c r="D32" s="899" t="s">
        <v>195</v>
      </c>
      <c r="F32" s="437">
        <v>9.1999999999999993</v>
      </c>
      <c r="G32" s="437"/>
      <c r="H32" s="437">
        <v>7.5</v>
      </c>
      <c r="I32" s="437"/>
      <c r="J32" s="437">
        <v>11.2</v>
      </c>
      <c r="K32" s="437"/>
      <c r="L32" s="437">
        <v>3.9</v>
      </c>
      <c r="M32" s="437"/>
      <c r="N32" s="437">
        <v>-1.4</v>
      </c>
      <c r="O32" s="437"/>
      <c r="P32" s="437">
        <v>11</v>
      </c>
      <c r="Q32" s="437"/>
      <c r="R32" s="437">
        <v>12.1</v>
      </c>
      <c r="S32" s="437"/>
      <c r="T32" s="437">
        <v>13.8</v>
      </c>
      <c r="U32" s="437"/>
      <c r="V32" s="437">
        <v>-27.9</v>
      </c>
      <c r="W32" s="437"/>
      <c r="X32" s="437">
        <v>35.299999999999997</v>
      </c>
      <c r="Y32" s="437"/>
      <c r="Z32" s="437">
        <v>3.8</v>
      </c>
      <c r="AA32" s="437"/>
      <c r="AB32" s="437">
        <v>21.1</v>
      </c>
      <c r="AC32" s="539"/>
      <c r="AD32" s="200">
        <v>4</v>
      </c>
    </row>
    <row r="33" spans="1:30" ht="19.5" customHeight="1">
      <c r="A33" s="200">
        <v>5</v>
      </c>
      <c r="B33" s="1141" t="s">
        <v>353</v>
      </c>
      <c r="C33" s="1141"/>
      <c r="D33" s="899" t="s">
        <v>1547</v>
      </c>
      <c r="F33" s="437">
        <v>-5.4</v>
      </c>
      <c r="G33" s="437"/>
      <c r="H33" s="437">
        <v>-4</v>
      </c>
      <c r="I33" s="437"/>
      <c r="J33" s="437">
        <v>-7</v>
      </c>
      <c r="K33" s="437"/>
      <c r="L33" s="437">
        <v>-3.5</v>
      </c>
      <c r="M33" s="437"/>
      <c r="N33" s="437">
        <v>-2</v>
      </c>
      <c r="O33" s="437"/>
      <c r="P33" s="437">
        <v>-5.2</v>
      </c>
      <c r="Q33" s="437"/>
      <c r="R33" s="437">
        <v>0.7</v>
      </c>
      <c r="S33" s="437"/>
      <c r="T33" s="437">
        <v>-11.6</v>
      </c>
      <c r="U33" s="437"/>
      <c r="V33" s="437">
        <v>9.9</v>
      </c>
      <c r="W33" s="437"/>
      <c r="X33" s="437">
        <v>-27.7</v>
      </c>
      <c r="Y33" s="437"/>
      <c r="Z33" s="437">
        <v>-5.7</v>
      </c>
      <c r="AA33" s="437"/>
      <c r="AB33" s="437">
        <v>-11</v>
      </c>
      <c r="AC33" s="539"/>
      <c r="AD33" s="200">
        <v>5</v>
      </c>
    </row>
    <row r="34" spans="1:30" ht="19.5" customHeight="1">
      <c r="A34" s="200">
        <v>6</v>
      </c>
      <c r="B34" s="1141" t="s">
        <v>353</v>
      </c>
      <c r="C34" s="1141"/>
      <c r="D34" s="899" t="s">
        <v>1548</v>
      </c>
      <c r="F34" s="437">
        <v>3.7</v>
      </c>
      <c r="G34" s="437"/>
      <c r="H34" s="437">
        <v>9.6999999999999993</v>
      </c>
      <c r="I34" s="437"/>
      <c r="J34" s="437">
        <v>-3.3</v>
      </c>
      <c r="K34" s="437"/>
      <c r="L34" s="437">
        <v>20.9</v>
      </c>
      <c r="M34" s="437"/>
      <c r="N34" s="437">
        <v>30.1</v>
      </c>
      <c r="O34" s="437"/>
      <c r="P34" s="437">
        <v>9.6</v>
      </c>
      <c r="Q34" s="437"/>
      <c r="R34" s="437">
        <v>-5.5</v>
      </c>
      <c r="S34" s="437"/>
      <c r="T34" s="437">
        <v>-10.5</v>
      </c>
      <c r="U34" s="437"/>
      <c r="V34" s="437">
        <v>-20.3</v>
      </c>
      <c r="W34" s="437"/>
      <c r="X34" s="437">
        <v>-1</v>
      </c>
      <c r="Y34" s="437"/>
      <c r="Z34" s="437">
        <v>-20.2</v>
      </c>
      <c r="AA34" s="437"/>
      <c r="AB34" s="437">
        <v>-2.2000000000000002</v>
      </c>
      <c r="AC34" s="539"/>
      <c r="AD34" s="200">
        <v>6</v>
      </c>
    </row>
    <row r="35" spans="1:30" ht="19.5" customHeight="1">
      <c r="A35" s="200">
        <v>7</v>
      </c>
      <c r="B35" s="1141" t="s">
        <v>353</v>
      </c>
      <c r="C35" s="1141"/>
      <c r="D35" s="899" t="s">
        <v>1549</v>
      </c>
      <c r="F35" s="437">
        <v>2.1</v>
      </c>
      <c r="G35" s="437"/>
      <c r="H35" s="437">
        <v>-2.6</v>
      </c>
      <c r="I35" s="437"/>
      <c r="J35" s="437">
        <v>8.5</v>
      </c>
      <c r="K35" s="437"/>
      <c r="L35" s="437">
        <v>-8</v>
      </c>
      <c r="M35" s="437"/>
      <c r="N35" s="437">
        <v>-20</v>
      </c>
      <c r="O35" s="437"/>
      <c r="P35" s="437">
        <v>9.8000000000000007</v>
      </c>
      <c r="Q35" s="437"/>
      <c r="R35" s="437">
        <v>20.5</v>
      </c>
      <c r="S35" s="437"/>
      <c r="T35" s="437">
        <v>4.4000000000000004</v>
      </c>
      <c r="U35" s="437"/>
      <c r="V35" s="437">
        <v>17.2</v>
      </c>
      <c r="W35" s="437"/>
      <c r="X35" s="437">
        <v>-11.5</v>
      </c>
      <c r="Y35" s="437"/>
      <c r="Z35" s="437">
        <v>18.2</v>
      </c>
      <c r="AA35" s="437"/>
      <c r="AB35" s="437">
        <v>-2.9</v>
      </c>
      <c r="AC35" s="539"/>
      <c r="AD35" s="200">
        <v>7</v>
      </c>
    </row>
    <row r="36" spans="1:30" ht="19.5" customHeight="1">
      <c r="A36" s="200">
        <v>8</v>
      </c>
      <c r="B36" s="1141">
        <v>2020</v>
      </c>
      <c r="C36" s="1141"/>
      <c r="D36" s="899" t="s">
        <v>88</v>
      </c>
      <c r="F36" s="437">
        <v>-10.8</v>
      </c>
      <c r="G36" s="437"/>
      <c r="H36" s="437">
        <v>-8.6999999999999993</v>
      </c>
      <c r="I36" s="437"/>
      <c r="J36" s="437">
        <v>-13.2</v>
      </c>
      <c r="K36" s="437"/>
      <c r="L36" s="437">
        <v>-6.4</v>
      </c>
      <c r="M36" s="437"/>
      <c r="N36" s="437">
        <v>3.7</v>
      </c>
      <c r="O36" s="437"/>
      <c r="P36" s="437">
        <v>-17.2</v>
      </c>
      <c r="Q36" s="437"/>
      <c r="R36" s="437">
        <v>-22.1</v>
      </c>
      <c r="S36" s="437"/>
      <c r="T36" s="437">
        <v>-6.9</v>
      </c>
      <c r="U36" s="437"/>
      <c r="V36" s="437">
        <v>-3.5</v>
      </c>
      <c r="W36" s="437"/>
      <c r="X36" s="437">
        <v>9</v>
      </c>
      <c r="Y36" s="437"/>
      <c r="Z36" s="437">
        <v>-10.199999999999999</v>
      </c>
      <c r="AA36" s="437"/>
      <c r="AB36" s="437">
        <v>-9.5</v>
      </c>
      <c r="AC36" s="539"/>
      <c r="AD36" s="200">
        <v>8</v>
      </c>
    </row>
    <row r="37" spans="1:30" ht="19.5" customHeight="1">
      <c r="A37" s="200">
        <v>9</v>
      </c>
      <c r="B37" s="1141" t="s">
        <v>353</v>
      </c>
      <c r="C37" s="1141"/>
      <c r="D37" s="899" t="s">
        <v>1550</v>
      </c>
      <c r="F37" s="437">
        <v>2.1</v>
      </c>
      <c r="G37" s="437"/>
      <c r="H37" s="437">
        <v>4.7</v>
      </c>
      <c r="I37" s="437"/>
      <c r="J37" s="437">
        <v>-1.1000000000000001</v>
      </c>
      <c r="K37" s="437"/>
      <c r="L37" s="437">
        <v>-3</v>
      </c>
      <c r="M37" s="437"/>
      <c r="N37" s="437">
        <v>2.8</v>
      </c>
      <c r="O37" s="437"/>
      <c r="P37" s="437">
        <v>-10.8</v>
      </c>
      <c r="Q37" s="437"/>
      <c r="R37" s="437">
        <v>6.2</v>
      </c>
      <c r="S37" s="437"/>
      <c r="T37" s="437">
        <v>6.6</v>
      </c>
      <c r="U37" s="437"/>
      <c r="V37" s="437">
        <v>30.1</v>
      </c>
      <c r="W37" s="437"/>
      <c r="X37" s="437">
        <v>2.8</v>
      </c>
      <c r="Y37" s="437"/>
      <c r="Z37" s="437">
        <v>11.6</v>
      </c>
      <c r="AA37" s="437"/>
      <c r="AB37" s="437">
        <v>0.7</v>
      </c>
      <c r="AC37" s="539"/>
      <c r="AD37" s="200">
        <v>9</v>
      </c>
    </row>
    <row r="38" spans="1:30" ht="19.5" customHeight="1">
      <c r="A38" s="200">
        <v>10</v>
      </c>
      <c r="B38" s="1141" t="s">
        <v>353</v>
      </c>
      <c r="C38" s="1141"/>
      <c r="D38" s="899" t="s">
        <v>1551</v>
      </c>
      <c r="F38" s="437">
        <v>19.899999999999999</v>
      </c>
      <c r="G38" s="437"/>
      <c r="H38" s="437">
        <v>9.5</v>
      </c>
      <c r="I38" s="437"/>
      <c r="J38" s="437">
        <v>33.799999999999997</v>
      </c>
      <c r="K38" s="437"/>
      <c r="L38" s="437">
        <v>13.3</v>
      </c>
      <c r="M38" s="437"/>
      <c r="N38" s="437">
        <v>2.1</v>
      </c>
      <c r="O38" s="437"/>
      <c r="P38" s="437">
        <v>30.6</v>
      </c>
      <c r="Q38" s="437"/>
      <c r="R38" s="437">
        <v>16</v>
      </c>
      <c r="S38" s="437"/>
      <c r="T38" s="437">
        <v>31.6</v>
      </c>
      <c r="U38" s="437"/>
      <c r="V38" s="437">
        <v>9.6</v>
      </c>
      <c r="W38" s="437"/>
      <c r="X38" s="437">
        <v>15.8</v>
      </c>
      <c r="Y38" s="437"/>
      <c r="Z38" s="437">
        <v>41.7</v>
      </c>
      <c r="AA38" s="437"/>
      <c r="AB38" s="437">
        <v>28.5</v>
      </c>
      <c r="AC38" s="539"/>
      <c r="AD38" s="200">
        <v>10</v>
      </c>
    </row>
    <row r="39" spans="1:30" ht="19.5" customHeight="1">
      <c r="A39" s="200">
        <v>11</v>
      </c>
      <c r="B39" s="1141" t="s">
        <v>353</v>
      </c>
      <c r="C39" s="1141"/>
      <c r="D39" s="899" t="s">
        <v>1552</v>
      </c>
      <c r="F39" s="437">
        <v>-6.3</v>
      </c>
      <c r="G39" s="437"/>
      <c r="H39" s="437">
        <v>-13.4</v>
      </c>
      <c r="I39" s="437"/>
      <c r="J39" s="437">
        <v>1.5</v>
      </c>
      <c r="K39" s="437"/>
      <c r="L39" s="437">
        <v>-10</v>
      </c>
      <c r="M39" s="437"/>
      <c r="N39" s="437">
        <v>-3.4</v>
      </c>
      <c r="O39" s="437"/>
      <c r="P39" s="437">
        <v>-18.100000000000001</v>
      </c>
      <c r="Q39" s="437"/>
      <c r="R39" s="437">
        <v>-22.7</v>
      </c>
      <c r="S39" s="437"/>
      <c r="T39" s="437">
        <v>8.8000000000000007</v>
      </c>
      <c r="U39" s="437"/>
      <c r="V39" s="437">
        <v>-19.899999999999999</v>
      </c>
      <c r="W39" s="437"/>
      <c r="X39" s="437">
        <v>-12.8</v>
      </c>
      <c r="Y39" s="437"/>
      <c r="Z39" s="437">
        <v>13.3</v>
      </c>
      <c r="AA39" s="437"/>
      <c r="AB39" s="437">
        <v>14.5</v>
      </c>
      <c r="AC39" s="539"/>
      <c r="AD39" s="200">
        <v>11</v>
      </c>
    </row>
    <row r="40" spans="1:30" ht="19.5" customHeight="1">
      <c r="A40" s="200">
        <v>12</v>
      </c>
      <c r="B40" s="1141" t="s">
        <v>353</v>
      </c>
      <c r="C40" s="1141"/>
      <c r="D40" s="899" t="s">
        <v>1553</v>
      </c>
      <c r="F40" s="437">
        <v>-9.1</v>
      </c>
      <c r="G40" s="437"/>
      <c r="H40" s="437">
        <v>-9.5</v>
      </c>
      <c r="I40" s="437"/>
      <c r="J40" s="437">
        <v>-8.6999999999999993</v>
      </c>
      <c r="K40" s="437"/>
      <c r="L40" s="437">
        <v>-15.4</v>
      </c>
      <c r="M40" s="437"/>
      <c r="N40" s="437">
        <v>-26.9</v>
      </c>
      <c r="O40" s="437"/>
      <c r="P40" s="437">
        <v>0.9</v>
      </c>
      <c r="Q40" s="437"/>
      <c r="R40" s="437">
        <v>9.1999999999999993</v>
      </c>
      <c r="S40" s="437"/>
      <c r="T40" s="437">
        <v>-11.7</v>
      </c>
      <c r="U40" s="437"/>
      <c r="V40" s="437">
        <v>-7.4</v>
      </c>
      <c r="W40" s="437"/>
      <c r="X40" s="437">
        <v>-2.8</v>
      </c>
      <c r="Y40" s="437"/>
      <c r="Z40" s="437">
        <v>-13.6</v>
      </c>
      <c r="AA40" s="437"/>
      <c r="AB40" s="437">
        <v>-12.3</v>
      </c>
      <c r="AC40" s="539"/>
      <c r="AD40" s="200">
        <v>12</v>
      </c>
    </row>
    <row r="41" spans="1:30" ht="19.5" customHeight="1">
      <c r="A41" s="200">
        <v>13</v>
      </c>
      <c r="B41" s="1141" t="s">
        <v>353</v>
      </c>
      <c r="C41" s="1141"/>
      <c r="D41" s="899" t="s">
        <v>1554</v>
      </c>
      <c r="F41" s="437">
        <v>23</v>
      </c>
      <c r="G41" s="437"/>
      <c r="H41" s="437">
        <v>25.4</v>
      </c>
      <c r="I41" s="437"/>
      <c r="J41" s="437">
        <v>20.8</v>
      </c>
      <c r="K41" s="437"/>
      <c r="L41" s="437">
        <v>20.7</v>
      </c>
      <c r="M41" s="437"/>
      <c r="N41" s="437">
        <v>37.9</v>
      </c>
      <c r="O41" s="437"/>
      <c r="P41" s="437">
        <v>3</v>
      </c>
      <c r="Q41" s="437"/>
      <c r="R41" s="437">
        <v>14.1</v>
      </c>
      <c r="S41" s="437"/>
      <c r="T41" s="437">
        <v>30.2</v>
      </c>
      <c r="U41" s="437"/>
      <c r="V41" s="437">
        <v>46.3</v>
      </c>
      <c r="W41" s="437"/>
      <c r="X41" s="437">
        <v>27.7</v>
      </c>
      <c r="Y41" s="437"/>
      <c r="Z41" s="437">
        <v>34.9</v>
      </c>
      <c r="AA41" s="437"/>
      <c r="AB41" s="437">
        <v>23.7</v>
      </c>
      <c r="AC41" s="539"/>
      <c r="AD41" s="200">
        <v>13</v>
      </c>
    </row>
    <row r="42" spans="1:30" ht="19.5" customHeight="1">
      <c r="A42" s="200"/>
      <c r="B42" s="1141"/>
      <c r="C42" s="1141"/>
      <c r="F42" s="537"/>
      <c r="G42" s="537"/>
      <c r="H42" s="537"/>
      <c r="I42" s="537"/>
      <c r="J42" s="537"/>
      <c r="K42" s="537"/>
      <c r="L42" s="537"/>
      <c r="M42" s="129"/>
      <c r="N42" s="129"/>
      <c r="O42" s="129"/>
      <c r="P42" s="129"/>
      <c r="Q42" s="31"/>
      <c r="R42" s="129"/>
      <c r="S42" s="129"/>
      <c r="T42" s="129"/>
      <c r="U42" s="129"/>
      <c r="V42" s="129"/>
      <c r="W42" s="129"/>
      <c r="X42" s="129"/>
      <c r="Y42" s="129"/>
      <c r="Z42" s="129"/>
      <c r="AA42" s="129"/>
      <c r="AB42" s="129"/>
      <c r="AC42" s="31"/>
      <c r="AD42" s="200"/>
    </row>
    <row r="43" spans="1:30" ht="19.5" customHeight="1">
      <c r="A43" s="199" t="s">
        <v>1292</v>
      </c>
      <c r="B43" s="199"/>
      <c r="C43" s="199"/>
      <c r="D43" s="199"/>
      <c r="E43" s="199"/>
      <c r="F43" s="199"/>
      <c r="G43" s="199"/>
      <c r="H43" s="199"/>
      <c r="I43" s="199"/>
      <c r="J43" s="199"/>
      <c r="K43" s="199"/>
      <c r="L43" s="199"/>
      <c r="M43" s="199"/>
      <c r="N43" s="199"/>
      <c r="O43" s="199"/>
      <c r="P43" s="199"/>
      <c r="Q43" s="199"/>
      <c r="R43" s="603" t="s">
        <v>1292</v>
      </c>
      <c r="S43" s="129"/>
      <c r="T43" s="129"/>
      <c r="U43" s="129"/>
      <c r="V43" s="129"/>
      <c r="W43" s="129"/>
      <c r="X43" s="129"/>
      <c r="Y43" s="129"/>
      <c r="Z43" s="129"/>
      <c r="AA43" s="129"/>
      <c r="AB43" s="129"/>
      <c r="AC43" s="31"/>
      <c r="AD43" s="200"/>
    </row>
    <row r="44" spans="1:30" ht="19.5" customHeight="1">
      <c r="A44" s="199"/>
      <c r="B44" s="199"/>
      <c r="C44" s="199"/>
      <c r="D44" s="199"/>
      <c r="E44" s="199"/>
      <c r="F44" s="199"/>
      <c r="G44" s="199"/>
      <c r="H44" s="199"/>
      <c r="I44" s="199"/>
      <c r="J44" s="199"/>
      <c r="K44" s="199"/>
      <c r="L44" s="199"/>
      <c r="M44" s="199"/>
      <c r="N44" s="199"/>
      <c r="O44" s="199"/>
      <c r="P44" s="199"/>
      <c r="Q44" s="199"/>
      <c r="R44" s="603"/>
      <c r="S44" s="129"/>
      <c r="T44" s="129"/>
      <c r="U44" s="129"/>
      <c r="V44" s="129"/>
      <c r="W44" s="129"/>
      <c r="X44" s="129"/>
      <c r="Y44" s="129"/>
      <c r="Z44" s="129"/>
      <c r="AA44" s="129"/>
      <c r="AB44" s="129"/>
      <c r="AC44" s="31"/>
      <c r="AD44" s="200"/>
    </row>
    <row r="45" spans="1:30" s="538" customFormat="1" ht="19.5" customHeight="1">
      <c r="A45" s="200">
        <v>1</v>
      </c>
      <c r="B45" s="1141">
        <v>2019</v>
      </c>
      <c r="C45" s="1141"/>
      <c r="D45" s="899" t="s">
        <v>1554</v>
      </c>
      <c r="E45" s="694"/>
      <c r="F45" s="437">
        <v>3</v>
      </c>
      <c r="G45" s="437"/>
      <c r="H45" s="437">
        <v>6</v>
      </c>
      <c r="I45" s="437"/>
      <c r="J45" s="437">
        <v>-0.3</v>
      </c>
      <c r="K45" s="437"/>
      <c r="L45" s="437">
        <v>12.4</v>
      </c>
      <c r="M45" s="437"/>
      <c r="N45" s="437">
        <v>10.4</v>
      </c>
      <c r="O45" s="437"/>
      <c r="P45" s="437">
        <v>15.4</v>
      </c>
      <c r="Q45" s="437"/>
      <c r="R45" s="437">
        <v>4.5</v>
      </c>
      <c r="S45" s="437"/>
      <c r="T45" s="437">
        <v>-7</v>
      </c>
      <c r="U45" s="437"/>
      <c r="V45" s="437">
        <v>25.1</v>
      </c>
      <c r="W45" s="437"/>
      <c r="X45" s="437">
        <v>-8.4</v>
      </c>
      <c r="Y45" s="437"/>
      <c r="Z45" s="437">
        <v>-6</v>
      </c>
      <c r="AA45" s="437"/>
      <c r="AB45" s="437">
        <v>-10.6</v>
      </c>
      <c r="AC45" s="539"/>
      <c r="AD45" s="200">
        <v>1</v>
      </c>
    </row>
    <row r="46" spans="1:30" ht="19.5" customHeight="1">
      <c r="A46" s="200">
        <v>2</v>
      </c>
      <c r="B46" s="1141" t="s">
        <v>353</v>
      </c>
      <c r="C46" s="1141"/>
      <c r="D46" s="899" t="s">
        <v>1555</v>
      </c>
      <c r="F46" s="437">
        <v>10.9</v>
      </c>
      <c r="G46" s="437"/>
      <c r="H46" s="437">
        <v>6.9</v>
      </c>
      <c r="I46" s="437"/>
      <c r="J46" s="437">
        <v>15.5</v>
      </c>
      <c r="K46" s="437"/>
      <c r="L46" s="437">
        <v>8.4</v>
      </c>
      <c r="M46" s="437"/>
      <c r="N46" s="437">
        <v>1.8</v>
      </c>
      <c r="O46" s="437"/>
      <c r="P46" s="437">
        <v>18.100000000000001</v>
      </c>
      <c r="Q46" s="437"/>
      <c r="R46" s="437">
        <v>11.3</v>
      </c>
      <c r="S46" s="437"/>
      <c r="T46" s="437">
        <v>13.7</v>
      </c>
      <c r="U46" s="437"/>
      <c r="V46" s="437">
        <v>33.4</v>
      </c>
      <c r="W46" s="437"/>
      <c r="X46" s="437">
        <v>9.1999999999999993</v>
      </c>
      <c r="Y46" s="437"/>
      <c r="Z46" s="437">
        <v>8.8000000000000007</v>
      </c>
      <c r="AA46" s="437"/>
      <c r="AB46" s="437">
        <v>22.3</v>
      </c>
      <c r="AC46" s="539"/>
      <c r="AD46" s="200">
        <v>2</v>
      </c>
    </row>
    <row r="47" spans="1:30" ht="19.5" customHeight="1">
      <c r="A47" s="200">
        <v>3</v>
      </c>
      <c r="B47" s="1141" t="s">
        <v>353</v>
      </c>
      <c r="C47" s="1141"/>
      <c r="D47" s="899" t="s">
        <v>1556</v>
      </c>
      <c r="F47" s="437">
        <v>2.1</v>
      </c>
      <c r="G47" s="437"/>
      <c r="H47" s="437">
        <v>10.199999999999999</v>
      </c>
      <c r="I47" s="437"/>
      <c r="J47" s="437">
        <v>-6.1</v>
      </c>
      <c r="K47" s="437"/>
      <c r="L47" s="437">
        <v>4.7</v>
      </c>
      <c r="M47" s="437"/>
      <c r="N47" s="437">
        <v>9.1</v>
      </c>
      <c r="O47" s="437"/>
      <c r="P47" s="437">
        <v>-0.6</v>
      </c>
      <c r="Q47" s="437"/>
      <c r="R47" s="437">
        <v>8.3000000000000007</v>
      </c>
      <c r="S47" s="437"/>
      <c r="T47" s="437">
        <v>-4.5</v>
      </c>
      <c r="U47" s="437"/>
      <c r="V47" s="437">
        <v>55.6</v>
      </c>
      <c r="W47" s="437"/>
      <c r="X47" s="437">
        <v>15.7</v>
      </c>
      <c r="Y47" s="437"/>
      <c r="Z47" s="437">
        <v>-14.4</v>
      </c>
      <c r="AA47" s="437"/>
      <c r="AB47" s="437">
        <v>-1.9</v>
      </c>
      <c r="AC47" s="539"/>
      <c r="AD47" s="200">
        <v>3</v>
      </c>
    </row>
    <row r="48" spans="1:30" ht="19.5" customHeight="1">
      <c r="A48" s="200">
        <v>4</v>
      </c>
      <c r="B48" s="1141" t="s">
        <v>353</v>
      </c>
      <c r="C48" s="1141"/>
      <c r="D48" s="899" t="s">
        <v>195</v>
      </c>
      <c r="F48" s="437">
        <v>8.5</v>
      </c>
      <c r="G48" s="437"/>
      <c r="H48" s="437">
        <v>4.9000000000000004</v>
      </c>
      <c r="I48" s="437"/>
      <c r="J48" s="437">
        <v>13</v>
      </c>
      <c r="K48" s="437"/>
      <c r="L48" s="437">
        <v>9.6</v>
      </c>
      <c r="M48" s="437"/>
      <c r="N48" s="437">
        <v>3.4</v>
      </c>
      <c r="O48" s="437"/>
      <c r="P48" s="437">
        <v>18</v>
      </c>
      <c r="Q48" s="437"/>
      <c r="R48" s="437">
        <v>3</v>
      </c>
      <c r="S48" s="437"/>
      <c r="T48" s="437">
        <v>11.3</v>
      </c>
      <c r="U48" s="437"/>
      <c r="V48" s="437">
        <v>-26.1</v>
      </c>
      <c r="W48" s="437"/>
      <c r="X48" s="437">
        <v>24.9</v>
      </c>
      <c r="Y48" s="437"/>
      <c r="Z48" s="437">
        <v>-0.4</v>
      </c>
      <c r="AA48" s="437"/>
      <c r="AB48" s="437">
        <v>24.3</v>
      </c>
      <c r="AC48" s="539"/>
      <c r="AD48" s="200">
        <v>4</v>
      </c>
    </row>
    <row r="49" spans="1:30" ht="19.5" customHeight="1">
      <c r="A49" s="200">
        <v>5</v>
      </c>
      <c r="B49" s="1141" t="s">
        <v>353</v>
      </c>
      <c r="C49" s="1141"/>
      <c r="D49" s="899" t="s">
        <v>1547</v>
      </c>
      <c r="F49" s="437">
        <v>3.6</v>
      </c>
      <c r="G49" s="437"/>
      <c r="H49" s="437">
        <v>6.8</v>
      </c>
      <c r="I49" s="437"/>
      <c r="J49" s="437">
        <v>0.1</v>
      </c>
      <c r="K49" s="437"/>
      <c r="L49" s="437">
        <v>0.5</v>
      </c>
      <c r="M49" s="437"/>
      <c r="N49" s="437">
        <v>1.6</v>
      </c>
      <c r="O49" s="437"/>
      <c r="P49" s="437">
        <v>-0.8</v>
      </c>
      <c r="Q49" s="437"/>
      <c r="R49" s="437">
        <v>9.6</v>
      </c>
      <c r="S49" s="437"/>
      <c r="T49" s="437">
        <v>3.4</v>
      </c>
      <c r="U49" s="437"/>
      <c r="V49" s="437">
        <v>8</v>
      </c>
      <c r="W49" s="437"/>
      <c r="X49" s="437">
        <v>18.8</v>
      </c>
      <c r="Y49" s="437"/>
      <c r="Z49" s="437">
        <v>5.5</v>
      </c>
      <c r="AA49" s="437"/>
      <c r="AB49" s="437">
        <v>-4.4000000000000004</v>
      </c>
      <c r="AC49" s="539"/>
      <c r="AD49" s="200">
        <v>5</v>
      </c>
    </row>
    <row r="50" spans="1:30" ht="19.5" customHeight="1">
      <c r="A50" s="200">
        <v>6</v>
      </c>
      <c r="B50" s="1141" t="s">
        <v>353</v>
      </c>
      <c r="C50" s="1141"/>
      <c r="D50" s="899" t="s">
        <v>1548</v>
      </c>
      <c r="F50" s="437">
        <v>10.3</v>
      </c>
      <c r="G50" s="437"/>
      <c r="H50" s="437">
        <v>19.8</v>
      </c>
      <c r="I50" s="437"/>
      <c r="J50" s="437">
        <v>-0.3</v>
      </c>
      <c r="K50" s="437"/>
      <c r="L50" s="437">
        <v>19.399999999999999</v>
      </c>
      <c r="M50" s="437"/>
      <c r="N50" s="437">
        <v>37.799999999999997</v>
      </c>
      <c r="O50" s="437"/>
      <c r="P50" s="437">
        <v>-0.2</v>
      </c>
      <c r="Q50" s="437"/>
      <c r="R50" s="437">
        <v>4.8</v>
      </c>
      <c r="S50" s="437"/>
      <c r="T50" s="437">
        <v>1.7</v>
      </c>
      <c r="U50" s="437"/>
      <c r="V50" s="437">
        <v>4.4000000000000004</v>
      </c>
      <c r="W50" s="437"/>
      <c r="X50" s="437">
        <v>12.4</v>
      </c>
      <c r="Y50" s="437"/>
      <c r="Z50" s="437">
        <v>-7.8</v>
      </c>
      <c r="AA50" s="437"/>
      <c r="AB50" s="437">
        <v>7.9</v>
      </c>
      <c r="AC50" s="539"/>
      <c r="AD50" s="200">
        <v>6</v>
      </c>
    </row>
    <row r="51" spans="1:30" ht="19.5" customHeight="1">
      <c r="A51" s="200">
        <v>7</v>
      </c>
      <c r="B51" s="1141" t="s">
        <v>353</v>
      </c>
      <c r="C51" s="1141"/>
      <c r="D51" s="899" t="s">
        <v>1549</v>
      </c>
      <c r="F51" s="437">
        <v>-0.5</v>
      </c>
      <c r="G51" s="437"/>
      <c r="H51" s="437">
        <v>2.5</v>
      </c>
      <c r="I51" s="437"/>
      <c r="J51" s="437">
        <v>-3.8</v>
      </c>
      <c r="K51" s="437"/>
      <c r="L51" s="437">
        <v>-4.7</v>
      </c>
      <c r="M51" s="437"/>
      <c r="N51" s="437">
        <v>-2.9</v>
      </c>
      <c r="O51" s="437"/>
      <c r="P51" s="437">
        <v>-6.5</v>
      </c>
      <c r="Q51" s="437"/>
      <c r="R51" s="437">
        <v>7</v>
      </c>
      <c r="S51" s="437"/>
      <c r="T51" s="437">
        <v>-0.4</v>
      </c>
      <c r="U51" s="437"/>
      <c r="V51" s="437">
        <v>15.8</v>
      </c>
      <c r="W51" s="437"/>
      <c r="X51" s="437">
        <v>2.7</v>
      </c>
      <c r="Y51" s="437"/>
      <c r="Z51" s="437">
        <v>17.600000000000001</v>
      </c>
      <c r="AA51" s="437"/>
      <c r="AB51" s="437">
        <v>-17</v>
      </c>
      <c r="AC51" s="539"/>
      <c r="AD51" s="200">
        <v>7</v>
      </c>
    </row>
    <row r="52" spans="1:30" ht="19.5" customHeight="1">
      <c r="A52" s="200">
        <v>8</v>
      </c>
      <c r="B52" s="1141">
        <v>2020</v>
      </c>
      <c r="C52" s="1141"/>
      <c r="D52" s="899" t="s">
        <v>88</v>
      </c>
      <c r="F52" s="437">
        <v>9.1</v>
      </c>
      <c r="G52" s="437"/>
      <c r="H52" s="437">
        <v>9.6999999999999993</v>
      </c>
      <c r="I52" s="437"/>
      <c r="J52" s="437">
        <v>8.3000000000000007</v>
      </c>
      <c r="K52" s="437"/>
      <c r="L52" s="437">
        <v>10</v>
      </c>
      <c r="M52" s="437"/>
      <c r="N52" s="437">
        <v>7</v>
      </c>
      <c r="O52" s="437"/>
      <c r="P52" s="437">
        <v>14.3</v>
      </c>
      <c r="Q52" s="437"/>
      <c r="R52" s="437">
        <v>9.9</v>
      </c>
      <c r="S52" s="437"/>
      <c r="T52" s="437">
        <v>7.3</v>
      </c>
      <c r="U52" s="437"/>
      <c r="V52" s="437">
        <v>17.600000000000001</v>
      </c>
      <c r="W52" s="437"/>
      <c r="X52" s="437">
        <v>22.9</v>
      </c>
      <c r="Y52" s="437"/>
      <c r="Z52" s="437">
        <v>2.4</v>
      </c>
      <c r="AA52" s="437"/>
      <c r="AB52" s="437">
        <v>6.1</v>
      </c>
      <c r="AC52" s="539"/>
      <c r="AD52" s="200">
        <v>8</v>
      </c>
    </row>
    <row r="53" spans="1:30" ht="19.5" customHeight="1">
      <c r="A53" s="200">
        <v>9</v>
      </c>
      <c r="B53" s="1141" t="s">
        <v>353</v>
      </c>
      <c r="C53" s="1141"/>
      <c r="D53" s="899" t="s">
        <v>1550</v>
      </c>
      <c r="F53" s="437">
        <v>0.2</v>
      </c>
      <c r="G53" s="437"/>
      <c r="H53" s="437">
        <v>9.3000000000000007</v>
      </c>
      <c r="I53" s="437"/>
      <c r="J53" s="437">
        <v>-9.9</v>
      </c>
      <c r="K53" s="437"/>
      <c r="L53" s="437">
        <v>4</v>
      </c>
      <c r="M53" s="437"/>
      <c r="N53" s="437">
        <v>3.6</v>
      </c>
      <c r="O53" s="437"/>
      <c r="P53" s="437">
        <v>4.7</v>
      </c>
      <c r="Q53" s="437"/>
      <c r="R53" s="437">
        <v>23.5</v>
      </c>
      <c r="S53" s="437"/>
      <c r="T53" s="437">
        <v>-15.8</v>
      </c>
      <c r="U53" s="437"/>
      <c r="V53" s="437">
        <v>27.8</v>
      </c>
      <c r="W53" s="437"/>
      <c r="X53" s="437">
        <v>-14.4</v>
      </c>
      <c r="Y53" s="437"/>
      <c r="Z53" s="437">
        <v>-24.3</v>
      </c>
      <c r="AA53" s="437"/>
      <c r="AB53" s="437">
        <v>-6.5</v>
      </c>
      <c r="AC53" s="539"/>
      <c r="AD53" s="200">
        <v>9</v>
      </c>
    </row>
    <row r="54" spans="1:30" ht="19.5" customHeight="1">
      <c r="A54" s="200">
        <v>10</v>
      </c>
      <c r="B54" s="1141" t="s">
        <v>353</v>
      </c>
      <c r="C54" s="1141"/>
      <c r="D54" s="899" t="s">
        <v>1551</v>
      </c>
      <c r="E54" s="199"/>
      <c r="F54" s="437">
        <v>-4.2</v>
      </c>
      <c r="G54" s="437"/>
      <c r="H54" s="437">
        <v>-2.4</v>
      </c>
      <c r="I54" s="437"/>
      <c r="J54" s="437">
        <v>-6.1</v>
      </c>
      <c r="K54" s="437"/>
      <c r="L54" s="437">
        <v>-3</v>
      </c>
      <c r="M54" s="437"/>
      <c r="N54" s="437">
        <v>-6.8</v>
      </c>
      <c r="O54" s="437"/>
      <c r="P54" s="437">
        <v>1.9</v>
      </c>
      <c r="Q54" s="437"/>
      <c r="R54" s="437">
        <v>2.8</v>
      </c>
      <c r="S54" s="437"/>
      <c r="T54" s="437">
        <v>-9.6</v>
      </c>
      <c r="U54" s="437"/>
      <c r="V54" s="437">
        <v>1.9</v>
      </c>
      <c r="W54" s="437"/>
      <c r="X54" s="437">
        <v>-6</v>
      </c>
      <c r="Y54" s="437"/>
      <c r="Z54" s="437">
        <v>-12.4</v>
      </c>
      <c r="AA54" s="437"/>
      <c r="AB54" s="437">
        <v>-7.9</v>
      </c>
      <c r="AC54" s="539"/>
      <c r="AD54" s="200">
        <v>10</v>
      </c>
    </row>
    <row r="55" spans="1:30" ht="19.5" customHeight="1">
      <c r="A55" s="200">
        <v>11</v>
      </c>
      <c r="B55" s="1141" t="s">
        <v>353</v>
      </c>
      <c r="C55" s="1141"/>
      <c r="D55" s="899" t="s">
        <v>1552</v>
      </c>
      <c r="F55" s="437">
        <v>-2.2999999999999998</v>
      </c>
      <c r="G55" s="437"/>
      <c r="H55" s="437">
        <v>-10</v>
      </c>
      <c r="I55" s="437"/>
      <c r="J55" s="437">
        <v>6.2</v>
      </c>
      <c r="K55" s="437"/>
      <c r="L55" s="437">
        <v>-3.5</v>
      </c>
      <c r="M55" s="437"/>
      <c r="N55" s="437">
        <v>-9.5</v>
      </c>
      <c r="O55" s="437"/>
      <c r="P55" s="437">
        <v>6.4</v>
      </c>
      <c r="Q55" s="437"/>
      <c r="R55" s="437">
        <v>-12.1</v>
      </c>
      <c r="S55" s="437"/>
      <c r="T55" s="437">
        <v>4.4000000000000004</v>
      </c>
      <c r="U55" s="437"/>
      <c r="V55" s="437">
        <v>-22.7</v>
      </c>
      <c r="W55" s="437"/>
      <c r="X55" s="437">
        <v>-0.6</v>
      </c>
      <c r="Y55" s="437"/>
      <c r="Z55" s="437">
        <v>0.7</v>
      </c>
      <c r="AA55" s="437"/>
      <c r="AB55" s="437">
        <v>14.7</v>
      </c>
      <c r="AC55" s="539"/>
      <c r="AD55" s="200">
        <v>11</v>
      </c>
    </row>
    <row r="56" spans="1:30" ht="19.5" customHeight="1">
      <c r="A56" s="200">
        <v>12</v>
      </c>
      <c r="B56" s="1141" t="s">
        <v>353</v>
      </c>
      <c r="C56" s="1141"/>
      <c r="D56" s="899" t="s">
        <v>1553</v>
      </c>
      <c r="F56" s="437">
        <v>-10.6</v>
      </c>
      <c r="G56" s="437"/>
      <c r="H56" s="437">
        <v>-18.7</v>
      </c>
      <c r="I56" s="437"/>
      <c r="J56" s="437">
        <v>-1.5</v>
      </c>
      <c r="K56" s="437"/>
      <c r="L56" s="437">
        <v>-22.4</v>
      </c>
      <c r="M56" s="437"/>
      <c r="N56" s="437">
        <v>-35</v>
      </c>
      <c r="O56" s="437"/>
      <c r="P56" s="437">
        <v>-2.9</v>
      </c>
      <c r="Q56" s="437"/>
      <c r="R56" s="437">
        <v>-4.5999999999999996</v>
      </c>
      <c r="S56" s="437"/>
      <c r="T56" s="437">
        <v>-0.5</v>
      </c>
      <c r="U56" s="437"/>
      <c r="V56" s="437">
        <v>-3.1</v>
      </c>
      <c r="W56" s="437"/>
      <c r="X56" s="437">
        <v>1.3</v>
      </c>
      <c r="Y56" s="437"/>
      <c r="Z56" s="437">
        <v>-5.6</v>
      </c>
      <c r="AA56" s="437"/>
      <c r="AB56" s="437">
        <v>6.8</v>
      </c>
      <c r="AC56" s="539"/>
      <c r="AD56" s="200">
        <v>12</v>
      </c>
    </row>
    <row r="57" spans="1:30" ht="19.5" customHeight="1">
      <c r="A57" s="200">
        <v>13</v>
      </c>
      <c r="B57" s="1141" t="s">
        <v>353</v>
      </c>
      <c r="C57" s="1141"/>
      <c r="D57" s="899" t="s">
        <v>1554</v>
      </c>
      <c r="F57" s="437">
        <v>9.1999999999999993</v>
      </c>
      <c r="G57" s="437"/>
      <c r="H57" s="437">
        <v>0</v>
      </c>
      <c r="I57" s="437"/>
      <c r="J57" s="437">
        <v>19.7</v>
      </c>
      <c r="K57" s="437"/>
      <c r="L57" s="437">
        <v>-8</v>
      </c>
      <c r="M57" s="437"/>
      <c r="N57" s="437">
        <v>-9.1999999999999993</v>
      </c>
      <c r="O57" s="437"/>
      <c r="P57" s="437">
        <v>-6.2</v>
      </c>
      <c r="Q57" s="437"/>
      <c r="R57" s="437">
        <v>9.1</v>
      </c>
      <c r="S57" s="437"/>
      <c r="T57" s="437">
        <v>29.5</v>
      </c>
      <c r="U57" s="437"/>
      <c r="V57" s="437">
        <v>-9.3000000000000007</v>
      </c>
      <c r="W57" s="437"/>
      <c r="X57" s="437">
        <v>8.6</v>
      </c>
      <c r="Y57" s="437"/>
      <c r="Z57" s="437">
        <v>30.3</v>
      </c>
      <c r="AA57" s="437"/>
      <c r="AB57" s="437">
        <v>43.4</v>
      </c>
      <c r="AC57" s="539"/>
      <c r="AD57" s="200">
        <v>13</v>
      </c>
    </row>
    <row r="58" spans="1:30" ht="19.5" customHeight="1">
      <c r="A58" s="200"/>
      <c r="B58" s="1141"/>
      <c r="C58" s="1141"/>
      <c r="R58" s="129"/>
      <c r="S58" s="129"/>
      <c r="T58" s="129"/>
      <c r="U58" s="129"/>
      <c r="V58" s="129"/>
      <c r="W58" s="129"/>
      <c r="X58" s="129"/>
      <c r="Y58" s="129"/>
      <c r="Z58" s="129"/>
      <c r="AA58" s="129"/>
      <c r="AB58" s="129"/>
    </row>
    <row r="59" spans="1:30" ht="19.5" customHeight="1">
      <c r="A59" s="1021" t="s">
        <v>1741</v>
      </c>
      <c r="B59" s="1021"/>
      <c r="C59" s="1021"/>
      <c r="D59" s="1021"/>
      <c r="E59" s="1021"/>
      <c r="F59" s="1021"/>
      <c r="G59" s="1021"/>
      <c r="H59" s="1021"/>
      <c r="I59" s="1021"/>
      <c r="J59" s="1021"/>
      <c r="K59" s="1021"/>
      <c r="L59" s="1021"/>
      <c r="M59" s="1021"/>
      <c r="N59" s="1021"/>
      <c r="O59" s="1021"/>
      <c r="P59" s="1021"/>
      <c r="Q59" s="1021"/>
      <c r="R59" s="1021" t="s">
        <v>1741</v>
      </c>
      <c r="S59" s="1021"/>
      <c r="T59" s="1021"/>
      <c r="U59" s="1021"/>
      <c r="V59" s="1021"/>
      <c r="W59" s="1021"/>
      <c r="X59" s="1021"/>
      <c r="Y59" s="1021"/>
      <c r="Z59" s="1021"/>
      <c r="AA59" s="1021"/>
      <c r="AB59" s="1021"/>
      <c r="AC59" s="1021"/>
      <c r="AD59" s="1021"/>
    </row>
  </sheetData>
  <mergeCells count="66">
    <mergeCell ref="B57:C57"/>
    <mergeCell ref="B58:C58"/>
    <mergeCell ref="A59:Q59"/>
    <mergeCell ref="R59:AD59"/>
    <mergeCell ref="B51:C51"/>
    <mergeCell ref="B52:C52"/>
    <mergeCell ref="B53:C53"/>
    <mergeCell ref="B54:C54"/>
    <mergeCell ref="B55:C55"/>
    <mergeCell ref="B56:C56"/>
    <mergeCell ref="B50:C50"/>
    <mergeCell ref="B37:C37"/>
    <mergeCell ref="B38:C38"/>
    <mergeCell ref="B39:C39"/>
    <mergeCell ref="B40:C40"/>
    <mergeCell ref="B41:C41"/>
    <mergeCell ref="B42:C42"/>
    <mergeCell ref="B45:C45"/>
    <mergeCell ref="B46:C46"/>
    <mergeCell ref="B47:C47"/>
    <mergeCell ref="B48:C48"/>
    <mergeCell ref="B49:C49"/>
    <mergeCell ref="B36:C36"/>
    <mergeCell ref="B24:C24"/>
    <mergeCell ref="B25:C25"/>
    <mergeCell ref="B26:C26"/>
    <mergeCell ref="B28:C28"/>
    <mergeCell ref="B29:C29"/>
    <mergeCell ref="B30:C30"/>
    <mergeCell ref="B31:C31"/>
    <mergeCell ref="B32:C32"/>
    <mergeCell ref="B33:C33"/>
    <mergeCell ref="B34:C34"/>
    <mergeCell ref="B35:C35"/>
    <mergeCell ref="B23:C23"/>
    <mergeCell ref="AB9:AC11"/>
    <mergeCell ref="B13:C13"/>
    <mergeCell ref="B14:C14"/>
    <mergeCell ref="B15:C15"/>
    <mergeCell ref="B16:C16"/>
    <mergeCell ref="B17:C17"/>
    <mergeCell ref="B18:C18"/>
    <mergeCell ref="B19:C19"/>
    <mergeCell ref="B20:C20"/>
    <mergeCell ref="B21:C21"/>
    <mergeCell ref="B22:C22"/>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94" customWidth="1"/>
    <col min="2" max="2" width="15.42578125" style="694" customWidth="1"/>
    <col min="3" max="3" width="1.7109375" style="694" customWidth="1"/>
    <col min="4" max="4" width="15.42578125" style="694" customWidth="1"/>
    <col min="5" max="5" width="1.7109375" style="694" customWidth="1"/>
    <col min="6" max="6" width="15.42578125" style="694" customWidth="1"/>
    <col min="7" max="7" width="1.7109375" style="694" customWidth="1"/>
    <col min="8" max="8" width="15.42578125" style="694" customWidth="1"/>
    <col min="9" max="9" width="1.7109375" style="694" customWidth="1"/>
    <col min="10" max="10" width="15.42578125" style="694" customWidth="1"/>
    <col min="11" max="11" width="1.7109375" style="694" customWidth="1"/>
    <col min="12" max="12" width="15.42578125" style="694" customWidth="1"/>
    <col min="13" max="13" width="1.7109375" style="694" customWidth="1"/>
    <col min="14" max="14" width="16.7109375" style="694" customWidth="1"/>
    <col min="15" max="15" width="1.7109375" style="694" customWidth="1"/>
    <col min="16" max="16" width="16.7109375" style="694" customWidth="1"/>
    <col min="17" max="17" width="1.7109375" style="694" customWidth="1"/>
    <col min="18" max="18" width="16.7109375" style="694" customWidth="1"/>
    <col min="19" max="19" width="1.7109375" style="694" customWidth="1"/>
    <col min="20" max="20" width="16.7109375" style="694" customWidth="1"/>
    <col min="21" max="21" width="1.7109375" style="694" customWidth="1"/>
    <col min="22" max="22" width="16.7109375" style="694" customWidth="1"/>
    <col min="23" max="23" width="1.7109375" style="694" customWidth="1"/>
    <col min="24" max="24" width="16.7109375" style="694" customWidth="1"/>
    <col min="25" max="25" width="1.7109375" style="694" customWidth="1"/>
    <col min="26" max="26" width="25.7109375" style="694" customWidth="1"/>
    <col min="27" max="16384" width="11.42578125" style="694"/>
  </cols>
  <sheetData>
    <row r="1" spans="1:26" ht="15" customHeight="1">
      <c r="A1" s="984" t="s">
        <v>1775</v>
      </c>
    </row>
    <row r="2" spans="1:26" s="530" customFormat="1" ht="19.5" customHeight="1">
      <c r="A2" s="529" t="s">
        <v>736</v>
      </c>
      <c r="B2" s="529"/>
      <c r="C2" s="529"/>
      <c r="D2" s="529"/>
      <c r="E2" s="529"/>
      <c r="F2" s="529"/>
      <c r="G2" s="529"/>
      <c r="H2" s="529"/>
      <c r="I2" s="529"/>
      <c r="J2" s="529"/>
      <c r="K2" s="529"/>
      <c r="L2" s="529"/>
      <c r="M2" s="529"/>
      <c r="N2" s="529" t="s">
        <v>736</v>
      </c>
      <c r="O2" s="529"/>
      <c r="R2" s="529"/>
      <c r="S2" s="529"/>
      <c r="T2" s="529"/>
      <c r="U2" s="529"/>
      <c r="V2" s="529"/>
      <c r="W2" s="529"/>
      <c r="X2" s="529"/>
      <c r="Y2" s="529"/>
    </row>
    <row r="3" spans="1:26" s="530" customFormat="1" ht="19.5" customHeight="1">
      <c r="A3" s="198" t="s">
        <v>6</v>
      </c>
      <c r="B3" s="529"/>
      <c r="C3" s="529"/>
      <c r="D3" s="529"/>
      <c r="E3" s="529"/>
      <c r="F3" s="529"/>
      <c r="G3" s="529"/>
      <c r="H3" s="529"/>
      <c r="I3" s="529"/>
      <c r="J3" s="529"/>
      <c r="K3" s="529"/>
      <c r="L3" s="529"/>
      <c r="M3" s="529"/>
      <c r="N3" s="198" t="s">
        <v>6</v>
      </c>
      <c r="O3" s="198"/>
      <c r="R3" s="529"/>
      <c r="S3" s="529"/>
      <c r="T3" s="529"/>
      <c r="U3" s="529"/>
      <c r="V3" s="529"/>
      <c r="W3" s="529"/>
      <c r="X3" s="529"/>
      <c r="Y3" s="529"/>
    </row>
    <row r="4" spans="1:26" s="530" customFormat="1" ht="19.5" customHeight="1">
      <c r="A4" s="529" t="s">
        <v>1565</v>
      </c>
      <c r="B4" s="529"/>
      <c r="C4" s="529"/>
      <c r="D4" s="529"/>
      <c r="E4" s="529"/>
      <c r="F4" s="529"/>
      <c r="G4" s="529"/>
      <c r="H4" s="529"/>
      <c r="I4" s="529"/>
      <c r="J4" s="529"/>
      <c r="K4" s="529"/>
      <c r="L4" s="529"/>
      <c r="M4" s="529"/>
      <c r="N4" s="529" t="s">
        <v>1565</v>
      </c>
      <c r="O4" s="529"/>
      <c r="R4" s="529"/>
      <c r="S4" s="529"/>
      <c r="T4" s="529"/>
      <c r="U4" s="529"/>
      <c r="V4" s="529"/>
      <c r="W4" s="529"/>
      <c r="X4" s="529"/>
      <c r="Y4" s="529"/>
    </row>
    <row r="5" spans="1:26" s="530" customFormat="1" ht="19.5" customHeight="1">
      <c r="A5" s="198" t="s">
        <v>1293</v>
      </c>
      <c r="B5" s="529"/>
      <c r="C5" s="529"/>
      <c r="D5" s="529"/>
      <c r="E5" s="529"/>
      <c r="F5" s="529"/>
      <c r="G5" s="529"/>
      <c r="H5" s="529"/>
      <c r="I5" s="529"/>
      <c r="J5" s="529"/>
      <c r="K5" s="529"/>
      <c r="L5" s="529"/>
      <c r="M5" s="529"/>
      <c r="N5" s="198" t="s">
        <v>1293</v>
      </c>
      <c r="O5" s="198"/>
      <c r="R5" s="529"/>
      <c r="S5" s="529"/>
      <c r="T5" s="529"/>
      <c r="U5" s="529"/>
      <c r="V5" s="529"/>
      <c r="W5" s="529"/>
      <c r="X5" s="529"/>
      <c r="Y5" s="529"/>
    </row>
    <row r="6" spans="1:26" s="530" customFormat="1" ht="19.5" customHeight="1">
      <c r="A6" s="531" t="s">
        <v>1747</v>
      </c>
      <c r="B6" s="529"/>
      <c r="C6" s="529"/>
      <c r="D6" s="529"/>
      <c r="E6" s="529"/>
      <c r="F6" s="529"/>
      <c r="G6" s="529"/>
      <c r="H6" s="529"/>
      <c r="I6" s="529"/>
      <c r="J6" s="529"/>
      <c r="K6" s="529"/>
      <c r="L6" s="529"/>
      <c r="M6" s="529"/>
      <c r="N6" s="531" t="s">
        <v>1747</v>
      </c>
      <c r="O6" s="529"/>
      <c r="R6" s="529"/>
      <c r="S6" s="529"/>
      <c r="T6" s="529"/>
      <c r="U6" s="529"/>
      <c r="V6" s="529"/>
      <c r="W6" s="529"/>
      <c r="X6" s="529"/>
      <c r="Y6" s="529"/>
    </row>
    <row r="7" spans="1:26" s="66" customFormat="1" ht="19.5" customHeight="1">
      <c r="A7" s="1086" t="s">
        <v>1517</v>
      </c>
      <c r="B7" s="1134" t="s">
        <v>1488</v>
      </c>
      <c r="C7" s="1135"/>
      <c r="D7" s="1135"/>
      <c r="E7" s="1135"/>
      <c r="F7" s="1135"/>
      <c r="G7" s="1136"/>
      <c r="H7" s="1134" t="s">
        <v>684</v>
      </c>
      <c r="I7" s="1135"/>
      <c r="J7" s="1137"/>
      <c r="K7" s="1137"/>
      <c r="L7" s="1137"/>
      <c r="M7" s="1137"/>
      <c r="N7" s="1138" t="s">
        <v>40</v>
      </c>
      <c r="O7" s="1138"/>
      <c r="P7" s="1134" t="s">
        <v>440</v>
      </c>
      <c r="Q7" s="1135"/>
      <c r="R7" s="1135"/>
      <c r="S7" s="1135"/>
      <c r="T7" s="1135"/>
      <c r="U7" s="1135"/>
      <c r="V7" s="1135"/>
      <c r="W7" s="1135"/>
      <c r="X7" s="1135"/>
      <c r="Y7" s="1135"/>
      <c r="Z7" s="1095" t="s">
        <v>1517</v>
      </c>
    </row>
    <row r="8" spans="1:26" s="66" customFormat="1" ht="19.5" customHeight="1">
      <c r="A8" s="1078"/>
      <c r="B8" s="1085" t="s">
        <v>546</v>
      </c>
      <c r="C8" s="1085"/>
      <c r="D8" s="1134" t="s">
        <v>529</v>
      </c>
      <c r="E8" s="1135"/>
      <c r="F8" s="1135"/>
      <c r="G8" s="1136"/>
      <c r="H8" s="1080" t="s">
        <v>662</v>
      </c>
      <c r="I8" s="1087"/>
      <c r="J8" s="1134" t="s">
        <v>529</v>
      </c>
      <c r="K8" s="1135"/>
      <c r="L8" s="1135"/>
      <c r="M8" s="1135"/>
      <c r="N8" s="1139"/>
      <c r="O8" s="1068"/>
      <c r="P8" s="1087" t="s">
        <v>662</v>
      </c>
      <c r="Q8" s="1087"/>
      <c r="R8" s="1134" t="s">
        <v>625</v>
      </c>
      <c r="S8" s="1135"/>
      <c r="T8" s="1135"/>
      <c r="U8" s="1135"/>
      <c r="V8" s="1135"/>
      <c r="W8" s="1135"/>
      <c r="X8" s="1135"/>
      <c r="Y8" s="1135"/>
      <c r="Z8" s="1080"/>
    </row>
    <row r="9" spans="1:26" s="66" customFormat="1" ht="19.5" customHeight="1">
      <c r="A9" s="1078"/>
      <c r="B9" s="1087"/>
      <c r="C9" s="1087"/>
      <c r="D9" s="1095" t="s">
        <v>326</v>
      </c>
      <c r="E9" s="1086"/>
      <c r="F9" s="1095" t="s">
        <v>998</v>
      </c>
      <c r="G9" s="1086"/>
      <c r="H9" s="1080"/>
      <c r="I9" s="1078"/>
      <c r="J9" s="1080" t="s">
        <v>326</v>
      </c>
      <c r="K9" s="1087"/>
      <c r="L9" s="1095" t="s">
        <v>998</v>
      </c>
      <c r="M9" s="1085"/>
      <c r="N9" s="1139"/>
      <c r="O9" s="1068"/>
      <c r="P9" s="1087"/>
      <c r="Q9" s="1078"/>
      <c r="R9" s="1076" t="s">
        <v>779</v>
      </c>
      <c r="S9" s="1068"/>
      <c r="T9" s="1076" t="s">
        <v>763</v>
      </c>
      <c r="U9" s="1068"/>
      <c r="V9" s="1080" t="s">
        <v>874</v>
      </c>
      <c r="W9" s="1087"/>
      <c r="X9" s="1075" t="s">
        <v>764</v>
      </c>
      <c r="Y9" s="1138"/>
      <c r="Z9" s="1080"/>
    </row>
    <row r="10" spans="1:26" s="66" customFormat="1" ht="19.5" customHeight="1">
      <c r="A10" s="1078"/>
      <c r="B10" s="1087"/>
      <c r="C10" s="1087"/>
      <c r="D10" s="1080"/>
      <c r="E10" s="1078"/>
      <c r="F10" s="1080"/>
      <c r="G10" s="1078"/>
      <c r="H10" s="1080"/>
      <c r="I10" s="1078"/>
      <c r="J10" s="1080"/>
      <c r="K10" s="1087"/>
      <c r="L10" s="1080"/>
      <c r="M10" s="1087"/>
      <c r="N10" s="1139"/>
      <c r="O10" s="1068"/>
      <c r="P10" s="1087"/>
      <c r="Q10" s="1078"/>
      <c r="R10" s="1076"/>
      <c r="S10" s="1068"/>
      <c r="T10" s="1076"/>
      <c r="U10" s="1068"/>
      <c r="V10" s="1080"/>
      <c r="W10" s="1087"/>
      <c r="X10" s="1076"/>
      <c r="Y10" s="1139"/>
      <c r="Z10" s="1080"/>
    </row>
    <row r="11" spans="1:26" s="66" customFormat="1" ht="19.5" customHeight="1">
      <c r="A11" s="1079"/>
      <c r="B11" s="1088"/>
      <c r="C11" s="1088"/>
      <c r="D11" s="1081"/>
      <c r="E11" s="1079"/>
      <c r="F11" s="1081"/>
      <c r="G11" s="1079"/>
      <c r="H11" s="1081"/>
      <c r="I11" s="1079"/>
      <c r="J11" s="1081"/>
      <c r="K11" s="1088"/>
      <c r="L11" s="1081"/>
      <c r="M11" s="1088"/>
      <c r="N11" s="1140"/>
      <c r="O11" s="1069"/>
      <c r="P11" s="1088"/>
      <c r="Q11" s="1079"/>
      <c r="R11" s="1077"/>
      <c r="S11" s="1069"/>
      <c r="T11" s="1077"/>
      <c r="U11" s="1069"/>
      <c r="V11" s="1081"/>
      <c r="W11" s="1088"/>
      <c r="X11" s="1077"/>
      <c r="Y11" s="1140"/>
      <c r="Z11" s="1081"/>
    </row>
    <row r="12" spans="1:26" ht="30.95" customHeight="1">
      <c r="A12" s="434" t="s">
        <v>345</v>
      </c>
      <c r="B12" s="602">
        <v>8273797</v>
      </c>
      <c r="C12" s="602"/>
      <c r="D12" s="602">
        <v>4044551</v>
      </c>
      <c r="E12" s="602"/>
      <c r="F12" s="602">
        <v>4229246</v>
      </c>
      <c r="G12" s="911"/>
      <c r="H12" s="602">
        <v>2952602</v>
      </c>
      <c r="I12" s="602"/>
      <c r="J12" s="602">
        <v>1712892</v>
      </c>
      <c r="K12" s="602"/>
      <c r="L12" s="602">
        <v>1239710</v>
      </c>
      <c r="M12" s="602"/>
      <c r="N12" s="602">
        <v>1789832</v>
      </c>
      <c r="O12" s="602"/>
      <c r="P12" s="602">
        <v>3531363</v>
      </c>
      <c r="Q12" s="602"/>
      <c r="R12" s="602">
        <v>92793</v>
      </c>
      <c r="S12" s="602"/>
      <c r="T12" s="602">
        <v>449034</v>
      </c>
      <c r="U12" s="602"/>
      <c r="V12" s="602">
        <v>1794148</v>
      </c>
      <c r="W12" s="602"/>
      <c r="X12" s="602">
        <v>1195388</v>
      </c>
      <c r="Y12" s="438"/>
      <c r="Z12" s="434" t="s">
        <v>345</v>
      </c>
    </row>
    <row r="13" spans="1:26" ht="24.95" customHeight="1">
      <c r="A13" s="434" t="s">
        <v>598</v>
      </c>
      <c r="B13" s="602">
        <v>920571</v>
      </c>
      <c r="C13" s="602"/>
      <c r="D13" s="602">
        <v>566164</v>
      </c>
      <c r="E13" s="602"/>
      <c r="F13" s="602">
        <v>354407</v>
      </c>
      <c r="G13" s="911"/>
      <c r="H13" s="602">
        <v>417974</v>
      </c>
      <c r="I13" s="602"/>
      <c r="J13" s="602">
        <v>294332</v>
      </c>
      <c r="K13" s="602"/>
      <c r="L13" s="602">
        <v>123642</v>
      </c>
      <c r="M13" s="602"/>
      <c r="N13" s="602">
        <v>216547</v>
      </c>
      <c r="O13" s="602"/>
      <c r="P13" s="602">
        <v>286050</v>
      </c>
      <c r="Q13" s="602"/>
      <c r="R13" s="602">
        <v>7283</v>
      </c>
      <c r="S13" s="602"/>
      <c r="T13" s="602">
        <v>48002</v>
      </c>
      <c r="U13" s="602"/>
      <c r="V13" s="602">
        <v>141460</v>
      </c>
      <c r="W13" s="602"/>
      <c r="X13" s="602">
        <v>89305</v>
      </c>
      <c r="Y13" s="438"/>
      <c r="Z13" s="434" t="s">
        <v>598</v>
      </c>
    </row>
    <row r="14" spans="1:26" ht="15" customHeight="1">
      <c r="A14" s="434" t="s">
        <v>599</v>
      </c>
      <c r="B14" s="602">
        <v>1451741</v>
      </c>
      <c r="C14" s="602"/>
      <c r="D14" s="602">
        <v>903638</v>
      </c>
      <c r="E14" s="602"/>
      <c r="F14" s="602">
        <v>548103</v>
      </c>
      <c r="G14" s="911"/>
      <c r="H14" s="602">
        <v>489976</v>
      </c>
      <c r="I14" s="602"/>
      <c r="J14" s="602">
        <v>367769</v>
      </c>
      <c r="K14" s="602"/>
      <c r="L14" s="602">
        <v>122207</v>
      </c>
      <c r="M14" s="602"/>
      <c r="N14" s="602">
        <v>407774</v>
      </c>
      <c r="O14" s="602"/>
      <c r="P14" s="602">
        <v>553991</v>
      </c>
      <c r="Q14" s="602"/>
      <c r="R14" s="602">
        <v>31225</v>
      </c>
      <c r="S14" s="602"/>
      <c r="T14" s="602">
        <v>96869</v>
      </c>
      <c r="U14" s="602"/>
      <c r="V14" s="602">
        <v>236219</v>
      </c>
      <c r="W14" s="602"/>
      <c r="X14" s="602">
        <v>189677</v>
      </c>
      <c r="Y14" s="438"/>
      <c r="Z14" s="434" t="s">
        <v>599</v>
      </c>
    </row>
    <row r="15" spans="1:26" ht="15" customHeight="1">
      <c r="A15" s="434" t="s">
        <v>600</v>
      </c>
      <c r="B15" s="602">
        <v>171030</v>
      </c>
      <c r="C15" s="602"/>
      <c r="D15" s="602">
        <v>101238</v>
      </c>
      <c r="E15" s="602"/>
      <c r="F15" s="602">
        <v>69792</v>
      </c>
      <c r="G15" s="911"/>
      <c r="H15" s="602">
        <v>68680</v>
      </c>
      <c r="I15" s="602"/>
      <c r="J15" s="602">
        <v>28033</v>
      </c>
      <c r="K15" s="602"/>
      <c r="L15" s="602">
        <v>40647</v>
      </c>
      <c r="M15" s="602"/>
      <c r="N15" s="602">
        <v>61485</v>
      </c>
      <c r="O15" s="602"/>
      <c r="P15" s="602">
        <v>40865</v>
      </c>
      <c r="Q15" s="602"/>
      <c r="R15" s="602">
        <v>2132</v>
      </c>
      <c r="S15" s="602"/>
      <c r="T15" s="602">
        <v>9587</v>
      </c>
      <c r="U15" s="602"/>
      <c r="V15" s="602">
        <v>14997</v>
      </c>
      <c r="W15" s="602"/>
      <c r="X15" s="602">
        <v>14149</v>
      </c>
      <c r="Y15" s="438"/>
      <c r="Z15" s="434" t="s">
        <v>600</v>
      </c>
    </row>
    <row r="16" spans="1:26" ht="15" customHeight="1">
      <c r="A16" s="434" t="s">
        <v>601</v>
      </c>
      <c r="B16" s="602">
        <v>253239</v>
      </c>
      <c r="C16" s="602"/>
      <c r="D16" s="602">
        <v>123998</v>
      </c>
      <c r="E16" s="602"/>
      <c r="F16" s="602">
        <v>129242</v>
      </c>
      <c r="G16" s="911"/>
      <c r="H16" s="602">
        <v>104753</v>
      </c>
      <c r="I16" s="602"/>
      <c r="J16" s="602">
        <v>42903</v>
      </c>
      <c r="K16" s="602"/>
      <c r="L16" s="602">
        <v>61851</v>
      </c>
      <c r="M16" s="602"/>
      <c r="N16" s="602">
        <v>65495</v>
      </c>
      <c r="O16" s="602"/>
      <c r="P16" s="602">
        <v>82991</v>
      </c>
      <c r="Q16" s="602"/>
      <c r="R16" s="602">
        <v>7087</v>
      </c>
      <c r="S16" s="602"/>
      <c r="T16" s="602">
        <v>8514</v>
      </c>
      <c r="U16" s="602"/>
      <c r="V16" s="602">
        <v>42218</v>
      </c>
      <c r="W16" s="602"/>
      <c r="X16" s="602">
        <v>25173</v>
      </c>
      <c r="Y16" s="438"/>
      <c r="Z16" s="434" t="s">
        <v>601</v>
      </c>
    </row>
    <row r="17" spans="1:27" ht="15" customHeight="1">
      <c r="A17" s="434" t="s">
        <v>602</v>
      </c>
      <c r="B17" s="602">
        <v>54153</v>
      </c>
      <c r="C17" s="602"/>
      <c r="D17" s="602">
        <v>31345</v>
      </c>
      <c r="E17" s="602"/>
      <c r="F17" s="602">
        <v>22808</v>
      </c>
      <c r="G17" s="911"/>
      <c r="H17" s="602">
        <v>12771</v>
      </c>
      <c r="I17" s="602"/>
      <c r="J17" s="602">
        <v>3313</v>
      </c>
      <c r="K17" s="602"/>
      <c r="L17" s="602">
        <v>9458</v>
      </c>
      <c r="M17" s="602"/>
      <c r="N17" s="602">
        <v>13367</v>
      </c>
      <c r="O17" s="602"/>
      <c r="P17" s="602">
        <v>28015</v>
      </c>
      <c r="Q17" s="602"/>
      <c r="R17" s="602">
        <v>428</v>
      </c>
      <c r="S17" s="602"/>
      <c r="T17" s="602">
        <v>14237</v>
      </c>
      <c r="U17" s="602"/>
      <c r="V17" s="602">
        <v>10455</v>
      </c>
      <c r="W17" s="602"/>
      <c r="X17" s="602">
        <v>2894</v>
      </c>
      <c r="Y17" s="438"/>
      <c r="Z17" s="434" t="s">
        <v>602</v>
      </c>
    </row>
    <row r="18" spans="1:27" ht="15" customHeight="1">
      <c r="A18" s="434" t="s">
        <v>814</v>
      </c>
      <c r="B18" s="602">
        <v>170281</v>
      </c>
      <c r="C18" s="602"/>
      <c r="D18" s="602">
        <v>98602</v>
      </c>
      <c r="E18" s="602"/>
      <c r="F18" s="602">
        <v>71678</v>
      </c>
      <c r="G18" s="911"/>
      <c r="H18" s="602">
        <v>48631</v>
      </c>
      <c r="I18" s="602"/>
      <c r="J18" s="602">
        <v>36907</v>
      </c>
      <c r="K18" s="602"/>
      <c r="L18" s="602">
        <v>11723</v>
      </c>
      <c r="M18" s="602"/>
      <c r="N18" s="602">
        <v>57811</v>
      </c>
      <c r="O18" s="602"/>
      <c r="P18" s="602">
        <v>63839</v>
      </c>
      <c r="Q18" s="602"/>
      <c r="R18" s="717">
        <v>81</v>
      </c>
      <c r="S18" s="602"/>
      <c r="T18" s="602">
        <v>3803</v>
      </c>
      <c r="U18" s="602"/>
      <c r="V18" s="602">
        <v>19340</v>
      </c>
      <c r="W18" s="602"/>
      <c r="X18" s="602">
        <v>40614</v>
      </c>
      <c r="Y18" s="438"/>
      <c r="Z18" s="434" t="s">
        <v>814</v>
      </c>
    </row>
    <row r="19" spans="1:27" ht="15" customHeight="1">
      <c r="A19" s="434" t="s">
        <v>815</v>
      </c>
      <c r="B19" s="602">
        <v>425101</v>
      </c>
      <c r="C19" s="602"/>
      <c r="D19" s="602">
        <v>213676</v>
      </c>
      <c r="E19" s="602"/>
      <c r="F19" s="602">
        <v>211425</v>
      </c>
      <c r="G19" s="911"/>
      <c r="H19" s="602">
        <v>150411</v>
      </c>
      <c r="I19" s="602"/>
      <c r="J19" s="602">
        <v>90115</v>
      </c>
      <c r="K19" s="602"/>
      <c r="L19" s="602">
        <v>60296</v>
      </c>
      <c r="M19" s="602"/>
      <c r="N19" s="602">
        <v>103187</v>
      </c>
      <c r="O19" s="602"/>
      <c r="P19" s="602">
        <v>171503</v>
      </c>
      <c r="Q19" s="602"/>
      <c r="R19" s="602">
        <v>2317</v>
      </c>
      <c r="S19" s="602"/>
      <c r="T19" s="602">
        <v>18057</v>
      </c>
      <c r="U19" s="602"/>
      <c r="V19" s="602">
        <v>88433</v>
      </c>
      <c r="W19" s="602"/>
      <c r="X19" s="602">
        <v>62696</v>
      </c>
      <c r="Y19" s="438"/>
      <c r="Z19" s="434" t="s">
        <v>815</v>
      </c>
    </row>
    <row r="20" spans="1:27" ht="15" customHeight="1">
      <c r="A20" s="434" t="s">
        <v>816</v>
      </c>
      <c r="B20" s="602">
        <v>131858</v>
      </c>
      <c r="C20" s="602"/>
      <c r="D20" s="602">
        <v>55388</v>
      </c>
      <c r="E20" s="602"/>
      <c r="F20" s="602">
        <v>76470</v>
      </c>
      <c r="G20" s="911"/>
      <c r="H20" s="602">
        <v>55974</v>
      </c>
      <c r="I20" s="602"/>
      <c r="J20" s="602">
        <v>16912</v>
      </c>
      <c r="K20" s="602"/>
      <c r="L20" s="602">
        <v>39063</v>
      </c>
      <c r="M20" s="602"/>
      <c r="N20" s="602">
        <v>31337</v>
      </c>
      <c r="O20" s="602"/>
      <c r="P20" s="602">
        <v>44547</v>
      </c>
      <c r="Q20" s="602"/>
      <c r="R20" s="602">
        <v>200</v>
      </c>
      <c r="S20" s="602"/>
      <c r="T20" s="602">
        <v>6939</v>
      </c>
      <c r="U20" s="602"/>
      <c r="V20" s="602">
        <v>22320</v>
      </c>
      <c r="W20" s="602"/>
      <c r="X20" s="602">
        <v>15087</v>
      </c>
      <c r="Y20" s="438"/>
      <c r="Z20" s="434" t="s">
        <v>816</v>
      </c>
    </row>
    <row r="21" spans="1:27" ht="15" customHeight="1">
      <c r="A21" s="434" t="s">
        <v>817</v>
      </c>
      <c r="B21" s="602">
        <v>1607219</v>
      </c>
      <c r="C21" s="602"/>
      <c r="D21" s="602">
        <v>509881</v>
      </c>
      <c r="E21" s="602"/>
      <c r="F21" s="602">
        <v>1097338</v>
      </c>
      <c r="G21" s="911"/>
      <c r="H21" s="602">
        <v>423296</v>
      </c>
      <c r="I21" s="602"/>
      <c r="J21" s="602">
        <v>200469</v>
      </c>
      <c r="K21" s="602"/>
      <c r="L21" s="602">
        <v>222827</v>
      </c>
      <c r="M21" s="602"/>
      <c r="N21" s="602">
        <v>248023</v>
      </c>
      <c r="O21" s="602"/>
      <c r="P21" s="602">
        <v>935900</v>
      </c>
      <c r="Q21" s="602"/>
      <c r="R21" s="602">
        <v>5820</v>
      </c>
      <c r="S21" s="602"/>
      <c r="T21" s="602">
        <v>55569</v>
      </c>
      <c r="U21" s="602"/>
      <c r="V21" s="602">
        <v>700331</v>
      </c>
      <c r="W21" s="602"/>
      <c r="X21" s="602">
        <v>174180</v>
      </c>
      <c r="Y21" s="438"/>
      <c r="Z21" s="434" t="s">
        <v>817</v>
      </c>
    </row>
    <row r="22" spans="1:27" ht="15" customHeight="1">
      <c r="A22" s="434" t="s">
        <v>818</v>
      </c>
      <c r="B22" s="602">
        <v>1334835</v>
      </c>
      <c r="C22" s="602"/>
      <c r="D22" s="602">
        <v>631965</v>
      </c>
      <c r="E22" s="602"/>
      <c r="F22" s="602">
        <v>702869</v>
      </c>
      <c r="G22" s="911"/>
      <c r="H22" s="602">
        <v>486769</v>
      </c>
      <c r="I22" s="602"/>
      <c r="J22" s="602">
        <v>232957</v>
      </c>
      <c r="K22" s="602"/>
      <c r="L22" s="602">
        <v>253811</v>
      </c>
      <c r="M22" s="602"/>
      <c r="N22" s="602">
        <v>323175</v>
      </c>
      <c r="O22" s="602"/>
      <c r="P22" s="602">
        <v>524891</v>
      </c>
      <c r="Q22" s="602"/>
      <c r="R22" s="602">
        <v>20496</v>
      </c>
      <c r="S22" s="602"/>
      <c r="T22" s="602">
        <v>55337</v>
      </c>
      <c r="U22" s="602"/>
      <c r="V22" s="602">
        <v>162911</v>
      </c>
      <c r="W22" s="602"/>
      <c r="X22" s="602">
        <v>286147</v>
      </c>
      <c r="Y22" s="438"/>
      <c r="Z22" s="434" t="s">
        <v>818</v>
      </c>
    </row>
    <row r="23" spans="1:27" ht="15" customHeight="1">
      <c r="A23" s="434" t="s">
        <v>565</v>
      </c>
      <c r="B23" s="602">
        <v>325380</v>
      </c>
      <c r="C23" s="602"/>
      <c r="D23" s="602">
        <v>146284</v>
      </c>
      <c r="E23" s="602"/>
      <c r="F23" s="602">
        <v>179096</v>
      </c>
      <c r="G23" s="911"/>
      <c r="H23" s="602">
        <v>99029</v>
      </c>
      <c r="I23" s="602"/>
      <c r="J23" s="602">
        <v>58673</v>
      </c>
      <c r="K23" s="602"/>
      <c r="L23" s="602">
        <v>40356</v>
      </c>
      <c r="M23" s="602"/>
      <c r="N23" s="602">
        <v>66935</v>
      </c>
      <c r="O23" s="602"/>
      <c r="P23" s="602">
        <v>159415</v>
      </c>
      <c r="Q23" s="602"/>
      <c r="R23" s="602">
        <v>1277</v>
      </c>
      <c r="S23" s="602"/>
      <c r="T23" s="602">
        <v>19398</v>
      </c>
      <c r="U23" s="602"/>
      <c r="V23" s="602">
        <v>105909</v>
      </c>
      <c r="W23" s="602"/>
      <c r="X23" s="602">
        <v>32831</v>
      </c>
      <c r="Y23" s="438"/>
      <c r="Z23" s="434" t="s">
        <v>565</v>
      </c>
    </row>
    <row r="24" spans="1:27" ht="15" customHeight="1">
      <c r="A24" s="434" t="s">
        <v>566</v>
      </c>
      <c r="B24" s="602">
        <v>100622</v>
      </c>
      <c r="C24" s="602"/>
      <c r="D24" s="602">
        <v>49636</v>
      </c>
      <c r="E24" s="602"/>
      <c r="F24" s="602">
        <v>50986</v>
      </c>
      <c r="G24" s="911"/>
      <c r="H24" s="602">
        <v>24670</v>
      </c>
      <c r="I24" s="602"/>
      <c r="J24" s="602">
        <v>8967</v>
      </c>
      <c r="K24" s="602"/>
      <c r="L24" s="602">
        <v>15704</v>
      </c>
      <c r="M24" s="602"/>
      <c r="N24" s="602">
        <v>25318</v>
      </c>
      <c r="O24" s="602"/>
      <c r="P24" s="602">
        <v>50634</v>
      </c>
      <c r="Q24" s="602"/>
      <c r="R24" s="602">
        <v>464</v>
      </c>
      <c r="S24" s="602"/>
      <c r="T24" s="602">
        <v>14887</v>
      </c>
      <c r="U24" s="602"/>
      <c r="V24" s="602">
        <v>15532</v>
      </c>
      <c r="W24" s="602"/>
      <c r="X24" s="602">
        <v>19750</v>
      </c>
      <c r="Y24" s="438"/>
      <c r="Z24" s="434" t="s">
        <v>566</v>
      </c>
    </row>
    <row r="25" spans="1:27" ht="15" customHeight="1">
      <c r="A25" s="434" t="s">
        <v>567</v>
      </c>
      <c r="B25" s="602">
        <v>654845</v>
      </c>
      <c r="C25" s="602"/>
      <c r="D25" s="602">
        <v>345202</v>
      </c>
      <c r="E25" s="602"/>
      <c r="F25" s="602">
        <v>309643</v>
      </c>
      <c r="G25" s="911"/>
      <c r="H25" s="602">
        <v>332471</v>
      </c>
      <c r="I25" s="602"/>
      <c r="J25" s="602">
        <v>226696</v>
      </c>
      <c r="K25" s="602"/>
      <c r="L25" s="602">
        <v>105775</v>
      </c>
      <c r="M25" s="602"/>
      <c r="N25" s="602">
        <v>58358</v>
      </c>
      <c r="O25" s="602"/>
      <c r="P25" s="602">
        <v>264015</v>
      </c>
      <c r="Q25" s="602"/>
      <c r="R25" s="602">
        <v>2318</v>
      </c>
      <c r="S25" s="602"/>
      <c r="T25" s="602">
        <v>57829</v>
      </c>
      <c r="U25" s="602"/>
      <c r="V25" s="602">
        <v>82085</v>
      </c>
      <c r="W25" s="602"/>
      <c r="X25" s="602">
        <v>121783</v>
      </c>
      <c r="Y25" s="438"/>
      <c r="Z25" s="434" t="s">
        <v>567</v>
      </c>
    </row>
    <row r="26" spans="1:27" ht="15" customHeight="1">
      <c r="A26" s="434" t="s">
        <v>568</v>
      </c>
      <c r="B26" s="602">
        <v>230713</v>
      </c>
      <c r="C26" s="602"/>
      <c r="D26" s="602">
        <v>77549</v>
      </c>
      <c r="E26" s="602"/>
      <c r="F26" s="602">
        <v>153164</v>
      </c>
      <c r="G26" s="911"/>
      <c r="H26" s="602">
        <v>92624</v>
      </c>
      <c r="I26" s="602"/>
      <c r="J26" s="602">
        <v>33677</v>
      </c>
      <c r="K26" s="602"/>
      <c r="L26" s="602">
        <v>58948</v>
      </c>
      <c r="M26" s="602"/>
      <c r="N26" s="602">
        <v>28669</v>
      </c>
      <c r="O26" s="602"/>
      <c r="P26" s="602">
        <v>109419</v>
      </c>
      <c r="Q26" s="602"/>
      <c r="R26" s="602">
        <v>1599</v>
      </c>
      <c r="S26" s="602"/>
      <c r="T26" s="602">
        <v>13603</v>
      </c>
      <c r="U26" s="602"/>
      <c r="V26" s="602">
        <v>61494</v>
      </c>
      <c r="W26" s="602"/>
      <c r="X26" s="602">
        <v>32722</v>
      </c>
      <c r="Y26" s="438"/>
      <c r="Z26" s="434" t="s">
        <v>568</v>
      </c>
    </row>
    <row r="27" spans="1:27" ht="15" customHeight="1">
      <c r="A27" s="434" t="s">
        <v>354</v>
      </c>
      <c r="B27" s="602">
        <v>227853</v>
      </c>
      <c r="C27" s="602"/>
      <c r="D27" s="602">
        <v>109115</v>
      </c>
      <c r="E27" s="602"/>
      <c r="F27" s="602">
        <v>118739</v>
      </c>
      <c r="G27" s="911"/>
      <c r="H27" s="602">
        <v>76265</v>
      </c>
      <c r="I27" s="602"/>
      <c r="J27" s="602">
        <v>36939</v>
      </c>
      <c r="K27" s="602"/>
      <c r="L27" s="602">
        <v>39326</v>
      </c>
      <c r="M27" s="602"/>
      <c r="N27" s="602">
        <v>60917</v>
      </c>
      <c r="O27" s="602"/>
      <c r="P27" s="602">
        <v>90671</v>
      </c>
      <c r="Q27" s="602"/>
      <c r="R27" s="602">
        <v>4173</v>
      </c>
      <c r="S27" s="602"/>
      <c r="T27" s="602">
        <v>7085</v>
      </c>
      <c r="U27" s="602"/>
      <c r="V27" s="602">
        <v>38278</v>
      </c>
      <c r="W27" s="602"/>
      <c r="X27" s="602">
        <v>41135</v>
      </c>
      <c r="Y27" s="438"/>
      <c r="Z27" s="434" t="s">
        <v>354</v>
      </c>
    </row>
    <row r="28" spans="1:27" ht="15" customHeight="1">
      <c r="A28" s="434" t="s">
        <v>570</v>
      </c>
      <c r="B28" s="602">
        <v>214356</v>
      </c>
      <c r="C28" s="602"/>
      <c r="D28" s="602">
        <v>80870</v>
      </c>
      <c r="E28" s="602"/>
      <c r="F28" s="602">
        <v>133486</v>
      </c>
      <c r="G28" s="911"/>
      <c r="H28" s="602">
        <v>68306</v>
      </c>
      <c r="I28" s="602"/>
      <c r="J28" s="602">
        <v>34229</v>
      </c>
      <c r="K28" s="602"/>
      <c r="L28" s="602">
        <v>34077</v>
      </c>
      <c r="M28" s="602"/>
      <c r="N28" s="602">
        <v>21434</v>
      </c>
      <c r="O28" s="602"/>
      <c r="P28" s="602">
        <v>124616</v>
      </c>
      <c r="Q28" s="602"/>
      <c r="R28" s="602">
        <v>5893</v>
      </c>
      <c r="S28" s="602"/>
      <c r="T28" s="602">
        <v>19315</v>
      </c>
      <c r="U28" s="602"/>
      <c r="V28" s="602">
        <v>52164</v>
      </c>
      <c r="W28" s="602"/>
      <c r="X28" s="602">
        <v>47245</v>
      </c>
      <c r="Y28" s="438"/>
      <c r="Z28" s="434" t="s">
        <v>570</v>
      </c>
    </row>
    <row r="29" spans="1:27" ht="30" customHeight="1">
      <c r="A29" s="532" t="s">
        <v>1557</v>
      </c>
      <c r="B29" s="533"/>
      <c r="C29" s="533"/>
      <c r="D29" s="533"/>
      <c r="E29" s="533"/>
      <c r="F29" s="533"/>
      <c r="N29" s="532" t="s">
        <v>1557</v>
      </c>
    </row>
    <row r="30" spans="1:27" ht="30.95" customHeight="1">
      <c r="A30" s="694" t="s">
        <v>345</v>
      </c>
      <c r="B30" s="710">
        <v>23</v>
      </c>
      <c r="C30" s="710"/>
      <c r="D30" s="710">
        <v>25.4</v>
      </c>
      <c r="E30" s="710"/>
      <c r="F30" s="710">
        <v>20.8</v>
      </c>
      <c r="G30" s="710"/>
      <c r="H30" s="710">
        <v>20.7</v>
      </c>
      <c r="I30" s="710"/>
      <c r="J30" s="710">
        <v>37.9</v>
      </c>
      <c r="K30" s="710"/>
      <c r="L30" s="710">
        <v>3</v>
      </c>
      <c r="M30" s="710"/>
      <c r="N30" s="710">
        <v>14.1</v>
      </c>
      <c r="O30" s="710"/>
      <c r="P30" s="710">
        <v>30.2</v>
      </c>
      <c r="Q30" s="710"/>
      <c r="R30" s="710">
        <v>46.3</v>
      </c>
      <c r="S30" s="710"/>
      <c r="T30" s="710">
        <v>27.7</v>
      </c>
      <c r="U30" s="710"/>
      <c r="V30" s="710">
        <v>34.9</v>
      </c>
      <c r="W30" s="710"/>
      <c r="X30" s="710">
        <v>23.7</v>
      </c>
      <c r="Y30" s="439"/>
      <c r="Z30" s="694" t="s">
        <v>345</v>
      </c>
      <c r="AA30" s="439"/>
    </row>
    <row r="31" spans="1:27" ht="24.95" customHeight="1">
      <c r="A31" s="694" t="s">
        <v>598</v>
      </c>
      <c r="B31" s="710">
        <v>1.6</v>
      </c>
      <c r="C31" s="710"/>
      <c r="D31" s="710">
        <v>5.3</v>
      </c>
      <c r="E31" s="710"/>
      <c r="F31" s="710">
        <v>-3.8</v>
      </c>
      <c r="G31" s="710"/>
      <c r="H31" s="710">
        <v>17.100000000000001</v>
      </c>
      <c r="I31" s="710"/>
      <c r="J31" s="710">
        <v>29.1</v>
      </c>
      <c r="K31" s="710"/>
      <c r="L31" s="710">
        <v>-4.0999999999999996</v>
      </c>
      <c r="M31" s="710"/>
      <c r="N31" s="710">
        <v>-15.1</v>
      </c>
      <c r="O31" s="710"/>
      <c r="P31" s="710">
        <v>-2.8</v>
      </c>
      <c r="Q31" s="710"/>
      <c r="R31" s="710">
        <v>12.4</v>
      </c>
      <c r="S31" s="710"/>
      <c r="T31" s="710">
        <v>-0.5</v>
      </c>
      <c r="U31" s="710"/>
      <c r="V31" s="710">
        <v>-5.6</v>
      </c>
      <c r="W31" s="710"/>
      <c r="X31" s="710">
        <v>-0.5</v>
      </c>
      <c r="Y31" s="439"/>
      <c r="Z31" s="694" t="s">
        <v>598</v>
      </c>
      <c r="AA31" s="439"/>
    </row>
    <row r="32" spans="1:27" ht="15" customHeight="1">
      <c r="A32" s="694" t="s">
        <v>599</v>
      </c>
      <c r="B32" s="710">
        <v>13.5</v>
      </c>
      <c r="C32" s="710"/>
      <c r="D32" s="710">
        <v>26.1</v>
      </c>
      <c r="E32" s="710"/>
      <c r="F32" s="710">
        <v>-2.5</v>
      </c>
      <c r="G32" s="710"/>
      <c r="H32" s="710">
        <v>27.8</v>
      </c>
      <c r="I32" s="710"/>
      <c r="J32" s="710">
        <v>54</v>
      </c>
      <c r="K32" s="710"/>
      <c r="L32" s="710">
        <v>-15.4</v>
      </c>
      <c r="M32" s="710"/>
      <c r="N32" s="710">
        <v>14</v>
      </c>
      <c r="O32" s="710"/>
      <c r="P32" s="710">
        <v>3.1</v>
      </c>
      <c r="Q32" s="710"/>
      <c r="R32" s="710">
        <v>112.8</v>
      </c>
      <c r="S32" s="710"/>
      <c r="T32" s="710">
        <v>-8.1</v>
      </c>
      <c r="U32" s="710"/>
      <c r="V32" s="710">
        <v>14.8</v>
      </c>
      <c r="W32" s="710"/>
      <c r="X32" s="710">
        <v>-10.4</v>
      </c>
      <c r="Y32" s="439"/>
      <c r="Z32" s="694" t="s">
        <v>599</v>
      </c>
      <c r="AA32" s="439"/>
    </row>
    <row r="33" spans="1:29" ht="15" customHeight="1">
      <c r="A33" s="694" t="s">
        <v>600</v>
      </c>
      <c r="B33" s="710">
        <v>-5.9</v>
      </c>
      <c r="C33" s="710"/>
      <c r="D33" s="710">
        <v>-1.9</v>
      </c>
      <c r="E33" s="710"/>
      <c r="F33" s="710">
        <v>-11.2</v>
      </c>
      <c r="G33" s="710"/>
      <c r="H33" s="710">
        <v>9.1</v>
      </c>
      <c r="I33" s="710"/>
      <c r="J33" s="710">
        <v>22.8</v>
      </c>
      <c r="K33" s="710"/>
      <c r="L33" s="710">
        <v>1.4</v>
      </c>
      <c r="M33" s="710"/>
      <c r="N33" s="710">
        <v>-17.5</v>
      </c>
      <c r="O33" s="710"/>
      <c r="P33" s="710">
        <v>-7.8</v>
      </c>
      <c r="Q33" s="710"/>
      <c r="R33" s="710">
        <v>275.39999999999998</v>
      </c>
      <c r="S33" s="710"/>
      <c r="T33" s="710">
        <v>84.3</v>
      </c>
      <c r="U33" s="710"/>
      <c r="V33" s="710">
        <v>-48.5</v>
      </c>
      <c r="W33" s="710"/>
      <c r="X33" s="710">
        <v>50.4</v>
      </c>
      <c r="Y33" s="439"/>
      <c r="Z33" s="694" t="s">
        <v>600</v>
      </c>
      <c r="AA33" s="439"/>
    </row>
    <row r="34" spans="1:29" ht="15" customHeight="1">
      <c r="A34" s="694" t="s">
        <v>601</v>
      </c>
      <c r="B34" s="710">
        <v>26.3</v>
      </c>
      <c r="C34" s="710"/>
      <c r="D34" s="710">
        <v>21.8</v>
      </c>
      <c r="E34" s="710"/>
      <c r="F34" s="710">
        <v>31</v>
      </c>
      <c r="G34" s="710"/>
      <c r="H34" s="710">
        <v>27.9</v>
      </c>
      <c r="I34" s="710"/>
      <c r="J34" s="710">
        <v>24.1</v>
      </c>
      <c r="K34" s="710"/>
      <c r="L34" s="710">
        <v>30.6</v>
      </c>
      <c r="M34" s="710"/>
      <c r="N34" s="710">
        <v>27.8</v>
      </c>
      <c r="O34" s="710"/>
      <c r="P34" s="710">
        <v>23.2</v>
      </c>
      <c r="Q34" s="710"/>
      <c r="R34" s="710">
        <v>353.1</v>
      </c>
      <c r="S34" s="710"/>
      <c r="T34" s="710">
        <v>-41.2</v>
      </c>
      <c r="U34" s="710"/>
      <c r="V34" s="710">
        <v>29.5</v>
      </c>
      <c r="W34" s="710"/>
      <c r="X34" s="710">
        <v>34.4</v>
      </c>
      <c r="Y34" s="439"/>
      <c r="Z34" s="694" t="s">
        <v>601</v>
      </c>
      <c r="AA34" s="439"/>
    </row>
    <row r="35" spans="1:29" ht="15" customHeight="1">
      <c r="A35" s="694" t="s">
        <v>602</v>
      </c>
      <c r="B35" s="710">
        <v>64.2</v>
      </c>
      <c r="C35" s="710"/>
      <c r="D35" s="710">
        <v>230.5</v>
      </c>
      <c r="E35" s="710"/>
      <c r="F35" s="710">
        <v>-3</v>
      </c>
      <c r="G35" s="710"/>
      <c r="H35" s="710">
        <v>36.6</v>
      </c>
      <c r="I35" s="710"/>
      <c r="J35" s="710">
        <v>-6.4</v>
      </c>
      <c r="K35" s="710"/>
      <c r="L35" s="710">
        <v>62.9</v>
      </c>
      <c r="M35" s="710"/>
      <c r="N35" s="710">
        <v>208</v>
      </c>
      <c r="O35" s="710"/>
      <c r="P35" s="710">
        <v>45.1</v>
      </c>
      <c r="Q35" s="710"/>
      <c r="R35" s="710" t="s">
        <v>444</v>
      </c>
      <c r="S35" s="710"/>
      <c r="T35" s="710" t="s">
        <v>444</v>
      </c>
      <c r="U35" s="710"/>
      <c r="V35" s="710">
        <v>-18.7</v>
      </c>
      <c r="W35" s="710"/>
      <c r="X35" s="710">
        <v>-40.200000000000003</v>
      </c>
      <c r="Y35" s="439"/>
      <c r="Z35" s="694" t="s">
        <v>602</v>
      </c>
      <c r="AA35" s="439"/>
    </row>
    <row r="36" spans="1:29" ht="15" customHeight="1">
      <c r="A36" s="694" t="s">
        <v>814</v>
      </c>
      <c r="B36" s="710">
        <v>14.2</v>
      </c>
      <c r="C36" s="710"/>
      <c r="D36" s="710">
        <v>-12.8</v>
      </c>
      <c r="E36" s="710"/>
      <c r="F36" s="710">
        <v>98.8</v>
      </c>
      <c r="G36" s="710"/>
      <c r="H36" s="710">
        <v>-8</v>
      </c>
      <c r="I36" s="710"/>
      <c r="J36" s="710">
        <v>-9.1999999999999993</v>
      </c>
      <c r="K36" s="710"/>
      <c r="L36" s="710">
        <v>-3.9</v>
      </c>
      <c r="M36" s="710"/>
      <c r="N36" s="710">
        <v>-3.2</v>
      </c>
      <c r="O36" s="710"/>
      <c r="P36" s="710">
        <v>74.7</v>
      </c>
      <c r="Q36" s="710"/>
      <c r="R36" s="710" t="s">
        <v>444</v>
      </c>
      <c r="S36" s="710"/>
      <c r="T36" s="710" t="s">
        <v>444</v>
      </c>
      <c r="U36" s="710"/>
      <c r="V36" s="710">
        <v>79.400000000000006</v>
      </c>
      <c r="W36" s="710"/>
      <c r="X36" s="710">
        <v>210.6</v>
      </c>
      <c r="Y36" s="439"/>
      <c r="Z36" s="694" t="s">
        <v>814</v>
      </c>
      <c r="AA36" s="439"/>
    </row>
    <row r="37" spans="1:29" ht="15" customHeight="1">
      <c r="A37" s="694" t="s">
        <v>815</v>
      </c>
      <c r="B37" s="710">
        <v>14.4</v>
      </c>
      <c r="C37" s="710"/>
      <c r="D37" s="710">
        <v>27.3</v>
      </c>
      <c r="E37" s="710"/>
      <c r="F37" s="710">
        <v>3.8</v>
      </c>
      <c r="G37" s="710"/>
      <c r="H37" s="710">
        <v>34.5</v>
      </c>
      <c r="I37" s="710"/>
      <c r="J37" s="710">
        <v>51.6</v>
      </c>
      <c r="K37" s="710"/>
      <c r="L37" s="710">
        <v>15.2</v>
      </c>
      <c r="M37" s="710"/>
      <c r="N37" s="710">
        <v>17.2</v>
      </c>
      <c r="O37" s="710"/>
      <c r="P37" s="710">
        <v>-0.1</v>
      </c>
      <c r="Q37" s="710"/>
      <c r="R37" s="710">
        <v>-26.9</v>
      </c>
      <c r="S37" s="710"/>
      <c r="T37" s="710">
        <v>5.0999999999999996</v>
      </c>
      <c r="U37" s="710"/>
      <c r="V37" s="710">
        <v>-13.1</v>
      </c>
      <c r="W37" s="710"/>
      <c r="X37" s="710">
        <v>26.4</v>
      </c>
      <c r="Y37" s="439"/>
      <c r="Z37" s="694" t="s">
        <v>815</v>
      </c>
      <c r="AA37" s="439"/>
    </row>
    <row r="38" spans="1:29" ht="15" customHeight="1">
      <c r="A38" s="694" t="s">
        <v>816</v>
      </c>
      <c r="B38" s="710">
        <v>2.5</v>
      </c>
      <c r="C38" s="710"/>
      <c r="D38" s="710">
        <v>-23.9</v>
      </c>
      <c r="E38" s="710"/>
      <c r="F38" s="710">
        <v>36.700000000000003</v>
      </c>
      <c r="G38" s="710"/>
      <c r="H38" s="710">
        <v>53.5</v>
      </c>
      <c r="I38" s="710"/>
      <c r="J38" s="710">
        <v>23</v>
      </c>
      <c r="K38" s="710"/>
      <c r="L38" s="710">
        <v>72</v>
      </c>
      <c r="M38" s="710"/>
      <c r="N38" s="710">
        <v>-39.1</v>
      </c>
      <c r="O38" s="710"/>
      <c r="P38" s="710">
        <v>9.3000000000000007</v>
      </c>
      <c r="Q38" s="710"/>
      <c r="R38" s="710">
        <v>-91.3</v>
      </c>
      <c r="S38" s="710"/>
      <c r="T38" s="710">
        <v>32.299999999999997</v>
      </c>
      <c r="U38" s="710"/>
      <c r="V38" s="710">
        <v>3.4</v>
      </c>
      <c r="W38" s="710"/>
      <c r="X38" s="710">
        <v>29.7</v>
      </c>
      <c r="Y38" s="439"/>
      <c r="Z38" s="694" t="s">
        <v>816</v>
      </c>
      <c r="AA38" s="439"/>
    </row>
    <row r="39" spans="1:29" ht="15" customHeight="1">
      <c r="A39" s="694" t="s">
        <v>817</v>
      </c>
      <c r="B39" s="710">
        <v>90.6</v>
      </c>
      <c r="C39" s="710"/>
      <c r="D39" s="710">
        <v>48.6</v>
      </c>
      <c r="E39" s="710"/>
      <c r="F39" s="710">
        <v>119.4</v>
      </c>
      <c r="G39" s="710"/>
      <c r="H39" s="710">
        <v>10.1</v>
      </c>
      <c r="I39" s="710"/>
      <c r="J39" s="710">
        <v>60.2</v>
      </c>
      <c r="K39" s="710"/>
      <c r="L39" s="710">
        <v>-14.1</v>
      </c>
      <c r="M39" s="710"/>
      <c r="N39" s="710">
        <v>45.1</v>
      </c>
      <c r="O39" s="710"/>
      <c r="P39" s="710">
        <v>225.1</v>
      </c>
      <c r="Q39" s="710"/>
      <c r="R39" s="710">
        <v>47.6</v>
      </c>
      <c r="S39" s="710"/>
      <c r="T39" s="710">
        <v>28.9</v>
      </c>
      <c r="U39" s="710"/>
      <c r="V39" s="710">
        <v>460</v>
      </c>
      <c r="W39" s="710"/>
      <c r="X39" s="710">
        <v>50.4</v>
      </c>
      <c r="Y39" s="439"/>
      <c r="Z39" s="694" t="s">
        <v>817</v>
      </c>
      <c r="AA39" s="439"/>
    </row>
    <row r="40" spans="1:29" ht="15" customHeight="1">
      <c r="A40" s="694" t="s">
        <v>818</v>
      </c>
      <c r="B40" s="710">
        <v>3.2</v>
      </c>
      <c r="C40" s="710"/>
      <c r="D40" s="710">
        <v>22.2</v>
      </c>
      <c r="E40" s="710"/>
      <c r="F40" s="710">
        <v>-9.5</v>
      </c>
      <c r="G40" s="710"/>
      <c r="H40" s="710">
        <v>7.2</v>
      </c>
      <c r="I40" s="710"/>
      <c r="J40" s="710">
        <v>10.1</v>
      </c>
      <c r="K40" s="710"/>
      <c r="L40" s="710">
        <v>4.7</v>
      </c>
      <c r="M40" s="710"/>
      <c r="N40" s="710">
        <v>19.100000000000001</v>
      </c>
      <c r="O40" s="710"/>
      <c r="P40" s="710">
        <v>-7.7</v>
      </c>
      <c r="Q40" s="710"/>
      <c r="R40" s="710">
        <v>6.6</v>
      </c>
      <c r="S40" s="710"/>
      <c r="T40" s="710">
        <v>274.3</v>
      </c>
      <c r="U40" s="710"/>
      <c r="V40" s="710">
        <v>-51.2</v>
      </c>
      <c r="W40" s="710"/>
      <c r="X40" s="710">
        <v>42.7</v>
      </c>
      <c r="Y40" s="439"/>
      <c r="Z40" s="694" t="s">
        <v>818</v>
      </c>
      <c r="AA40" s="439"/>
    </row>
    <row r="41" spans="1:29" ht="15" customHeight="1">
      <c r="A41" s="694" t="s">
        <v>565</v>
      </c>
      <c r="B41" s="710">
        <v>14.1</v>
      </c>
      <c r="C41" s="710"/>
      <c r="D41" s="710">
        <v>23.6</v>
      </c>
      <c r="E41" s="710"/>
      <c r="F41" s="710">
        <v>7.4</v>
      </c>
      <c r="G41" s="710"/>
      <c r="H41" s="710">
        <v>6.8</v>
      </c>
      <c r="I41" s="710"/>
      <c r="J41" s="710">
        <v>2.1</v>
      </c>
      <c r="K41" s="710"/>
      <c r="L41" s="710">
        <v>14.4</v>
      </c>
      <c r="M41" s="710"/>
      <c r="N41" s="710">
        <v>68.7</v>
      </c>
      <c r="O41" s="710"/>
      <c r="P41" s="710">
        <v>4.4000000000000004</v>
      </c>
      <c r="Q41" s="710"/>
      <c r="R41" s="710">
        <v>31</v>
      </c>
      <c r="S41" s="710"/>
      <c r="T41" s="710">
        <v>-4.3</v>
      </c>
      <c r="U41" s="710"/>
      <c r="V41" s="710">
        <v>15.9</v>
      </c>
      <c r="W41" s="710"/>
      <c r="X41" s="710">
        <v>-18.2</v>
      </c>
      <c r="Y41" s="439"/>
      <c r="Z41" s="694" t="s">
        <v>565</v>
      </c>
      <c r="AA41" s="439"/>
    </row>
    <row r="42" spans="1:29" ht="15" customHeight="1">
      <c r="A42" s="694" t="s">
        <v>566</v>
      </c>
      <c r="B42" s="710">
        <v>37.200000000000003</v>
      </c>
      <c r="C42" s="710"/>
      <c r="D42" s="710">
        <v>21.9</v>
      </c>
      <c r="E42" s="710"/>
      <c r="F42" s="710">
        <v>56.3</v>
      </c>
      <c r="G42" s="710"/>
      <c r="H42" s="710">
        <v>-13.2</v>
      </c>
      <c r="I42" s="710"/>
      <c r="J42" s="710">
        <v>-55.6</v>
      </c>
      <c r="K42" s="710"/>
      <c r="L42" s="710">
        <v>90.3</v>
      </c>
      <c r="M42" s="710"/>
      <c r="N42" s="710">
        <v>111.5</v>
      </c>
      <c r="O42" s="710"/>
      <c r="P42" s="710">
        <v>53.7</v>
      </c>
      <c r="Q42" s="710"/>
      <c r="R42" s="710">
        <v>-53</v>
      </c>
      <c r="S42" s="710"/>
      <c r="T42" s="710">
        <v>96</v>
      </c>
      <c r="U42" s="710"/>
      <c r="V42" s="710">
        <v>21.7</v>
      </c>
      <c r="W42" s="710"/>
      <c r="X42" s="710">
        <v>70.3</v>
      </c>
      <c r="Y42" s="439"/>
      <c r="Z42" s="694" t="s">
        <v>566</v>
      </c>
      <c r="AA42" s="439"/>
    </row>
    <row r="43" spans="1:29" ht="15" customHeight="1">
      <c r="A43" s="694" t="s">
        <v>567</v>
      </c>
      <c r="B43" s="710">
        <v>67.7</v>
      </c>
      <c r="C43" s="710"/>
      <c r="D43" s="710">
        <v>106.1</v>
      </c>
      <c r="E43" s="710"/>
      <c r="F43" s="710">
        <v>38.9</v>
      </c>
      <c r="G43" s="710"/>
      <c r="H43" s="710">
        <v>95.1</v>
      </c>
      <c r="I43" s="710"/>
      <c r="J43" s="710">
        <v>123.7</v>
      </c>
      <c r="K43" s="710"/>
      <c r="L43" s="710">
        <v>53</v>
      </c>
      <c r="M43" s="710"/>
      <c r="N43" s="710">
        <v>53.9</v>
      </c>
      <c r="O43" s="710"/>
      <c r="P43" s="710">
        <v>45</v>
      </c>
      <c r="Q43" s="710"/>
      <c r="R43" s="710">
        <v>7.6</v>
      </c>
      <c r="S43" s="710"/>
      <c r="T43" s="710">
        <v>121.7</v>
      </c>
      <c r="U43" s="710"/>
      <c r="V43" s="710">
        <v>18.7</v>
      </c>
      <c r="W43" s="710"/>
      <c r="X43" s="710">
        <v>43.7</v>
      </c>
      <c r="Y43" s="439"/>
      <c r="Z43" s="694" t="s">
        <v>567</v>
      </c>
      <c r="AA43" s="439"/>
    </row>
    <row r="44" spans="1:29" ht="15" customHeight="1">
      <c r="A44" s="694" t="s">
        <v>568</v>
      </c>
      <c r="B44" s="710">
        <v>27.7</v>
      </c>
      <c r="C44" s="710"/>
      <c r="D44" s="710">
        <v>57.5</v>
      </c>
      <c r="E44" s="710"/>
      <c r="F44" s="710">
        <v>16.600000000000001</v>
      </c>
      <c r="G44" s="710"/>
      <c r="H44" s="710">
        <v>20.5</v>
      </c>
      <c r="I44" s="710"/>
      <c r="J44" s="710">
        <v>23.5</v>
      </c>
      <c r="K44" s="710"/>
      <c r="L44" s="710">
        <v>18.899999999999999</v>
      </c>
      <c r="M44" s="710"/>
      <c r="N44" s="710">
        <v>75.8</v>
      </c>
      <c r="O44" s="710"/>
      <c r="P44" s="710">
        <v>25.1</v>
      </c>
      <c r="Q44" s="710"/>
      <c r="R44" s="710">
        <v>-3.6</v>
      </c>
      <c r="S44" s="710"/>
      <c r="T44" s="710">
        <v>240</v>
      </c>
      <c r="U44" s="710"/>
      <c r="V44" s="710">
        <v>5.8</v>
      </c>
      <c r="W44" s="710"/>
      <c r="X44" s="710">
        <v>38.200000000000003</v>
      </c>
      <c r="Y44" s="439"/>
      <c r="Z44" s="694" t="s">
        <v>568</v>
      </c>
      <c r="AA44" s="439"/>
    </row>
    <row r="45" spans="1:29" ht="15" customHeight="1">
      <c r="A45" s="694" t="s">
        <v>354</v>
      </c>
      <c r="B45" s="710">
        <v>7</v>
      </c>
      <c r="C45" s="710"/>
      <c r="D45" s="710">
        <v>13.1</v>
      </c>
      <c r="E45" s="710"/>
      <c r="F45" s="710">
        <v>1.9</v>
      </c>
      <c r="G45" s="710"/>
      <c r="H45" s="710">
        <v>2.9</v>
      </c>
      <c r="I45" s="710"/>
      <c r="J45" s="710">
        <v>23.4</v>
      </c>
      <c r="K45" s="710"/>
      <c r="L45" s="710">
        <v>-11</v>
      </c>
      <c r="M45" s="710"/>
      <c r="N45" s="710">
        <v>1.4</v>
      </c>
      <c r="O45" s="710"/>
      <c r="P45" s="710">
        <v>15.2</v>
      </c>
      <c r="Q45" s="710"/>
      <c r="R45" s="710">
        <v>176.5</v>
      </c>
      <c r="S45" s="710"/>
      <c r="T45" s="710">
        <v>43.2</v>
      </c>
      <c r="U45" s="710"/>
      <c r="V45" s="710">
        <v>58.7</v>
      </c>
      <c r="W45" s="710"/>
      <c r="X45" s="710">
        <v>-14.6</v>
      </c>
      <c r="Y45" s="439"/>
      <c r="Z45" s="694" t="s">
        <v>354</v>
      </c>
      <c r="AA45" s="439"/>
    </row>
    <row r="46" spans="1:29" ht="15" customHeight="1">
      <c r="A46" s="694" t="s">
        <v>570</v>
      </c>
      <c r="B46" s="710">
        <v>8.6999999999999993</v>
      </c>
      <c r="C46" s="710"/>
      <c r="D46" s="710">
        <v>14.3</v>
      </c>
      <c r="E46" s="710"/>
      <c r="F46" s="710">
        <v>5.5</v>
      </c>
      <c r="G46" s="710"/>
      <c r="H46" s="710">
        <v>-1.8</v>
      </c>
      <c r="I46" s="710"/>
      <c r="J46" s="710">
        <v>23.9</v>
      </c>
      <c r="K46" s="710"/>
      <c r="L46" s="710">
        <v>-18.7</v>
      </c>
      <c r="M46" s="710"/>
      <c r="N46" s="710">
        <v>17.600000000000001</v>
      </c>
      <c r="O46" s="710"/>
      <c r="P46" s="710">
        <v>13.9</v>
      </c>
      <c r="Q46" s="710"/>
      <c r="R46" s="710">
        <v>204.7</v>
      </c>
      <c r="S46" s="710"/>
      <c r="T46" s="710">
        <v>-15.8</v>
      </c>
      <c r="U46" s="710"/>
      <c r="V46" s="710">
        <v>1.5</v>
      </c>
      <c r="W46" s="710"/>
      <c r="X46" s="710">
        <v>42.5</v>
      </c>
      <c r="Y46" s="439"/>
      <c r="Z46" s="694" t="s">
        <v>570</v>
      </c>
      <c r="AA46" s="439"/>
    </row>
    <row r="47" spans="1:29" ht="30" customHeight="1">
      <c r="A47" s="532" t="s">
        <v>1292</v>
      </c>
      <c r="N47" s="532" t="s">
        <v>1292</v>
      </c>
    </row>
    <row r="48" spans="1:29" ht="30.95" customHeight="1">
      <c r="A48" s="436" t="s">
        <v>345</v>
      </c>
      <c r="B48" s="710">
        <v>9.1999999999999993</v>
      </c>
      <c r="C48" s="710"/>
      <c r="D48" s="710">
        <v>0</v>
      </c>
      <c r="E48" s="710"/>
      <c r="F48" s="710">
        <v>19.7</v>
      </c>
      <c r="G48" s="710"/>
      <c r="H48" s="710">
        <v>-8</v>
      </c>
      <c r="I48" s="710"/>
      <c r="J48" s="710">
        <v>-9.1999999999999993</v>
      </c>
      <c r="K48" s="710"/>
      <c r="L48" s="710">
        <v>-6.2</v>
      </c>
      <c r="M48" s="710"/>
      <c r="N48" s="710">
        <v>9.1</v>
      </c>
      <c r="O48" s="710"/>
      <c r="P48" s="710">
        <v>29.5</v>
      </c>
      <c r="Q48" s="710"/>
      <c r="R48" s="710">
        <v>-9.3000000000000007</v>
      </c>
      <c r="S48" s="710"/>
      <c r="T48" s="710">
        <v>8.6</v>
      </c>
      <c r="U48" s="710"/>
      <c r="V48" s="710">
        <v>30.3</v>
      </c>
      <c r="W48" s="710"/>
      <c r="X48" s="710">
        <v>43.4</v>
      </c>
      <c r="Y48" s="439"/>
      <c r="Z48" s="436" t="s">
        <v>345</v>
      </c>
      <c r="AA48" s="439"/>
      <c r="AB48" s="439"/>
      <c r="AC48" s="439"/>
    </row>
    <row r="49" spans="1:29" ht="24.95" customHeight="1">
      <c r="A49" s="436" t="s">
        <v>598</v>
      </c>
      <c r="B49" s="710">
        <v>-14.6</v>
      </c>
      <c r="C49" s="710"/>
      <c r="D49" s="710">
        <v>2.7</v>
      </c>
      <c r="E49" s="710"/>
      <c r="F49" s="710">
        <v>-32.799999999999997</v>
      </c>
      <c r="G49" s="710"/>
      <c r="H49" s="710">
        <v>-25.2</v>
      </c>
      <c r="I49" s="710"/>
      <c r="J49" s="710">
        <v>-4.4000000000000004</v>
      </c>
      <c r="K49" s="710"/>
      <c r="L49" s="710">
        <v>-50.8</v>
      </c>
      <c r="M49" s="710"/>
      <c r="N49" s="710">
        <v>9.6999999999999993</v>
      </c>
      <c r="O49" s="710"/>
      <c r="P49" s="710">
        <v>-11.2</v>
      </c>
      <c r="Q49" s="710"/>
      <c r="R49" s="710">
        <v>23</v>
      </c>
      <c r="S49" s="710"/>
      <c r="T49" s="710">
        <v>20.3</v>
      </c>
      <c r="U49" s="710"/>
      <c r="V49" s="710">
        <v>-22.4</v>
      </c>
      <c r="W49" s="710"/>
      <c r="X49" s="710">
        <v>-5</v>
      </c>
      <c r="Y49" s="439"/>
      <c r="Z49" s="436" t="s">
        <v>598</v>
      </c>
      <c r="AA49" s="439"/>
      <c r="AB49" s="439"/>
      <c r="AC49" s="439"/>
    </row>
    <row r="50" spans="1:29" ht="15" customHeight="1">
      <c r="A50" s="436" t="s">
        <v>599</v>
      </c>
      <c r="B50" s="710">
        <v>-3.7</v>
      </c>
      <c r="C50" s="710"/>
      <c r="D50" s="710">
        <v>-6.2</v>
      </c>
      <c r="E50" s="710"/>
      <c r="F50" s="710">
        <v>0.6</v>
      </c>
      <c r="G50" s="710"/>
      <c r="H50" s="710">
        <v>-17.7</v>
      </c>
      <c r="I50" s="710"/>
      <c r="J50" s="710">
        <v>-16.8</v>
      </c>
      <c r="K50" s="710"/>
      <c r="L50" s="710">
        <v>-20.2</v>
      </c>
      <c r="M50" s="710"/>
      <c r="N50" s="710">
        <v>-2.8</v>
      </c>
      <c r="O50" s="710"/>
      <c r="P50" s="710">
        <v>12.4</v>
      </c>
      <c r="Q50" s="710"/>
      <c r="R50" s="710">
        <v>153.9</v>
      </c>
      <c r="S50" s="710"/>
      <c r="T50" s="710">
        <v>8.6999999999999993</v>
      </c>
      <c r="U50" s="710"/>
      <c r="V50" s="710">
        <v>-0.8</v>
      </c>
      <c r="W50" s="710"/>
      <c r="X50" s="710">
        <v>23.7</v>
      </c>
      <c r="Y50" s="439"/>
      <c r="Z50" s="436" t="s">
        <v>599</v>
      </c>
      <c r="AA50" s="439"/>
      <c r="AB50" s="439"/>
      <c r="AC50" s="439"/>
    </row>
    <row r="51" spans="1:29" ht="15" customHeight="1">
      <c r="A51" s="436" t="s">
        <v>600</v>
      </c>
      <c r="B51" s="710">
        <v>-43</v>
      </c>
      <c r="C51" s="710"/>
      <c r="D51" s="710">
        <v>-48</v>
      </c>
      <c r="E51" s="710"/>
      <c r="F51" s="710">
        <v>-34</v>
      </c>
      <c r="G51" s="710"/>
      <c r="H51" s="710">
        <v>-36.299999999999997</v>
      </c>
      <c r="I51" s="710"/>
      <c r="J51" s="710">
        <v>-43.3</v>
      </c>
      <c r="K51" s="710"/>
      <c r="L51" s="710">
        <v>-30.3</v>
      </c>
      <c r="M51" s="710"/>
      <c r="N51" s="710">
        <v>-54.3</v>
      </c>
      <c r="O51" s="710"/>
      <c r="P51" s="710">
        <v>-29.5</v>
      </c>
      <c r="Q51" s="710"/>
      <c r="R51" s="710">
        <v>91.2</v>
      </c>
      <c r="S51" s="710"/>
      <c r="T51" s="710">
        <v>1.8</v>
      </c>
      <c r="U51" s="710"/>
      <c r="V51" s="710">
        <v>-58.7</v>
      </c>
      <c r="W51" s="710"/>
      <c r="X51" s="710">
        <v>26.8</v>
      </c>
      <c r="Y51" s="439"/>
      <c r="Z51" s="436" t="s">
        <v>600</v>
      </c>
      <c r="AA51" s="439"/>
      <c r="AB51" s="439"/>
      <c r="AC51" s="439"/>
    </row>
    <row r="52" spans="1:29" ht="15" customHeight="1">
      <c r="A52" s="436" t="s">
        <v>601</v>
      </c>
      <c r="B52" s="710">
        <v>21.5</v>
      </c>
      <c r="C52" s="710"/>
      <c r="D52" s="710">
        <v>58.2</v>
      </c>
      <c r="E52" s="710"/>
      <c r="F52" s="710">
        <v>-0.6</v>
      </c>
      <c r="G52" s="710"/>
      <c r="H52" s="710">
        <v>21.2</v>
      </c>
      <c r="I52" s="710"/>
      <c r="J52" s="710">
        <v>65.599999999999994</v>
      </c>
      <c r="K52" s="710"/>
      <c r="L52" s="710">
        <v>2.2000000000000002</v>
      </c>
      <c r="M52" s="710"/>
      <c r="N52" s="710">
        <v>77.2</v>
      </c>
      <c r="O52" s="710"/>
      <c r="P52" s="710">
        <v>-2.4</v>
      </c>
      <c r="Q52" s="710"/>
      <c r="R52" s="710">
        <v>985.3</v>
      </c>
      <c r="S52" s="710"/>
      <c r="T52" s="710">
        <v>-42.7</v>
      </c>
      <c r="U52" s="710"/>
      <c r="V52" s="710">
        <v>-11.7</v>
      </c>
      <c r="W52" s="710"/>
      <c r="X52" s="710">
        <v>15.7</v>
      </c>
      <c r="Y52" s="439"/>
      <c r="Z52" s="436" t="s">
        <v>601</v>
      </c>
      <c r="AA52" s="439"/>
      <c r="AB52" s="439"/>
      <c r="AC52" s="439"/>
    </row>
    <row r="53" spans="1:29" ht="15" customHeight="1">
      <c r="A53" s="436" t="s">
        <v>602</v>
      </c>
      <c r="B53" s="710">
        <v>26.5</v>
      </c>
      <c r="C53" s="710"/>
      <c r="D53" s="710">
        <v>62.3</v>
      </c>
      <c r="E53" s="710"/>
      <c r="F53" s="710">
        <v>-2.9</v>
      </c>
      <c r="G53" s="710"/>
      <c r="H53" s="710">
        <v>-19</v>
      </c>
      <c r="I53" s="710"/>
      <c r="J53" s="710">
        <v>-58.3</v>
      </c>
      <c r="K53" s="710"/>
      <c r="L53" s="710">
        <v>21</v>
      </c>
      <c r="M53" s="710"/>
      <c r="N53" s="710">
        <v>54</v>
      </c>
      <c r="O53" s="710"/>
      <c r="P53" s="710">
        <v>52.6</v>
      </c>
      <c r="Q53" s="710"/>
      <c r="R53" s="710" t="s">
        <v>444</v>
      </c>
      <c r="S53" s="710"/>
      <c r="T53" s="710">
        <v>503.8</v>
      </c>
      <c r="U53" s="710"/>
      <c r="V53" s="710">
        <v>-20.6</v>
      </c>
      <c r="W53" s="710"/>
      <c r="X53" s="710">
        <v>15.3</v>
      </c>
      <c r="Y53" s="439"/>
      <c r="Z53" s="436" t="s">
        <v>602</v>
      </c>
      <c r="AA53" s="439"/>
      <c r="AB53" s="439"/>
      <c r="AC53" s="439"/>
    </row>
    <row r="54" spans="1:29" ht="15" customHeight="1">
      <c r="A54" s="436" t="s">
        <v>814</v>
      </c>
      <c r="B54" s="710">
        <v>80.3</v>
      </c>
      <c r="C54" s="710"/>
      <c r="D54" s="710">
        <v>83.8</v>
      </c>
      <c r="E54" s="710"/>
      <c r="F54" s="710">
        <v>75.599999999999994</v>
      </c>
      <c r="G54" s="710"/>
      <c r="H54" s="710">
        <v>36</v>
      </c>
      <c r="I54" s="710"/>
      <c r="J54" s="710">
        <v>47.4</v>
      </c>
      <c r="K54" s="710"/>
      <c r="L54" s="710">
        <v>9.3000000000000007</v>
      </c>
      <c r="M54" s="710"/>
      <c r="N54" s="710">
        <v>120</v>
      </c>
      <c r="O54" s="710"/>
      <c r="P54" s="710">
        <v>96.9</v>
      </c>
      <c r="Q54" s="710"/>
      <c r="R54" s="711">
        <v>-94</v>
      </c>
      <c r="S54" s="710"/>
      <c r="T54" s="710">
        <v>295.7</v>
      </c>
      <c r="U54" s="710"/>
      <c r="V54" s="710">
        <v>-5.4</v>
      </c>
      <c r="W54" s="710"/>
      <c r="X54" s="710">
        <v>320.39999999999998</v>
      </c>
      <c r="Y54" s="439"/>
      <c r="Z54" s="436" t="s">
        <v>814</v>
      </c>
      <c r="AA54" s="439"/>
      <c r="AB54" s="439"/>
      <c r="AC54" s="439"/>
    </row>
    <row r="55" spans="1:29" ht="15" customHeight="1">
      <c r="A55" s="436" t="s">
        <v>815</v>
      </c>
      <c r="B55" s="710">
        <v>-15</v>
      </c>
      <c r="C55" s="710"/>
      <c r="D55" s="710">
        <v>-21.5</v>
      </c>
      <c r="E55" s="710"/>
      <c r="F55" s="710">
        <v>-7.3</v>
      </c>
      <c r="G55" s="710"/>
      <c r="H55" s="710">
        <v>-39.5</v>
      </c>
      <c r="I55" s="710"/>
      <c r="J55" s="710">
        <v>-41.4</v>
      </c>
      <c r="K55" s="710"/>
      <c r="L55" s="710">
        <v>-36.299999999999997</v>
      </c>
      <c r="M55" s="710"/>
      <c r="N55" s="710">
        <v>0.9</v>
      </c>
      <c r="O55" s="710"/>
      <c r="P55" s="710">
        <v>14.7</v>
      </c>
      <c r="Q55" s="710"/>
      <c r="R55" s="710">
        <v>80.900000000000006</v>
      </c>
      <c r="S55" s="710"/>
      <c r="T55" s="710">
        <v>20.8</v>
      </c>
      <c r="U55" s="710"/>
      <c r="V55" s="710">
        <v>10.9</v>
      </c>
      <c r="W55" s="710"/>
      <c r="X55" s="710">
        <v>17.2</v>
      </c>
      <c r="Y55" s="439"/>
      <c r="Z55" s="436" t="s">
        <v>815</v>
      </c>
      <c r="AA55" s="439"/>
      <c r="AB55" s="439"/>
      <c r="AC55" s="439"/>
    </row>
    <row r="56" spans="1:29" ht="15" customHeight="1">
      <c r="A56" s="436" t="s">
        <v>816</v>
      </c>
      <c r="B56" s="710">
        <v>28.5</v>
      </c>
      <c r="C56" s="710"/>
      <c r="D56" s="710">
        <v>29.6</v>
      </c>
      <c r="E56" s="710"/>
      <c r="F56" s="710">
        <v>27.8</v>
      </c>
      <c r="G56" s="710"/>
      <c r="H56" s="710">
        <v>69.099999999999994</v>
      </c>
      <c r="I56" s="710"/>
      <c r="J56" s="710">
        <v>43.8</v>
      </c>
      <c r="K56" s="710"/>
      <c r="L56" s="710">
        <v>83.1</v>
      </c>
      <c r="M56" s="710"/>
      <c r="N56" s="710">
        <v>33.6</v>
      </c>
      <c r="O56" s="710"/>
      <c r="P56" s="710">
        <v>-3.3</v>
      </c>
      <c r="Q56" s="710"/>
      <c r="R56" s="710">
        <v>-92.6</v>
      </c>
      <c r="S56" s="710"/>
      <c r="T56" s="710">
        <v>43.7</v>
      </c>
      <c r="U56" s="710"/>
      <c r="V56" s="710">
        <v>-5.6</v>
      </c>
      <c r="W56" s="710"/>
      <c r="X56" s="710">
        <v>1.4</v>
      </c>
      <c r="Y56" s="439"/>
      <c r="Z56" s="436" t="s">
        <v>816</v>
      </c>
      <c r="AA56" s="439"/>
      <c r="AB56" s="439"/>
      <c r="AC56" s="439"/>
    </row>
    <row r="57" spans="1:29" ht="15" customHeight="1">
      <c r="A57" s="436" t="s">
        <v>817</v>
      </c>
      <c r="B57" s="710">
        <v>99.3</v>
      </c>
      <c r="C57" s="710"/>
      <c r="D57" s="710">
        <v>28.4</v>
      </c>
      <c r="E57" s="710"/>
      <c r="F57" s="710">
        <v>168.2</v>
      </c>
      <c r="G57" s="710"/>
      <c r="H57" s="710">
        <v>25.7</v>
      </c>
      <c r="I57" s="710"/>
      <c r="J57" s="710">
        <v>33.700000000000003</v>
      </c>
      <c r="K57" s="710"/>
      <c r="L57" s="710">
        <v>19.3</v>
      </c>
      <c r="M57" s="710"/>
      <c r="N57" s="710">
        <v>33.5</v>
      </c>
      <c r="O57" s="710"/>
      <c r="P57" s="710">
        <v>229.7</v>
      </c>
      <c r="Q57" s="710"/>
      <c r="R57" s="710">
        <v>-69.8</v>
      </c>
      <c r="S57" s="710"/>
      <c r="T57" s="710">
        <v>31.9</v>
      </c>
      <c r="U57" s="710"/>
      <c r="V57" s="710">
        <v>380.5</v>
      </c>
      <c r="W57" s="710"/>
      <c r="X57" s="710">
        <v>127.2</v>
      </c>
      <c r="Y57" s="439"/>
      <c r="Z57" s="436" t="s">
        <v>817</v>
      </c>
      <c r="AA57" s="439"/>
      <c r="AB57" s="439"/>
      <c r="AC57" s="439"/>
    </row>
    <row r="58" spans="1:29" ht="15" customHeight="1">
      <c r="A58" s="436" t="s">
        <v>818</v>
      </c>
      <c r="B58" s="710">
        <v>3.3</v>
      </c>
      <c r="C58" s="710"/>
      <c r="D58" s="710">
        <v>-13.9</v>
      </c>
      <c r="E58" s="710"/>
      <c r="F58" s="710">
        <v>25.9</v>
      </c>
      <c r="G58" s="710"/>
      <c r="H58" s="710">
        <v>-15.3</v>
      </c>
      <c r="I58" s="710"/>
      <c r="J58" s="710">
        <v>-42.4</v>
      </c>
      <c r="K58" s="710"/>
      <c r="L58" s="710">
        <v>48.9</v>
      </c>
      <c r="M58" s="710"/>
      <c r="N58" s="710">
        <v>48.1</v>
      </c>
      <c r="O58" s="710"/>
      <c r="P58" s="710">
        <v>5.3</v>
      </c>
      <c r="Q58" s="710"/>
      <c r="R58" s="710">
        <v>-50.2</v>
      </c>
      <c r="S58" s="710"/>
      <c r="T58" s="710">
        <v>-20.6</v>
      </c>
      <c r="U58" s="710"/>
      <c r="V58" s="710">
        <v>-22.2</v>
      </c>
      <c r="W58" s="710"/>
      <c r="X58" s="710">
        <v>60.4</v>
      </c>
      <c r="Y58" s="439"/>
      <c r="Z58" s="436" t="s">
        <v>818</v>
      </c>
      <c r="AA58" s="439"/>
      <c r="AB58" s="439"/>
      <c r="AC58" s="439"/>
    </row>
    <row r="59" spans="1:29" ht="15" customHeight="1">
      <c r="A59" s="436" t="s">
        <v>565</v>
      </c>
      <c r="B59" s="710">
        <v>-13.1</v>
      </c>
      <c r="C59" s="710"/>
      <c r="D59" s="710">
        <v>-25.3</v>
      </c>
      <c r="E59" s="710"/>
      <c r="F59" s="710">
        <v>0.4</v>
      </c>
      <c r="G59" s="710"/>
      <c r="H59" s="710">
        <v>-34.5</v>
      </c>
      <c r="I59" s="710"/>
      <c r="J59" s="710">
        <v>-37.5</v>
      </c>
      <c r="K59" s="710"/>
      <c r="L59" s="710">
        <v>-29.4</v>
      </c>
      <c r="M59" s="710"/>
      <c r="N59" s="710">
        <v>-3.5</v>
      </c>
      <c r="O59" s="710"/>
      <c r="P59" s="710">
        <v>3.6</v>
      </c>
      <c r="Q59" s="710"/>
      <c r="R59" s="710">
        <v>-71</v>
      </c>
      <c r="S59" s="710"/>
      <c r="T59" s="710">
        <v>-31.2</v>
      </c>
      <c r="U59" s="710"/>
      <c r="V59" s="710">
        <v>13</v>
      </c>
      <c r="W59" s="710"/>
      <c r="X59" s="710">
        <v>19.3</v>
      </c>
      <c r="Y59" s="439"/>
      <c r="Z59" s="436" t="s">
        <v>565</v>
      </c>
      <c r="AA59" s="439"/>
      <c r="AB59" s="439"/>
      <c r="AC59" s="439"/>
    </row>
    <row r="60" spans="1:29" ht="15" customHeight="1">
      <c r="A60" s="436" t="s">
        <v>566</v>
      </c>
      <c r="B60" s="710">
        <v>45.4</v>
      </c>
      <c r="C60" s="710"/>
      <c r="D60" s="710">
        <v>45.4</v>
      </c>
      <c r="E60" s="710"/>
      <c r="F60" s="710">
        <v>45.4</v>
      </c>
      <c r="G60" s="710"/>
      <c r="H60" s="710">
        <v>-6.8</v>
      </c>
      <c r="I60" s="710"/>
      <c r="J60" s="710">
        <v>-54.3</v>
      </c>
      <c r="K60" s="710"/>
      <c r="L60" s="710">
        <v>129.1</v>
      </c>
      <c r="M60" s="710"/>
      <c r="N60" s="710">
        <v>120</v>
      </c>
      <c r="O60" s="710"/>
      <c r="P60" s="710">
        <v>62.2</v>
      </c>
      <c r="Q60" s="710"/>
      <c r="R60" s="710">
        <v>3.8</v>
      </c>
      <c r="S60" s="710"/>
      <c r="T60" s="710">
        <v>479</v>
      </c>
      <c r="U60" s="710"/>
      <c r="V60" s="710">
        <v>10.8</v>
      </c>
      <c r="W60" s="710"/>
      <c r="X60" s="710">
        <v>39.200000000000003</v>
      </c>
      <c r="Y60" s="439"/>
      <c r="Z60" s="436" t="s">
        <v>566</v>
      </c>
      <c r="AA60" s="439"/>
      <c r="AB60" s="439"/>
      <c r="AC60" s="439"/>
    </row>
    <row r="61" spans="1:29" ht="15" customHeight="1">
      <c r="A61" s="436" t="s">
        <v>567</v>
      </c>
      <c r="B61" s="710">
        <v>26.3</v>
      </c>
      <c r="C61" s="710"/>
      <c r="D61" s="710">
        <v>53.4</v>
      </c>
      <c r="E61" s="710"/>
      <c r="F61" s="710">
        <v>5.5</v>
      </c>
      <c r="G61" s="710"/>
      <c r="H61" s="710">
        <v>63.7</v>
      </c>
      <c r="I61" s="710"/>
      <c r="J61" s="710">
        <v>126.5</v>
      </c>
      <c r="K61" s="710"/>
      <c r="L61" s="710">
        <v>2.7</v>
      </c>
      <c r="M61" s="710"/>
      <c r="N61" s="710">
        <v>-26.9</v>
      </c>
      <c r="O61" s="710"/>
      <c r="P61" s="710">
        <v>12.1</v>
      </c>
      <c r="Q61" s="710"/>
      <c r="R61" s="710">
        <v>-22.7</v>
      </c>
      <c r="S61" s="710"/>
      <c r="T61" s="710">
        <v>37.6</v>
      </c>
      <c r="U61" s="710"/>
      <c r="V61" s="710">
        <v>-36.9</v>
      </c>
      <c r="W61" s="710"/>
      <c r="X61" s="710">
        <v>101.2</v>
      </c>
      <c r="Y61" s="439"/>
      <c r="Z61" s="436" t="s">
        <v>567</v>
      </c>
      <c r="AA61" s="439"/>
      <c r="AB61" s="439"/>
      <c r="AC61" s="439"/>
    </row>
    <row r="62" spans="1:29" ht="15" customHeight="1">
      <c r="A62" s="436" t="s">
        <v>568</v>
      </c>
      <c r="B62" s="710">
        <v>-7.8</v>
      </c>
      <c r="C62" s="710"/>
      <c r="D62" s="710">
        <v>-1.1000000000000001</v>
      </c>
      <c r="E62" s="710"/>
      <c r="F62" s="710">
        <v>-10.9</v>
      </c>
      <c r="G62" s="710"/>
      <c r="H62" s="710">
        <v>-18.399999999999999</v>
      </c>
      <c r="I62" s="710"/>
      <c r="J62" s="710">
        <v>-1.9</v>
      </c>
      <c r="K62" s="710"/>
      <c r="L62" s="710">
        <v>-25.5</v>
      </c>
      <c r="M62" s="710"/>
      <c r="N62" s="710">
        <v>-6.7</v>
      </c>
      <c r="O62" s="710"/>
      <c r="P62" s="710">
        <v>3.2</v>
      </c>
      <c r="Q62" s="710"/>
      <c r="R62" s="710">
        <v>7.3</v>
      </c>
      <c r="S62" s="710"/>
      <c r="T62" s="710">
        <v>14.8</v>
      </c>
      <c r="U62" s="710"/>
      <c r="V62" s="710">
        <v>-9.5</v>
      </c>
      <c r="W62" s="710"/>
      <c r="X62" s="710">
        <v>32.299999999999997</v>
      </c>
      <c r="Y62" s="439"/>
      <c r="Z62" s="436" t="s">
        <v>568</v>
      </c>
      <c r="AA62" s="439"/>
      <c r="AB62" s="439"/>
      <c r="AC62" s="439"/>
    </row>
    <row r="63" spans="1:29" ht="15" customHeight="1">
      <c r="A63" s="436" t="s">
        <v>354</v>
      </c>
      <c r="B63" s="710">
        <v>13.9</v>
      </c>
      <c r="C63" s="710"/>
      <c r="D63" s="710">
        <v>1.5</v>
      </c>
      <c r="E63" s="710"/>
      <c r="F63" s="710">
        <v>28.3</v>
      </c>
      <c r="G63" s="710"/>
      <c r="H63" s="710">
        <v>31.1</v>
      </c>
      <c r="I63" s="710"/>
      <c r="J63" s="710">
        <v>14.9</v>
      </c>
      <c r="K63" s="710"/>
      <c r="L63" s="710">
        <v>51</v>
      </c>
      <c r="M63" s="710"/>
      <c r="N63" s="710">
        <v>-1.2</v>
      </c>
      <c r="O63" s="710"/>
      <c r="P63" s="710">
        <v>13.1</v>
      </c>
      <c r="Q63" s="710"/>
      <c r="R63" s="710">
        <v>59.6</v>
      </c>
      <c r="S63" s="710"/>
      <c r="T63" s="710">
        <v>-35.799999999999997</v>
      </c>
      <c r="U63" s="710"/>
      <c r="V63" s="710">
        <v>33.299999999999997</v>
      </c>
      <c r="W63" s="710"/>
      <c r="X63" s="710">
        <v>8.9</v>
      </c>
      <c r="Y63" s="439"/>
      <c r="Z63" s="436" t="s">
        <v>354</v>
      </c>
      <c r="AA63" s="439"/>
      <c r="AB63" s="439"/>
      <c r="AC63" s="439"/>
    </row>
    <row r="64" spans="1:29" ht="15" customHeight="1">
      <c r="A64" s="436" t="s">
        <v>570</v>
      </c>
      <c r="B64" s="710">
        <v>-6.4</v>
      </c>
      <c r="C64" s="710"/>
      <c r="D64" s="710">
        <v>-15.7</v>
      </c>
      <c r="E64" s="710"/>
      <c r="F64" s="710">
        <v>0.3</v>
      </c>
      <c r="G64" s="710"/>
      <c r="H64" s="710">
        <v>9.6999999999999993</v>
      </c>
      <c r="I64" s="710"/>
      <c r="J64" s="710">
        <v>22.3</v>
      </c>
      <c r="K64" s="710"/>
      <c r="L64" s="710">
        <v>-0.6</v>
      </c>
      <c r="M64" s="710"/>
      <c r="N64" s="710">
        <v>-37.200000000000003</v>
      </c>
      <c r="O64" s="710"/>
      <c r="P64" s="710">
        <v>-6</v>
      </c>
      <c r="Q64" s="710"/>
      <c r="R64" s="710">
        <v>40.5</v>
      </c>
      <c r="S64" s="710"/>
      <c r="T64" s="710">
        <v>-34.799999999999997</v>
      </c>
      <c r="U64" s="710"/>
      <c r="V64" s="710">
        <v>13.8</v>
      </c>
      <c r="W64" s="710"/>
      <c r="X64" s="710">
        <v>-10.8</v>
      </c>
      <c r="Y64" s="439"/>
      <c r="Z64" s="436" t="s">
        <v>570</v>
      </c>
      <c r="AA64" s="439"/>
      <c r="AB64" s="439"/>
      <c r="AC64" s="439"/>
    </row>
    <row r="65" spans="1:14" ht="20.100000000000001" customHeight="1">
      <c r="B65" s="435"/>
      <c r="C65" s="435"/>
      <c r="D65" s="435"/>
      <c r="E65" s="435"/>
      <c r="F65" s="435"/>
    </row>
    <row r="66" spans="1:14" ht="18.95" customHeight="1">
      <c r="A66" s="896" t="s">
        <v>1741</v>
      </c>
      <c r="B66" s="896"/>
      <c r="C66" s="896"/>
      <c r="D66" s="896"/>
      <c r="E66" s="896"/>
      <c r="F66" s="896"/>
      <c r="N66" s="896" t="s">
        <v>1741</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3" t="s">
        <v>6</v>
      </c>
      <c r="B3" s="644"/>
      <c r="C3" s="644"/>
      <c r="D3" s="644"/>
      <c r="E3" s="644"/>
      <c r="F3" s="644"/>
      <c r="G3" s="644"/>
      <c r="H3" s="644"/>
      <c r="I3" s="644"/>
      <c r="J3" s="663" t="s">
        <v>6</v>
      </c>
      <c r="K3" s="644"/>
      <c r="M3" s="661"/>
      <c r="N3" s="646"/>
      <c r="O3" s="646"/>
      <c r="P3" s="646"/>
      <c r="Q3" s="646"/>
      <c r="R3" s="646"/>
      <c r="S3" s="646"/>
      <c r="T3" s="646"/>
      <c r="U3" s="646"/>
      <c r="V3" s="646"/>
    </row>
    <row r="4" spans="1:24" ht="15" customHeight="1">
      <c r="A4" s="663" t="s">
        <v>1507</v>
      </c>
      <c r="B4" s="644"/>
      <c r="C4" s="644"/>
      <c r="D4" s="644"/>
      <c r="E4" s="644"/>
      <c r="F4" s="644"/>
      <c r="G4" s="644"/>
      <c r="H4" s="644"/>
      <c r="I4" s="644"/>
      <c r="J4" s="663" t="s">
        <v>1507</v>
      </c>
      <c r="K4" s="644"/>
      <c r="M4" s="661"/>
      <c r="N4" s="646"/>
      <c r="O4" s="646"/>
      <c r="P4" s="646"/>
      <c r="Q4" s="646"/>
      <c r="R4" s="646"/>
      <c r="S4" s="646"/>
      <c r="T4" s="646"/>
      <c r="U4" s="646"/>
      <c r="V4" s="646"/>
    </row>
    <row r="5" spans="1:24" ht="15" customHeight="1">
      <c r="A5" s="664" t="s">
        <v>1293</v>
      </c>
      <c r="B5" s="644"/>
      <c r="C5" s="644"/>
      <c r="D5" s="644"/>
      <c r="E5" s="644"/>
      <c r="F5" s="644"/>
      <c r="G5" s="644"/>
      <c r="H5" s="644"/>
      <c r="I5" s="644"/>
      <c r="J5" s="664" t="s">
        <v>1293</v>
      </c>
      <c r="K5" s="644"/>
      <c r="M5" s="656"/>
      <c r="N5" s="646"/>
      <c r="O5" s="646"/>
      <c r="P5" s="646"/>
      <c r="Q5" s="646"/>
      <c r="R5" s="646"/>
      <c r="S5" s="646"/>
      <c r="T5" s="646"/>
      <c r="U5" s="646"/>
      <c r="V5" s="646"/>
    </row>
    <row r="6" spans="1:24" ht="15" customHeight="1">
      <c r="A6" s="664" t="s">
        <v>669</v>
      </c>
      <c r="B6" s="644"/>
      <c r="C6" s="644"/>
      <c r="D6" s="644"/>
      <c r="E6" s="644"/>
      <c r="F6" s="644"/>
      <c r="G6" s="644"/>
      <c r="H6" s="644"/>
      <c r="I6" s="644"/>
      <c r="J6" s="664" t="s">
        <v>669</v>
      </c>
      <c r="K6" s="644"/>
      <c r="M6" s="661"/>
      <c r="N6" s="646"/>
      <c r="O6" s="646"/>
      <c r="P6" s="646"/>
      <c r="Q6" s="646"/>
      <c r="R6" s="646"/>
      <c r="S6" s="646"/>
      <c r="T6" s="646"/>
      <c r="U6" s="646"/>
      <c r="V6" s="646"/>
    </row>
    <row r="7" spans="1:24" ht="15" customHeight="1">
      <c r="A7" s="665" t="s">
        <v>459</v>
      </c>
      <c r="B7" s="639"/>
      <c r="C7" s="639"/>
      <c r="D7" s="639"/>
      <c r="E7" s="639"/>
      <c r="F7" s="639"/>
      <c r="G7" s="639"/>
      <c r="H7" s="639"/>
      <c r="I7" s="639"/>
      <c r="J7" s="665" t="s">
        <v>459</v>
      </c>
      <c r="K7" s="639"/>
      <c r="M7" s="662"/>
      <c r="N7" s="640"/>
      <c r="O7" s="640"/>
      <c r="P7" s="640"/>
      <c r="Q7" s="640"/>
      <c r="R7" s="640"/>
      <c r="S7" s="640"/>
      <c r="T7" s="640"/>
      <c r="U7" s="640"/>
      <c r="V7" s="640"/>
    </row>
    <row r="8" spans="1:24" s="225" customFormat="1" ht="15.75" customHeight="1">
      <c r="A8" s="1162" t="s">
        <v>270</v>
      </c>
      <c r="B8" s="1142" t="s">
        <v>683</v>
      </c>
      <c r="C8" s="1162"/>
      <c r="D8" s="1150" t="s">
        <v>1488</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598</v>
      </c>
      <c r="B13" s="644"/>
      <c r="C13" s="644"/>
      <c r="D13" s="644"/>
      <c r="E13" s="644"/>
      <c r="F13" s="644"/>
      <c r="G13" s="644"/>
      <c r="H13" s="644"/>
      <c r="I13" s="644"/>
      <c r="J13" s="394" t="s">
        <v>598</v>
      </c>
      <c r="K13" s="644"/>
      <c r="M13" s="394"/>
      <c r="N13" s="643"/>
      <c r="O13" s="643"/>
      <c r="P13" s="643"/>
      <c r="Q13" s="643"/>
      <c r="R13" s="643"/>
      <c r="S13" s="643"/>
      <c r="T13" s="643"/>
      <c r="U13" s="643"/>
      <c r="V13" s="643"/>
    </row>
    <row r="14" spans="1:24" ht="21.95" customHeight="1">
      <c r="A14" s="395" t="s">
        <v>765</v>
      </c>
      <c r="B14" s="656">
        <v>2019</v>
      </c>
      <c r="C14" s="659" t="s">
        <v>843</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396" t="s">
        <v>765</v>
      </c>
      <c r="X14" s="27"/>
    </row>
    <row r="15" spans="1:24" ht="15" customHeight="1">
      <c r="A15" s="395" t="s">
        <v>911</v>
      </c>
      <c r="B15" s="656" t="s">
        <v>353</v>
      </c>
      <c r="C15" s="659" t="s">
        <v>56</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396" t="s">
        <v>911</v>
      </c>
    </row>
    <row r="16" spans="1:24" ht="15" customHeight="1">
      <c r="A16" s="395" t="s">
        <v>912</v>
      </c>
      <c r="B16" s="656" t="s">
        <v>353</v>
      </c>
      <c r="C16" s="659" t="s">
        <v>61</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396" t="s">
        <v>912</v>
      </c>
    </row>
    <row r="17" spans="1:24" ht="15" customHeight="1">
      <c r="A17" s="395" t="s">
        <v>913</v>
      </c>
      <c r="B17" s="656" t="s">
        <v>353</v>
      </c>
      <c r="C17" s="659" t="s">
        <v>62</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396" t="s">
        <v>913</v>
      </c>
    </row>
    <row r="18" spans="1:24" ht="15" customHeight="1">
      <c r="A18" s="395" t="s">
        <v>914</v>
      </c>
      <c r="B18" s="656" t="s">
        <v>353</v>
      </c>
      <c r="C18" s="659" t="s">
        <v>699</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396" t="s">
        <v>914</v>
      </c>
    </row>
    <row r="19" spans="1:24" ht="15" customHeight="1">
      <c r="A19" s="395" t="s">
        <v>915</v>
      </c>
      <c r="B19" s="656" t="s">
        <v>353</v>
      </c>
      <c r="C19" s="659" t="s">
        <v>700</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396" t="s">
        <v>915</v>
      </c>
    </row>
    <row r="20" spans="1:24" ht="15" customHeight="1">
      <c r="A20" s="395" t="s">
        <v>916</v>
      </c>
      <c r="B20" s="656" t="s">
        <v>353</v>
      </c>
      <c r="C20" s="659" t="s">
        <v>701</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396" t="s">
        <v>916</v>
      </c>
    </row>
    <row r="21" spans="1:24" ht="15" customHeight="1">
      <c r="A21" s="395" t="s">
        <v>917</v>
      </c>
      <c r="B21" s="656" t="s">
        <v>353</v>
      </c>
      <c r="C21" s="659" t="s">
        <v>217</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396" t="s">
        <v>917</v>
      </c>
    </row>
    <row r="22" spans="1:24" ht="15" customHeight="1">
      <c r="A22" s="395" t="s">
        <v>918</v>
      </c>
      <c r="B22" s="656" t="s">
        <v>353</v>
      </c>
      <c r="C22" s="659" t="s">
        <v>195</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396" t="s">
        <v>918</v>
      </c>
    </row>
    <row r="23" spans="1:24" ht="15" customHeight="1">
      <c r="A23" s="395" t="s">
        <v>477</v>
      </c>
      <c r="B23" s="656" t="s">
        <v>353</v>
      </c>
      <c r="C23" s="659" t="s">
        <v>196</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396" t="s">
        <v>477</v>
      </c>
    </row>
    <row r="24" spans="1:24" ht="15" customHeight="1">
      <c r="A24" s="395" t="s">
        <v>478</v>
      </c>
      <c r="B24" s="656" t="s">
        <v>353</v>
      </c>
      <c r="C24" s="659" t="s">
        <v>197</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396" t="s">
        <v>478</v>
      </c>
    </row>
    <row r="25" spans="1:24" ht="15" customHeight="1">
      <c r="A25" s="395" t="s">
        <v>479</v>
      </c>
      <c r="B25" s="656" t="s">
        <v>353</v>
      </c>
      <c r="C25" s="659" t="s">
        <v>665</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396" t="s">
        <v>479</v>
      </c>
    </row>
    <row r="26" spans="1:24" ht="21.95" customHeight="1">
      <c r="A26" s="395" t="s">
        <v>452</v>
      </c>
      <c r="B26" s="656"/>
      <c r="C26" s="659" t="s">
        <v>352</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396" t="s">
        <v>452</v>
      </c>
    </row>
    <row r="27" spans="1:24" ht="26.1" customHeight="1">
      <c r="A27" s="397" t="s">
        <v>599</v>
      </c>
      <c r="B27" s="395"/>
      <c r="C27" s="395"/>
      <c r="D27" s="59"/>
      <c r="E27" s="59"/>
      <c r="F27" s="59"/>
      <c r="G27" s="59"/>
      <c r="H27" s="59"/>
      <c r="I27" s="59"/>
      <c r="J27" s="398" t="s">
        <v>599</v>
      </c>
      <c r="K27" s="59"/>
      <c r="M27" s="398"/>
      <c r="N27" s="59"/>
      <c r="O27" s="59"/>
      <c r="P27" s="59"/>
      <c r="Q27" s="59"/>
      <c r="R27" s="59"/>
      <c r="S27" s="59"/>
      <c r="T27" s="59"/>
      <c r="U27" s="59"/>
      <c r="V27" s="395"/>
    </row>
    <row r="28" spans="1:24" ht="21.95" customHeight="1">
      <c r="A28" s="395">
        <v>14</v>
      </c>
      <c r="B28" s="656">
        <v>2019</v>
      </c>
      <c r="C28" s="659" t="s">
        <v>843</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396" t="s">
        <v>292</v>
      </c>
      <c r="X28" s="27"/>
    </row>
    <row r="29" spans="1:24" ht="15" customHeight="1">
      <c r="A29" s="395">
        <v>15</v>
      </c>
      <c r="B29" s="656" t="s">
        <v>353</v>
      </c>
      <c r="C29" s="659" t="s">
        <v>56</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396" t="s">
        <v>295</v>
      </c>
    </row>
    <row r="30" spans="1:24" ht="15" customHeight="1">
      <c r="A30" s="395">
        <v>16</v>
      </c>
      <c r="B30" s="656" t="s">
        <v>353</v>
      </c>
      <c r="C30" s="659" t="s">
        <v>61</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396" t="s">
        <v>296</v>
      </c>
    </row>
    <row r="31" spans="1:24" ht="15" customHeight="1">
      <c r="A31" s="395">
        <v>17</v>
      </c>
      <c r="B31" s="656" t="s">
        <v>353</v>
      </c>
      <c r="C31" s="659" t="s">
        <v>62</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396" t="s">
        <v>297</v>
      </c>
    </row>
    <row r="32" spans="1:24" ht="15" customHeight="1">
      <c r="A32" s="395">
        <v>18</v>
      </c>
      <c r="B32" s="656" t="s">
        <v>353</v>
      </c>
      <c r="C32" s="659" t="s">
        <v>699</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396" t="s">
        <v>919</v>
      </c>
    </row>
    <row r="33" spans="1:24" ht="15" customHeight="1">
      <c r="A33" s="395">
        <v>19</v>
      </c>
      <c r="B33" s="656" t="s">
        <v>353</v>
      </c>
      <c r="C33" s="659" t="s">
        <v>700</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396" t="s">
        <v>920</v>
      </c>
    </row>
    <row r="34" spans="1:24" ht="15" customHeight="1">
      <c r="A34" s="395">
        <v>20</v>
      </c>
      <c r="B34" s="656" t="s">
        <v>353</v>
      </c>
      <c r="C34" s="659" t="s">
        <v>701</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396" t="s">
        <v>921</v>
      </c>
    </row>
    <row r="35" spans="1:24" ht="15" customHeight="1">
      <c r="A35" s="395">
        <v>21</v>
      </c>
      <c r="B35" s="656" t="s">
        <v>353</v>
      </c>
      <c r="C35" s="659" t="s">
        <v>217</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396" t="s">
        <v>922</v>
      </c>
    </row>
    <row r="36" spans="1:24" ht="15" customHeight="1">
      <c r="A36" s="395">
        <v>22</v>
      </c>
      <c r="B36" s="656" t="s">
        <v>353</v>
      </c>
      <c r="C36" s="659" t="s">
        <v>195</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396" t="s">
        <v>923</v>
      </c>
    </row>
    <row r="37" spans="1:24" ht="15" customHeight="1">
      <c r="A37" s="395">
        <v>23</v>
      </c>
      <c r="B37" s="656" t="s">
        <v>353</v>
      </c>
      <c r="C37" s="659" t="s">
        <v>196</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396" t="s">
        <v>924</v>
      </c>
    </row>
    <row r="38" spans="1:24" ht="15" customHeight="1">
      <c r="A38" s="395">
        <v>24</v>
      </c>
      <c r="B38" s="656" t="s">
        <v>353</v>
      </c>
      <c r="C38" s="659" t="s">
        <v>197</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396" t="s">
        <v>925</v>
      </c>
    </row>
    <row r="39" spans="1:24" ht="15" customHeight="1">
      <c r="A39" s="395">
        <v>25</v>
      </c>
      <c r="B39" s="656" t="s">
        <v>353</v>
      </c>
      <c r="C39" s="659" t="s">
        <v>665</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396" t="s">
        <v>926</v>
      </c>
    </row>
    <row r="40" spans="1:24" ht="21.95" customHeight="1">
      <c r="A40" s="395">
        <v>26</v>
      </c>
      <c r="B40" s="656"/>
      <c r="C40" s="659" t="s">
        <v>352</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396" t="s">
        <v>927</v>
      </c>
    </row>
    <row r="41" spans="1:24" ht="26.1" customHeight="1">
      <c r="A41" s="397" t="s">
        <v>600</v>
      </c>
      <c r="B41" s="395"/>
      <c r="C41" s="395"/>
      <c r="D41" s="59"/>
      <c r="E41" s="59"/>
      <c r="F41" s="59"/>
      <c r="G41" s="59"/>
      <c r="H41" s="59"/>
      <c r="I41" s="59"/>
      <c r="J41" s="398" t="s">
        <v>600</v>
      </c>
      <c r="K41" s="59"/>
      <c r="M41" s="398"/>
      <c r="N41" s="59"/>
      <c r="O41" s="59"/>
      <c r="P41" s="59"/>
      <c r="Q41" s="59"/>
      <c r="R41" s="59"/>
      <c r="S41" s="59"/>
      <c r="T41" s="59"/>
      <c r="U41" s="59"/>
      <c r="V41" s="395"/>
    </row>
    <row r="42" spans="1:24" ht="21.95" customHeight="1">
      <c r="A42" s="395" t="s">
        <v>657</v>
      </c>
      <c r="B42" s="656">
        <v>2019</v>
      </c>
      <c r="C42" s="659" t="s">
        <v>843</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396" t="s">
        <v>657</v>
      </c>
      <c r="X42" s="27"/>
    </row>
    <row r="43" spans="1:24" ht="15" customHeight="1">
      <c r="A43" s="395" t="s">
        <v>658</v>
      </c>
      <c r="B43" s="656" t="s">
        <v>353</v>
      </c>
      <c r="C43" s="659" t="s">
        <v>56</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396" t="s">
        <v>658</v>
      </c>
    </row>
    <row r="44" spans="1:24" ht="15" customHeight="1">
      <c r="A44" s="395" t="s">
        <v>659</v>
      </c>
      <c r="B44" s="656" t="s">
        <v>353</v>
      </c>
      <c r="C44" s="659" t="s">
        <v>61</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396" t="s">
        <v>659</v>
      </c>
    </row>
    <row r="45" spans="1:24" ht="15" customHeight="1">
      <c r="A45" s="395" t="s">
        <v>660</v>
      </c>
      <c r="B45" s="656" t="s">
        <v>353</v>
      </c>
      <c r="C45" s="659" t="s">
        <v>62</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396" t="s">
        <v>660</v>
      </c>
    </row>
    <row r="46" spans="1:24" ht="15" customHeight="1">
      <c r="A46" s="395" t="s">
        <v>732</v>
      </c>
      <c r="B46" s="656" t="s">
        <v>353</v>
      </c>
      <c r="C46" s="659" t="s">
        <v>699</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396" t="s">
        <v>732</v>
      </c>
    </row>
    <row r="47" spans="1:24" ht="15" customHeight="1">
      <c r="A47" s="395" t="s">
        <v>733</v>
      </c>
      <c r="B47" s="656" t="s">
        <v>353</v>
      </c>
      <c r="C47" s="659" t="s">
        <v>700</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396" t="s">
        <v>733</v>
      </c>
    </row>
    <row r="48" spans="1:24" ht="15" customHeight="1">
      <c r="A48" s="395" t="s">
        <v>720</v>
      </c>
      <c r="B48" s="656" t="s">
        <v>353</v>
      </c>
      <c r="C48" s="659" t="s">
        <v>701</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396" t="s">
        <v>720</v>
      </c>
    </row>
    <row r="49" spans="1:24" ht="15" customHeight="1">
      <c r="A49" s="395" t="s">
        <v>721</v>
      </c>
      <c r="B49" s="656" t="s">
        <v>353</v>
      </c>
      <c r="C49" s="659" t="s">
        <v>217</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396" t="s">
        <v>721</v>
      </c>
    </row>
    <row r="50" spans="1:24" ht="15" customHeight="1">
      <c r="A50" s="395" t="s">
        <v>264</v>
      </c>
      <c r="B50" s="656" t="s">
        <v>353</v>
      </c>
      <c r="C50" s="659" t="s">
        <v>195</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396" t="s">
        <v>264</v>
      </c>
    </row>
    <row r="51" spans="1:24" ht="15" customHeight="1">
      <c r="A51" s="395" t="s">
        <v>265</v>
      </c>
      <c r="B51" s="656" t="s">
        <v>353</v>
      </c>
      <c r="C51" s="659" t="s">
        <v>196</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396" t="s">
        <v>265</v>
      </c>
    </row>
    <row r="52" spans="1:24" ht="15" customHeight="1">
      <c r="A52" s="395" t="s">
        <v>266</v>
      </c>
      <c r="B52" s="656" t="s">
        <v>353</v>
      </c>
      <c r="C52" s="659" t="s">
        <v>197</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396" t="s">
        <v>266</v>
      </c>
    </row>
    <row r="53" spans="1:24" ht="15" customHeight="1">
      <c r="A53" s="395" t="s">
        <v>267</v>
      </c>
      <c r="B53" s="656" t="s">
        <v>353</v>
      </c>
      <c r="C53" s="659" t="s">
        <v>665</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396" t="s">
        <v>267</v>
      </c>
    </row>
    <row r="54" spans="1:24" ht="21.95" customHeight="1">
      <c r="A54" s="395" t="s">
        <v>268</v>
      </c>
      <c r="B54" s="656"/>
      <c r="C54" s="659" t="s">
        <v>352</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396" t="s">
        <v>268</v>
      </c>
    </row>
    <row r="55" spans="1:24" ht="26.1" customHeight="1">
      <c r="A55" s="397" t="s">
        <v>601</v>
      </c>
      <c r="B55" s="395"/>
      <c r="C55" s="395"/>
      <c r="D55" s="59"/>
      <c r="E55" s="59"/>
      <c r="F55" s="59"/>
      <c r="G55" s="59"/>
      <c r="H55" s="59"/>
      <c r="I55" s="59"/>
      <c r="J55" s="398" t="s">
        <v>601</v>
      </c>
      <c r="K55" s="59"/>
      <c r="M55" s="398"/>
      <c r="N55" s="59"/>
      <c r="O55" s="59"/>
      <c r="P55" s="59"/>
      <c r="Q55" s="59"/>
      <c r="R55" s="59"/>
      <c r="S55" s="59"/>
      <c r="T55" s="59"/>
      <c r="U55" s="59"/>
      <c r="V55" s="395"/>
    </row>
    <row r="56" spans="1:24" ht="21.95" customHeight="1">
      <c r="A56" s="395" t="s">
        <v>269</v>
      </c>
      <c r="B56" s="656">
        <v>2019</v>
      </c>
      <c r="C56" s="659" t="s">
        <v>843</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396" t="s">
        <v>269</v>
      </c>
      <c r="X56" s="27"/>
    </row>
    <row r="57" spans="1:24" ht="15" customHeight="1">
      <c r="A57" s="395" t="s">
        <v>1491</v>
      </c>
      <c r="B57" s="656" t="s">
        <v>353</v>
      </c>
      <c r="C57" s="659" t="s">
        <v>56</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396" t="s">
        <v>1491</v>
      </c>
    </row>
    <row r="58" spans="1:24" ht="15" customHeight="1">
      <c r="A58" s="395" t="s">
        <v>1492</v>
      </c>
      <c r="B58" s="656" t="s">
        <v>353</v>
      </c>
      <c r="C58" s="659" t="s">
        <v>61</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396" t="s">
        <v>1492</v>
      </c>
    </row>
    <row r="59" spans="1:24" ht="15" customHeight="1">
      <c r="A59" s="395" t="s">
        <v>1493</v>
      </c>
      <c r="B59" s="656" t="s">
        <v>353</v>
      </c>
      <c r="C59" s="659" t="s">
        <v>62</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396" t="s">
        <v>1493</v>
      </c>
    </row>
    <row r="60" spans="1:24" ht="15" customHeight="1">
      <c r="A60" s="395" t="s">
        <v>1494</v>
      </c>
      <c r="B60" s="656" t="s">
        <v>353</v>
      </c>
      <c r="C60" s="659" t="s">
        <v>699</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396" t="s">
        <v>1494</v>
      </c>
    </row>
    <row r="61" spans="1:24" ht="15" customHeight="1">
      <c r="A61" s="395" t="s">
        <v>1495</v>
      </c>
      <c r="B61" s="656" t="s">
        <v>353</v>
      </c>
      <c r="C61" s="659" t="s">
        <v>700</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396" t="s">
        <v>1495</v>
      </c>
    </row>
    <row r="62" spans="1:24" ht="15" customHeight="1">
      <c r="A62" s="395" t="s">
        <v>1496</v>
      </c>
      <c r="B62" s="656" t="s">
        <v>353</v>
      </c>
      <c r="C62" s="659" t="s">
        <v>701</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396" t="s">
        <v>1496</v>
      </c>
    </row>
    <row r="63" spans="1:24" ht="15" customHeight="1">
      <c r="A63" s="395" t="s">
        <v>1497</v>
      </c>
      <c r="B63" s="656" t="s">
        <v>353</v>
      </c>
      <c r="C63" s="659" t="s">
        <v>217</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396" t="s">
        <v>1497</v>
      </c>
    </row>
    <row r="64" spans="1:24" ht="15" customHeight="1">
      <c r="A64" s="395" t="s">
        <v>1498</v>
      </c>
      <c r="B64" s="656" t="s">
        <v>353</v>
      </c>
      <c r="C64" s="659" t="s">
        <v>195</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396" t="s">
        <v>1498</v>
      </c>
    </row>
    <row r="65" spans="1:22" ht="15" customHeight="1">
      <c r="A65" s="395" t="s">
        <v>1499</v>
      </c>
      <c r="B65" s="656" t="s">
        <v>353</v>
      </c>
      <c r="C65" s="659" t="s">
        <v>196</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396" t="s">
        <v>1499</v>
      </c>
    </row>
    <row r="66" spans="1:22" ht="15" customHeight="1">
      <c r="A66" s="395" t="s">
        <v>1500</v>
      </c>
      <c r="B66" s="656" t="s">
        <v>353</v>
      </c>
      <c r="C66" s="659" t="s">
        <v>197</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396" t="s">
        <v>1500</v>
      </c>
    </row>
    <row r="67" spans="1:22" ht="15" customHeight="1">
      <c r="A67" s="395" t="s">
        <v>1501</v>
      </c>
      <c r="B67" s="656" t="s">
        <v>353</v>
      </c>
      <c r="C67" s="659" t="s">
        <v>665</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396" t="s">
        <v>1501</v>
      </c>
    </row>
    <row r="68" spans="1:22" ht="21.95" customHeight="1">
      <c r="A68" s="395" t="s">
        <v>1502</v>
      </c>
      <c r="B68" s="656"/>
      <c r="C68" s="659" t="s">
        <v>352</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3" t="s">
        <v>6</v>
      </c>
      <c r="B3" s="644"/>
      <c r="C3" s="644"/>
      <c r="D3" s="644"/>
      <c r="E3" s="644"/>
      <c r="F3" s="644"/>
      <c r="G3" s="644"/>
      <c r="H3" s="644"/>
      <c r="I3" s="644"/>
      <c r="J3" s="663" t="s">
        <v>6</v>
      </c>
      <c r="K3" s="644"/>
      <c r="M3" s="661"/>
      <c r="N3" s="646"/>
      <c r="O3" s="646"/>
      <c r="P3" s="646"/>
      <c r="Q3" s="646"/>
      <c r="R3" s="646"/>
      <c r="S3" s="646"/>
      <c r="T3" s="646"/>
      <c r="U3" s="646"/>
      <c r="V3" s="646"/>
    </row>
    <row r="4" spans="1:24" ht="15" customHeight="1">
      <c r="A4" s="663" t="s">
        <v>1507</v>
      </c>
      <c r="B4" s="644"/>
      <c r="C4" s="644"/>
      <c r="D4" s="644"/>
      <c r="E4" s="644"/>
      <c r="F4" s="644"/>
      <c r="G4" s="644"/>
      <c r="H4" s="644"/>
      <c r="I4" s="644"/>
      <c r="J4" s="663" t="s">
        <v>1507</v>
      </c>
      <c r="K4" s="644"/>
      <c r="M4" s="661"/>
      <c r="N4" s="646"/>
      <c r="O4" s="646"/>
      <c r="P4" s="646"/>
      <c r="Q4" s="646"/>
      <c r="R4" s="646"/>
      <c r="S4" s="646"/>
      <c r="T4" s="646"/>
      <c r="U4" s="646"/>
      <c r="V4" s="646"/>
    </row>
    <row r="5" spans="1:24" ht="15" customHeight="1">
      <c r="A5" s="664" t="s">
        <v>1293</v>
      </c>
      <c r="B5" s="644"/>
      <c r="C5" s="644"/>
      <c r="D5" s="644"/>
      <c r="E5" s="644"/>
      <c r="F5" s="644"/>
      <c r="G5" s="644"/>
      <c r="H5" s="644"/>
      <c r="I5" s="644"/>
      <c r="J5" s="664" t="s">
        <v>1293</v>
      </c>
      <c r="K5" s="644"/>
      <c r="M5" s="656"/>
      <c r="N5" s="646"/>
      <c r="O5" s="646"/>
      <c r="P5" s="646"/>
      <c r="Q5" s="646"/>
      <c r="R5" s="646"/>
      <c r="S5" s="646"/>
      <c r="T5" s="646"/>
      <c r="U5" s="646"/>
      <c r="V5" s="646"/>
    </row>
    <row r="6" spans="1:24" ht="15" customHeight="1">
      <c r="A6" s="664" t="s">
        <v>669</v>
      </c>
      <c r="B6" s="644"/>
      <c r="C6" s="644"/>
      <c r="D6" s="644"/>
      <c r="E6" s="644"/>
      <c r="F6" s="644"/>
      <c r="G6" s="644"/>
      <c r="H6" s="644"/>
      <c r="I6" s="644"/>
      <c r="J6" s="664" t="s">
        <v>669</v>
      </c>
      <c r="K6" s="644"/>
      <c r="M6" s="661"/>
      <c r="N6" s="646"/>
      <c r="O6" s="646"/>
      <c r="P6" s="646"/>
      <c r="Q6" s="646"/>
      <c r="R6" s="646"/>
      <c r="S6" s="646"/>
      <c r="T6" s="646"/>
      <c r="U6" s="646"/>
      <c r="V6" s="646"/>
    </row>
    <row r="7" spans="1:24" ht="15" customHeight="1">
      <c r="A7" s="665" t="s">
        <v>459</v>
      </c>
      <c r="B7" s="639"/>
      <c r="C7" s="639"/>
      <c r="D7" s="639"/>
      <c r="E7" s="639"/>
      <c r="F7" s="639"/>
      <c r="G7" s="639"/>
      <c r="H7" s="639"/>
      <c r="I7" s="639"/>
      <c r="J7" s="665" t="s">
        <v>459</v>
      </c>
      <c r="K7" s="639"/>
      <c r="M7" s="662"/>
      <c r="N7" s="640"/>
      <c r="O7" s="640"/>
      <c r="P7" s="640"/>
      <c r="Q7" s="640"/>
      <c r="R7" s="640"/>
      <c r="S7" s="640"/>
      <c r="T7" s="640"/>
      <c r="U7" s="640"/>
      <c r="V7" s="640"/>
    </row>
    <row r="8" spans="1:24" s="225" customFormat="1" ht="15.75" customHeight="1">
      <c r="A8" s="1162" t="s">
        <v>270</v>
      </c>
      <c r="B8" s="1142" t="s">
        <v>683</v>
      </c>
      <c r="C8" s="1162"/>
      <c r="D8" s="1150" t="s">
        <v>1488</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602</v>
      </c>
      <c r="B13" s="644"/>
      <c r="C13" s="644"/>
      <c r="D13" s="644"/>
      <c r="E13" s="644"/>
      <c r="F13" s="644"/>
      <c r="G13" s="644"/>
      <c r="H13" s="644"/>
      <c r="I13" s="644"/>
      <c r="J13" s="399" t="s">
        <v>602</v>
      </c>
      <c r="K13" s="644"/>
      <c r="M13" s="399"/>
      <c r="N13" s="643"/>
      <c r="O13" s="643"/>
      <c r="P13" s="643"/>
      <c r="Q13" s="643"/>
      <c r="R13" s="643"/>
      <c r="S13" s="643"/>
      <c r="T13" s="643"/>
      <c r="U13" s="643"/>
      <c r="V13" s="643"/>
    </row>
    <row r="14" spans="1:24" ht="21.95" customHeight="1">
      <c r="A14" s="395" t="s">
        <v>765</v>
      </c>
      <c r="B14" s="656">
        <v>2019</v>
      </c>
      <c r="C14" s="659" t="s">
        <v>843</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396" t="s">
        <v>765</v>
      </c>
      <c r="X14" s="27"/>
    </row>
    <row r="15" spans="1:24" ht="15" customHeight="1">
      <c r="A15" s="395" t="s">
        <v>911</v>
      </c>
      <c r="B15" s="656" t="s">
        <v>353</v>
      </c>
      <c r="C15" s="659" t="s">
        <v>56</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396" t="s">
        <v>911</v>
      </c>
    </row>
    <row r="16" spans="1:24" ht="15" customHeight="1">
      <c r="A16" s="395" t="s">
        <v>912</v>
      </c>
      <c r="B16" s="656" t="s">
        <v>353</v>
      </c>
      <c r="C16" s="659" t="s">
        <v>61</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396" t="s">
        <v>912</v>
      </c>
    </row>
    <row r="17" spans="1:24" ht="15" customHeight="1">
      <c r="A17" s="395" t="s">
        <v>913</v>
      </c>
      <c r="B17" s="656" t="s">
        <v>353</v>
      </c>
      <c r="C17" s="659" t="s">
        <v>62</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396" t="s">
        <v>913</v>
      </c>
    </row>
    <row r="18" spans="1:24" ht="15" customHeight="1">
      <c r="A18" s="395" t="s">
        <v>914</v>
      </c>
      <c r="B18" s="656" t="s">
        <v>353</v>
      </c>
      <c r="C18" s="659" t="s">
        <v>699</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396" t="s">
        <v>914</v>
      </c>
    </row>
    <row r="19" spans="1:24" ht="15" customHeight="1">
      <c r="A19" s="395" t="s">
        <v>915</v>
      </c>
      <c r="B19" s="656" t="s">
        <v>353</v>
      </c>
      <c r="C19" s="659" t="s">
        <v>700</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396" t="s">
        <v>915</v>
      </c>
    </row>
    <row r="20" spans="1:24" ht="15" customHeight="1">
      <c r="A20" s="395" t="s">
        <v>916</v>
      </c>
      <c r="B20" s="656" t="s">
        <v>353</v>
      </c>
      <c r="C20" s="659" t="s">
        <v>701</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396" t="s">
        <v>916</v>
      </c>
    </row>
    <row r="21" spans="1:24" ht="15" customHeight="1">
      <c r="A21" s="395" t="s">
        <v>917</v>
      </c>
      <c r="B21" s="656" t="s">
        <v>353</v>
      </c>
      <c r="C21" s="659" t="s">
        <v>217</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396" t="s">
        <v>917</v>
      </c>
    </row>
    <row r="22" spans="1:24" ht="15" customHeight="1">
      <c r="A22" s="395" t="s">
        <v>918</v>
      </c>
      <c r="B22" s="656" t="s">
        <v>353</v>
      </c>
      <c r="C22" s="659" t="s">
        <v>195</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396" t="s">
        <v>918</v>
      </c>
    </row>
    <row r="23" spans="1:24" ht="15" customHeight="1">
      <c r="A23" s="395" t="s">
        <v>477</v>
      </c>
      <c r="B23" s="656" t="s">
        <v>353</v>
      </c>
      <c r="C23" s="659" t="s">
        <v>196</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396" t="s">
        <v>477</v>
      </c>
    </row>
    <row r="24" spans="1:24" ht="15" customHeight="1">
      <c r="A24" s="395" t="s">
        <v>478</v>
      </c>
      <c r="B24" s="656" t="s">
        <v>353</v>
      </c>
      <c r="C24" s="659" t="s">
        <v>197</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396" t="s">
        <v>478</v>
      </c>
    </row>
    <row r="25" spans="1:24" ht="15" customHeight="1">
      <c r="A25" s="395" t="s">
        <v>479</v>
      </c>
      <c r="B25" s="656" t="s">
        <v>353</v>
      </c>
      <c r="C25" s="659" t="s">
        <v>665</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396" t="s">
        <v>479</v>
      </c>
    </row>
    <row r="26" spans="1:24" ht="21.95" customHeight="1">
      <c r="A26" s="395" t="s">
        <v>452</v>
      </c>
      <c r="B26" s="656"/>
      <c r="C26" s="659" t="s">
        <v>352</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396" t="s">
        <v>452</v>
      </c>
    </row>
    <row r="27" spans="1:24" ht="26.1" customHeight="1">
      <c r="A27" s="213" t="s">
        <v>814</v>
      </c>
      <c r="B27" s="395"/>
      <c r="C27" s="395"/>
      <c r="D27" s="59"/>
      <c r="E27" s="59"/>
      <c r="F27" s="59"/>
      <c r="G27" s="59"/>
      <c r="H27" s="59"/>
      <c r="I27" s="59"/>
      <c r="J27" s="398" t="s">
        <v>814</v>
      </c>
      <c r="K27" s="59"/>
      <c r="M27" s="398"/>
      <c r="N27" s="59"/>
      <c r="O27" s="59"/>
      <c r="P27" s="59"/>
      <c r="Q27" s="59"/>
      <c r="R27" s="59"/>
      <c r="S27" s="59"/>
      <c r="T27" s="59"/>
      <c r="U27" s="59"/>
      <c r="V27" s="395"/>
    </row>
    <row r="28" spans="1:24" ht="21.95" customHeight="1">
      <c r="A28" s="395">
        <v>14</v>
      </c>
      <c r="B28" s="656">
        <v>2019</v>
      </c>
      <c r="C28" s="659" t="s">
        <v>843</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396" t="s">
        <v>292</v>
      </c>
      <c r="X28" s="27"/>
    </row>
    <row r="29" spans="1:24" ht="15" customHeight="1">
      <c r="A29" s="395">
        <v>15</v>
      </c>
      <c r="B29" s="656" t="s">
        <v>353</v>
      </c>
      <c r="C29" s="659" t="s">
        <v>56</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396" t="s">
        <v>295</v>
      </c>
    </row>
    <row r="30" spans="1:24" ht="15" customHeight="1">
      <c r="A30" s="395">
        <v>16</v>
      </c>
      <c r="B30" s="656" t="s">
        <v>353</v>
      </c>
      <c r="C30" s="659" t="s">
        <v>61</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396" t="s">
        <v>296</v>
      </c>
    </row>
    <row r="31" spans="1:24" ht="15" customHeight="1">
      <c r="A31" s="395">
        <v>17</v>
      </c>
      <c r="B31" s="656" t="s">
        <v>353</v>
      </c>
      <c r="C31" s="659" t="s">
        <v>62</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396" t="s">
        <v>297</v>
      </c>
    </row>
    <row r="32" spans="1:24" ht="15" customHeight="1">
      <c r="A32" s="395">
        <v>18</v>
      </c>
      <c r="B32" s="656" t="s">
        <v>353</v>
      </c>
      <c r="C32" s="659" t="s">
        <v>699</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396" t="s">
        <v>919</v>
      </c>
    </row>
    <row r="33" spans="1:24" ht="15" customHeight="1">
      <c r="A33" s="395">
        <v>19</v>
      </c>
      <c r="B33" s="656" t="s">
        <v>353</v>
      </c>
      <c r="C33" s="659" t="s">
        <v>700</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396" t="s">
        <v>920</v>
      </c>
    </row>
    <row r="34" spans="1:24" ht="15" customHeight="1">
      <c r="A34" s="395">
        <v>20</v>
      </c>
      <c r="B34" s="656" t="s">
        <v>353</v>
      </c>
      <c r="C34" s="659" t="s">
        <v>701</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396" t="s">
        <v>921</v>
      </c>
    </row>
    <row r="35" spans="1:24" ht="15" customHeight="1">
      <c r="A35" s="395">
        <v>21</v>
      </c>
      <c r="B35" s="656" t="s">
        <v>353</v>
      </c>
      <c r="C35" s="659" t="s">
        <v>217</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396" t="s">
        <v>922</v>
      </c>
    </row>
    <row r="36" spans="1:24" ht="15" customHeight="1">
      <c r="A36" s="395">
        <v>22</v>
      </c>
      <c r="B36" s="656" t="s">
        <v>353</v>
      </c>
      <c r="C36" s="659" t="s">
        <v>195</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396" t="s">
        <v>923</v>
      </c>
    </row>
    <row r="37" spans="1:24" ht="15" customHeight="1">
      <c r="A37" s="395">
        <v>23</v>
      </c>
      <c r="B37" s="656" t="s">
        <v>353</v>
      </c>
      <c r="C37" s="659" t="s">
        <v>196</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396" t="s">
        <v>924</v>
      </c>
    </row>
    <row r="38" spans="1:24" ht="15" customHeight="1">
      <c r="A38" s="395">
        <v>24</v>
      </c>
      <c r="B38" s="656" t="s">
        <v>353</v>
      </c>
      <c r="C38" s="659" t="s">
        <v>197</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396" t="s">
        <v>925</v>
      </c>
    </row>
    <row r="39" spans="1:24" ht="15" customHeight="1">
      <c r="A39" s="395">
        <v>25</v>
      </c>
      <c r="B39" s="656" t="s">
        <v>353</v>
      </c>
      <c r="C39" s="659" t="s">
        <v>665</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396" t="s">
        <v>926</v>
      </c>
    </row>
    <row r="40" spans="1:24" ht="21.95" customHeight="1">
      <c r="A40" s="395">
        <v>26</v>
      </c>
      <c r="B40" s="656"/>
      <c r="C40" s="659" t="s">
        <v>352</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396" t="s">
        <v>927</v>
      </c>
    </row>
    <row r="41" spans="1:24" ht="26.1" customHeight="1">
      <c r="A41" s="213" t="s">
        <v>815</v>
      </c>
      <c r="B41" s="395"/>
      <c r="C41" s="395"/>
      <c r="D41" s="59"/>
      <c r="E41" s="59"/>
      <c r="F41" s="59"/>
      <c r="G41" s="59"/>
      <c r="H41" s="59"/>
      <c r="I41" s="59"/>
      <c r="J41" s="398" t="s">
        <v>815</v>
      </c>
      <c r="K41" s="59"/>
      <c r="M41" s="398"/>
      <c r="N41" s="59"/>
      <c r="O41" s="59"/>
      <c r="P41" s="59"/>
      <c r="Q41" s="59"/>
      <c r="R41" s="59"/>
      <c r="S41" s="59"/>
      <c r="T41" s="59"/>
      <c r="U41" s="59"/>
      <c r="V41" s="395"/>
    </row>
    <row r="42" spans="1:24" ht="21.95" customHeight="1">
      <c r="A42" s="395" t="s">
        <v>657</v>
      </c>
      <c r="B42" s="656">
        <v>2019</v>
      </c>
      <c r="C42" s="659" t="s">
        <v>843</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396" t="s">
        <v>657</v>
      </c>
      <c r="X42" s="27"/>
    </row>
    <row r="43" spans="1:24" ht="15" customHeight="1">
      <c r="A43" s="395" t="s">
        <v>658</v>
      </c>
      <c r="B43" s="656" t="s">
        <v>353</v>
      </c>
      <c r="C43" s="659" t="s">
        <v>56</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396" t="s">
        <v>658</v>
      </c>
    </row>
    <row r="44" spans="1:24" ht="15" customHeight="1">
      <c r="A44" s="395" t="s">
        <v>659</v>
      </c>
      <c r="B44" s="656" t="s">
        <v>353</v>
      </c>
      <c r="C44" s="659" t="s">
        <v>61</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396" t="s">
        <v>659</v>
      </c>
    </row>
    <row r="45" spans="1:24" ht="15" customHeight="1">
      <c r="A45" s="395" t="s">
        <v>660</v>
      </c>
      <c r="B45" s="656" t="s">
        <v>353</v>
      </c>
      <c r="C45" s="659" t="s">
        <v>62</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396" t="s">
        <v>660</v>
      </c>
    </row>
    <row r="46" spans="1:24" ht="15" customHeight="1">
      <c r="A46" s="395" t="s">
        <v>732</v>
      </c>
      <c r="B46" s="656" t="s">
        <v>353</v>
      </c>
      <c r="C46" s="659" t="s">
        <v>699</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396" t="s">
        <v>732</v>
      </c>
    </row>
    <row r="47" spans="1:24" ht="15" customHeight="1">
      <c r="A47" s="395" t="s">
        <v>733</v>
      </c>
      <c r="B47" s="656" t="s">
        <v>353</v>
      </c>
      <c r="C47" s="659" t="s">
        <v>700</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396" t="s">
        <v>733</v>
      </c>
    </row>
    <row r="48" spans="1:24" ht="15" customHeight="1">
      <c r="A48" s="395" t="s">
        <v>720</v>
      </c>
      <c r="B48" s="656" t="s">
        <v>353</v>
      </c>
      <c r="C48" s="659" t="s">
        <v>701</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396" t="s">
        <v>720</v>
      </c>
    </row>
    <row r="49" spans="1:24" ht="15" customHeight="1">
      <c r="A49" s="395" t="s">
        <v>721</v>
      </c>
      <c r="B49" s="656" t="s">
        <v>353</v>
      </c>
      <c r="C49" s="659" t="s">
        <v>217</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396" t="s">
        <v>721</v>
      </c>
    </row>
    <row r="50" spans="1:24" ht="15" customHeight="1">
      <c r="A50" s="395" t="s">
        <v>264</v>
      </c>
      <c r="B50" s="656" t="s">
        <v>353</v>
      </c>
      <c r="C50" s="659" t="s">
        <v>195</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396" t="s">
        <v>264</v>
      </c>
    </row>
    <row r="51" spans="1:24" ht="15" customHeight="1">
      <c r="A51" s="395" t="s">
        <v>265</v>
      </c>
      <c r="B51" s="656" t="s">
        <v>353</v>
      </c>
      <c r="C51" s="659" t="s">
        <v>196</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396" t="s">
        <v>265</v>
      </c>
    </row>
    <row r="52" spans="1:24" ht="15" customHeight="1">
      <c r="A52" s="395" t="s">
        <v>266</v>
      </c>
      <c r="B52" s="656" t="s">
        <v>353</v>
      </c>
      <c r="C52" s="659" t="s">
        <v>197</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396" t="s">
        <v>266</v>
      </c>
    </row>
    <row r="53" spans="1:24" ht="15" customHeight="1">
      <c r="A53" s="395" t="s">
        <v>267</v>
      </c>
      <c r="B53" s="656" t="s">
        <v>353</v>
      </c>
      <c r="C53" s="659" t="s">
        <v>665</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396" t="s">
        <v>267</v>
      </c>
    </row>
    <row r="54" spans="1:24" ht="21.95" customHeight="1">
      <c r="A54" s="395" t="s">
        <v>268</v>
      </c>
      <c r="B54" s="656"/>
      <c r="C54" s="659" t="s">
        <v>352</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396" t="s">
        <v>268</v>
      </c>
    </row>
    <row r="55" spans="1:24" ht="26.1" customHeight="1">
      <c r="A55" s="213" t="s">
        <v>816</v>
      </c>
      <c r="B55" s="395"/>
      <c r="C55" s="395"/>
      <c r="D55" s="59"/>
      <c r="E55" s="59"/>
      <c r="F55" s="59"/>
      <c r="G55" s="59"/>
      <c r="H55" s="59"/>
      <c r="I55" s="59"/>
      <c r="J55" s="398" t="s">
        <v>816</v>
      </c>
      <c r="K55" s="59"/>
      <c r="M55" s="398"/>
      <c r="N55" s="59"/>
      <c r="O55" s="59"/>
      <c r="P55" s="59"/>
      <c r="Q55" s="59"/>
      <c r="R55" s="59"/>
      <c r="S55" s="59"/>
      <c r="T55" s="59"/>
      <c r="U55" s="59"/>
      <c r="V55" s="395"/>
    </row>
    <row r="56" spans="1:24" ht="21.95" customHeight="1">
      <c r="A56" s="395" t="s">
        <v>269</v>
      </c>
      <c r="B56" s="656">
        <v>2019</v>
      </c>
      <c r="C56" s="659" t="s">
        <v>843</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396" t="s">
        <v>269</v>
      </c>
      <c r="X56" s="27"/>
    </row>
    <row r="57" spans="1:24" ht="15" customHeight="1">
      <c r="A57" s="395" t="s">
        <v>1491</v>
      </c>
      <c r="B57" s="656" t="s">
        <v>353</v>
      </c>
      <c r="C57" s="659" t="s">
        <v>56</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396" t="s">
        <v>1491</v>
      </c>
    </row>
    <row r="58" spans="1:24" ht="15" customHeight="1">
      <c r="A58" s="395" t="s">
        <v>1492</v>
      </c>
      <c r="B58" s="656" t="s">
        <v>353</v>
      </c>
      <c r="C58" s="659" t="s">
        <v>61</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396" t="s">
        <v>1492</v>
      </c>
    </row>
    <row r="59" spans="1:24" ht="15" customHeight="1">
      <c r="A59" s="395" t="s">
        <v>1493</v>
      </c>
      <c r="B59" s="656" t="s">
        <v>353</v>
      </c>
      <c r="C59" s="659" t="s">
        <v>62</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396" t="s">
        <v>1493</v>
      </c>
    </row>
    <row r="60" spans="1:24" ht="15" customHeight="1">
      <c r="A60" s="395" t="s">
        <v>1494</v>
      </c>
      <c r="B60" s="656" t="s">
        <v>353</v>
      </c>
      <c r="C60" s="659" t="s">
        <v>699</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396" t="s">
        <v>1494</v>
      </c>
    </row>
    <row r="61" spans="1:24" ht="15" customHeight="1">
      <c r="A61" s="395" t="s">
        <v>1495</v>
      </c>
      <c r="B61" s="656" t="s">
        <v>353</v>
      </c>
      <c r="C61" s="659" t="s">
        <v>700</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396" t="s">
        <v>1495</v>
      </c>
    </row>
    <row r="62" spans="1:24" ht="15" customHeight="1">
      <c r="A62" s="395" t="s">
        <v>1496</v>
      </c>
      <c r="B62" s="656" t="s">
        <v>353</v>
      </c>
      <c r="C62" s="659" t="s">
        <v>701</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396" t="s">
        <v>1496</v>
      </c>
    </row>
    <row r="63" spans="1:24" ht="15" customHeight="1">
      <c r="A63" s="395" t="s">
        <v>1497</v>
      </c>
      <c r="B63" s="656" t="s">
        <v>353</v>
      </c>
      <c r="C63" s="659" t="s">
        <v>217</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396" t="s">
        <v>1497</v>
      </c>
    </row>
    <row r="64" spans="1:24" ht="15" customHeight="1">
      <c r="A64" s="395" t="s">
        <v>1498</v>
      </c>
      <c r="B64" s="656" t="s">
        <v>353</v>
      </c>
      <c r="C64" s="659" t="s">
        <v>195</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396" t="s">
        <v>1498</v>
      </c>
    </row>
    <row r="65" spans="1:22" ht="15" customHeight="1">
      <c r="A65" s="395" t="s">
        <v>1499</v>
      </c>
      <c r="B65" s="656" t="s">
        <v>353</v>
      </c>
      <c r="C65" s="659" t="s">
        <v>196</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396" t="s">
        <v>1499</v>
      </c>
    </row>
    <row r="66" spans="1:22" ht="15" customHeight="1">
      <c r="A66" s="395" t="s">
        <v>1500</v>
      </c>
      <c r="B66" s="656" t="s">
        <v>353</v>
      </c>
      <c r="C66" s="659" t="s">
        <v>197</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396" t="s">
        <v>1500</v>
      </c>
    </row>
    <row r="67" spans="1:22" ht="15" customHeight="1">
      <c r="A67" s="395" t="s">
        <v>1501</v>
      </c>
      <c r="B67" s="656" t="s">
        <v>353</v>
      </c>
      <c r="C67" s="659" t="s">
        <v>665</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396" t="s">
        <v>1501</v>
      </c>
    </row>
    <row r="68" spans="1:22" ht="21.95" customHeight="1">
      <c r="A68" s="395" t="s">
        <v>1502</v>
      </c>
      <c r="B68" s="656"/>
      <c r="C68" s="659" t="s">
        <v>352</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3" t="s">
        <v>6</v>
      </c>
      <c r="B3" s="644"/>
      <c r="C3" s="644"/>
      <c r="D3" s="644"/>
      <c r="E3" s="644"/>
      <c r="F3" s="644"/>
      <c r="G3" s="644"/>
      <c r="H3" s="644"/>
      <c r="I3" s="644"/>
      <c r="J3" s="663" t="s">
        <v>6</v>
      </c>
      <c r="K3" s="644"/>
      <c r="M3" s="661"/>
      <c r="N3" s="646"/>
      <c r="O3" s="646"/>
      <c r="P3" s="646"/>
      <c r="Q3" s="646"/>
      <c r="R3" s="646"/>
      <c r="S3" s="646"/>
      <c r="T3" s="646"/>
      <c r="U3" s="646"/>
      <c r="V3" s="646"/>
    </row>
    <row r="4" spans="1:24" ht="15" customHeight="1">
      <c r="A4" s="663" t="s">
        <v>1507</v>
      </c>
      <c r="B4" s="644"/>
      <c r="C4" s="644"/>
      <c r="D4" s="644"/>
      <c r="E4" s="644"/>
      <c r="F4" s="644"/>
      <c r="G4" s="644"/>
      <c r="H4" s="644"/>
      <c r="I4" s="644"/>
      <c r="J4" s="663" t="s">
        <v>1507</v>
      </c>
      <c r="K4" s="644"/>
      <c r="M4" s="661"/>
      <c r="N4" s="646"/>
      <c r="O4" s="646"/>
      <c r="P4" s="646"/>
      <c r="Q4" s="646"/>
      <c r="R4" s="646"/>
      <c r="S4" s="646"/>
      <c r="T4" s="646"/>
      <c r="U4" s="646"/>
      <c r="V4" s="646"/>
    </row>
    <row r="5" spans="1:24" ht="15" customHeight="1">
      <c r="A5" s="664" t="s">
        <v>1293</v>
      </c>
      <c r="B5" s="644"/>
      <c r="C5" s="644"/>
      <c r="D5" s="644"/>
      <c r="E5" s="644"/>
      <c r="F5" s="644"/>
      <c r="G5" s="644"/>
      <c r="H5" s="644"/>
      <c r="I5" s="644"/>
      <c r="J5" s="664" t="s">
        <v>1293</v>
      </c>
      <c r="K5" s="644"/>
      <c r="M5" s="656"/>
      <c r="N5" s="646"/>
      <c r="O5" s="646"/>
      <c r="P5" s="646"/>
      <c r="Q5" s="646"/>
      <c r="R5" s="646"/>
      <c r="S5" s="646"/>
      <c r="T5" s="646"/>
      <c r="U5" s="646"/>
      <c r="V5" s="646"/>
    </row>
    <row r="6" spans="1:24" ht="15" customHeight="1">
      <c r="A6" s="664" t="s">
        <v>669</v>
      </c>
      <c r="B6" s="644"/>
      <c r="C6" s="644"/>
      <c r="D6" s="644"/>
      <c r="E6" s="644"/>
      <c r="F6" s="644"/>
      <c r="G6" s="644"/>
      <c r="H6" s="644"/>
      <c r="I6" s="644"/>
      <c r="J6" s="664" t="s">
        <v>669</v>
      </c>
      <c r="K6" s="644"/>
      <c r="M6" s="661"/>
      <c r="N6" s="646"/>
      <c r="O6" s="646"/>
      <c r="P6" s="646"/>
      <c r="Q6" s="646"/>
      <c r="R6" s="646"/>
      <c r="S6" s="646"/>
      <c r="T6" s="646"/>
      <c r="U6" s="646"/>
      <c r="V6" s="646"/>
    </row>
    <row r="7" spans="1:24" ht="15" customHeight="1">
      <c r="A7" s="665" t="s">
        <v>459</v>
      </c>
      <c r="B7" s="639"/>
      <c r="C7" s="639"/>
      <c r="D7" s="639"/>
      <c r="E7" s="639"/>
      <c r="F7" s="639"/>
      <c r="G7" s="639"/>
      <c r="H7" s="639"/>
      <c r="I7" s="639"/>
      <c r="J7" s="665" t="s">
        <v>459</v>
      </c>
      <c r="K7" s="639"/>
      <c r="M7" s="662"/>
      <c r="N7" s="640"/>
      <c r="O7" s="640"/>
      <c r="P7" s="640"/>
      <c r="Q7" s="640"/>
      <c r="R7" s="640"/>
      <c r="S7" s="640"/>
      <c r="T7" s="640"/>
      <c r="U7" s="640"/>
      <c r="V7" s="640"/>
    </row>
    <row r="8" spans="1:24" s="225" customFormat="1" ht="15.75" customHeight="1">
      <c r="A8" s="1162" t="s">
        <v>270</v>
      </c>
      <c r="B8" s="1142" t="s">
        <v>683</v>
      </c>
      <c r="C8" s="1162"/>
      <c r="D8" s="1150" t="s">
        <v>1488</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817</v>
      </c>
      <c r="B13" s="644"/>
      <c r="C13" s="644"/>
      <c r="D13" s="644"/>
      <c r="E13" s="644"/>
      <c r="F13" s="644"/>
      <c r="G13" s="644"/>
      <c r="H13" s="644"/>
      <c r="I13" s="644"/>
      <c r="J13" s="399" t="s">
        <v>817</v>
      </c>
      <c r="K13" s="644"/>
      <c r="M13" s="399"/>
      <c r="N13" s="643"/>
      <c r="O13" s="643"/>
      <c r="P13" s="643"/>
      <c r="Q13" s="643"/>
      <c r="R13" s="643"/>
      <c r="S13" s="643"/>
      <c r="T13" s="643"/>
      <c r="U13" s="643"/>
      <c r="V13" s="643"/>
    </row>
    <row r="14" spans="1:24" ht="21.95" customHeight="1">
      <c r="A14" s="395" t="s">
        <v>765</v>
      </c>
      <c r="B14" s="656">
        <v>2019</v>
      </c>
      <c r="C14" s="659" t="s">
        <v>843</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396" t="s">
        <v>765</v>
      </c>
      <c r="X14" s="27"/>
    </row>
    <row r="15" spans="1:24" ht="15" customHeight="1">
      <c r="A15" s="395" t="s">
        <v>911</v>
      </c>
      <c r="B15" s="656" t="s">
        <v>353</v>
      </c>
      <c r="C15" s="659" t="s">
        <v>56</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396" t="s">
        <v>911</v>
      </c>
    </row>
    <row r="16" spans="1:24" ht="15" customHeight="1">
      <c r="A16" s="395" t="s">
        <v>912</v>
      </c>
      <c r="B16" s="656" t="s">
        <v>353</v>
      </c>
      <c r="C16" s="659" t="s">
        <v>61</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396" t="s">
        <v>912</v>
      </c>
    </row>
    <row r="17" spans="1:24" ht="15" customHeight="1">
      <c r="A17" s="395" t="s">
        <v>913</v>
      </c>
      <c r="B17" s="656" t="s">
        <v>353</v>
      </c>
      <c r="C17" s="659" t="s">
        <v>62</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396" t="s">
        <v>913</v>
      </c>
    </row>
    <row r="18" spans="1:24" ht="15" customHeight="1">
      <c r="A18" s="395" t="s">
        <v>914</v>
      </c>
      <c r="B18" s="656" t="s">
        <v>353</v>
      </c>
      <c r="C18" s="659" t="s">
        <v>699</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396" t="s">
        <v>914</v>
      </c>
    </row>
    <row r="19" spans="1:24" ht="15" customHeight="1">
      <c r="A19" s="395" t="s">
        <v>915</v>
      </c>
      <c r="B19" s="656" t="s">
        <v>353</v>
      </c>
      <c r="C19" s="659" t="s">
        <v>700</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396" t="s">
        <v>915</v>
      </c>
    </row>
    <row r="20" spans="1:24" ht="15" customHeight="1">
      <c r="A20" s="395" t="s">
        <v>916</v>
      </c>
      <c r="B20" s="656" t="s">
        <v>353</v>
      </c>
      <c r="C20" s="659" t="s">
        <v>701</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396" t="s">
        <v>916</v>
      </c>
    </row>
    <row r="21" spans="1:24" ht="15" customHeight="1">
      <c r="A21" s="395" t="s">
        <v>917</v>
      </c>
      <c r="B21" s="656" t="s">
        <v>353</v>
      </c>
      <c r="C21" s="659" t="s">
        <v>217</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396" t="s">
        <v>917</v>
      </c>
    </row>
    <row r="22" spans="1:24" ht="15" customHeight="1">
      <c r="A22" s="395" t="s">
        <v>918</v>
      </c>
      <c r="B22" s="656" t="s">
        <v>353</v>
      </c>
      <c r="C22" s="659" t="s">
        <v>195</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396" t="s">
        <v>918</v>
      </c>
    </row>
    <row r="23" spans="1:24" ht="15" customHeight="1">
      <c r="A23" s="395" t="s">
        <v>477</v>
      </c>
      <c r="B23" s="656" t="s">
        <v>353</v>
      </c>
      <c r="C23" s="659" t="s">
        <v>196</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396" t="s">
        <v>477</v>
      </c>
    </row>
    <row r="24" spans="1:24" ht="15" customHeight="1">
      <c r="A24" s="395" t="s">
        <v>478</v>
      </c>
      <c r="B24" s="656" t="s">
        <v>353</v>
      </c>
      <c r="C24" s="659" t="s">
        <v>197</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396" t="s">
        <v>478</v>
      </c>
    </row>
    <row r="25" spans="1:24" ht="15" customHeight="1">
      <c r="A25" s="395" t="s">
        <v>479</v>
      </c>
      <c r="B25" s="656" t="s">
        <v>353</v>
      </c>
      <c r="C25" s="659" t="s">
        <v>665</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396" t="s">
        <v>479</v>
      </c>
    </row>
    <row r="26" spans="1:24" ht="21.95" customHeight="1">
      <c r="A26" s="395" t="s">
        <v>452</v>
      </c>
      <c r="B26" s="656"/>
      <c r="C26" s="659" t="s">
        <v>352</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396" t="s">
        <v>452</v>
      </c>
    </row>
    <row r="27" spans="1:24" ht="26.1" customHeight="1">
      <c r="A27" s="213" t="s">
        <v>818</v>
      </c>
      <c r="B27" s="395"/>
      <c r="C27" s="395"/>
      <c r="D27" s="59"/>
      <c r="E27" s="59"/>
      <c r="F27" s="59"/>
      <c r="G27" s="59"/>
      <c r="H27" s="59"/>
      <c r="I27" s="59"/>
      <c r="J27" s="398" t="s">
        <v>818</v>
      </c>
      <c r="K27" s="59"/>
      <c r="M27" s="398"/>
      <c r="N27" s="59"/>
      <c r="O27" s="59"/>
      <c r="P27" s="59"/>
      <c r="Q27" s="59"/>
      <c r="R27" s="59"/>
      <c r="S27" s="59"/>
      <c r="T27" s="59"/>
      <c r="U27" s="59"/>
      <c r="V27" s="395"/>
    </row>
    <row r="28" spans="1:24" ht="21.95" customHeight="1">
      <c r="A28" s="395">
        <v>14</v>
      </c>
      <c r="B28" s="656">
        <v>2019</v>
      </c>
      <c r="C28" s="659" t="s">
        <v>843</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396" t="s">
        <v>292</v>
      </c>
      <c r="X28" s="27"/>
    </row>
    <row r="29" spans="1:24" ht="15" customHeight="1">
      <c r="A29" s="395">
        <v>15</v>
      </c>
      <c r="B29" s="656" t="s">
        <v>353</v>
      </c>
      <c r="C29" s="659" t="s">
        <v>56</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396" t="s">
        <v>295</v>
      </c>
    </row>
    <row r="30" spans="1:24" ht="15" customHeight="1">
      <c r="A30" s="395">
        <v>16</v>
      </c>
      <c r="B30" s="656" t="s">
        <v>353</v>
      </c>
      <c r="C30" s="659" t="s">
        <v>61</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396" t="s">
        <v>296</v>
      </c>
    </row>
    <row r="31" spans="1:24" ht="15" customHeight="1">
      <c r="A31" s="395">
        <v>17</v>
      </c>
      <c r="B31" s="656" t="s">
        <v>353</v>
      </c>
      <c r="C31" s="659" t="s">
        <v>62</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396" t="s">
        <v>297</v>
      </c>
    </row>
    <row r="32" spans="1:24" ht="15" customHeight="1">
      <c r="A32" s="395">
        <v>18</v>
      </c>
      <c r="B32" s="656" t="s">
        <v>353</v>
      </c>
      <c r="C32" s="659" t="s">
        <v>699</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396" t="s">
        <v>919</v>
      </c>
    </row>
    <row r="33" spans="1:24" ht="15" customHeight="1">
      <c r="A33" s="395">
        <v>19</v>
      </c>
      <c r="B33" s="656" t="s">
        <v>353</v>
      </c>
      <c r="C33" s="659" t="s">
        <v>700</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396" t="s">
        <v>920</v>
      </c>
    </row>
    <row r="34" spans="1:24" ht="15" customHeight="1">
      <c r="A34" s="395">
        <v>20</v>
      </c>
      <c r="B34" s="656" t="s">
        <v>353</v>
      </c>
      <c r="C34" s="659" t="s">
        <v>701</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396" t="s">
        <v>921</v>
      </c>
    </row>
    <row r="35" spans="1:24" ht="15" customHeight="1">
      <c r="A35" s="395">
        <v>21</v>
      </c>
      <c r="B35" s="656" t="s">
        <v>353</v>
      </c>
      <c r="C35" s="659" t="s">
        <v>217</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396" t="s">
        <v>922</v>
      </c>
    </row>
    <row r="36" spans="1:24" ht="15" customHeight="1">
      <c r="A36" s="395">
        <v>22</v>
      </c>
      <c r="B36" s="656" t="s">
        <v>353</v>
      </c>
      <c r="C36" s="659" t="s">
        <v>195</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396" t="s">
        <v>923</v>
      </c>
    </row>
    <row r="37" spans="1:24" ht="15" customHeight="1">
      <c r="A37" s="395">
        <v>23</v>
      </c>
      <c r="B37" s="656" t="s">
        <v>353</v>
      </c>
      <c r="C37" s="659" t="s">
        <v>196</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396" t="s">
        <v>924</v>
      </c>
    </row>
    <row r="38" spans="1:24" ht="15" customHeight="1">
      <c r="A38" s="395">
        <v>24</v>
      </c>
      <c r="B38" s="656" t="s">
        <v>353</v>
      </c>
      <c r="C38" s="659" t="s">
        <v>197</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396" t="s">
        <v>925</v>
      </c>
    </row>
    <row r="39" spans="1:24" ht="15" customHeight="1">
      <c r="A39" s="395">
        <v>25</v>
      </c>
      <c r="B39" s="656" t="s">
        <v>353</v>
      </c>
      <c r="C39" s="659" t="s">
        <v>665</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396" t="s">
        <v>926</v>
      </c>
    </row>
    <row r="40" spans="1:24" ht="21.95" customHeight="1">
      <c r="A40" s="395">
        <v>26</v>
      </c>
      <c r="B40" s="656"/>
      <c r="C40" s="659" t="s">
        <v>352</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396" t="s">
        <v>927</v>
      </c>
    </row>
    <row r="41" spans="1:24" ht="26.1" customHeight="1">
      <c r="A41" s="213" t="s">
        <v>565</v>
      </c>
      <c r="B41" s="395"/>
      <c r="C41" s="395"/>
      <c r="D41" s="59"/>
      <c r="E41" s="59"/>
      <c r="F41" s="59"/>
      <c r="G41" s="59"/>
      <c r="H41" s="59"/>
      <c r="I41" s="59"/>
      <c r="J41" s="398" t="s">
        <v>565</v>
      </c>
      <c r="K41" s="59"/>
      <c r="M41" s="398"/>
      <c r="N41" s="59"/>
      <c r="O41" s="59"/>
      <c r="P41" s="59"/>
      <c r="Q41" s="59"/>
      <c r="R41" s="59"/>
      <c r="S41" s="59"/>
      <c r="T41" s="59"/>
      <c r="U41" s="59"/>
      <c r="V41" s="395"/>
    </row>
    <row r="42" spans="1:24" ht="21.95" customHeight="1">
      <c r="A42" s="395" t="s">
        <v>657</v>
      </c>
      <c r="B42" s="656">
        <v>2019</v>
      </c>
      <c r="C42" s="659" t="s">
        <v>843</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396" t="s">
        <v>657</v>
      </c>
      <c r="X42" s="27"/>
    </row>
    <row r="43" spans="1:24" ht="15" customHeight="1">
      <c r="A43" s="395" t="s">
        <v>658</v>
      </c>
      <c r="B43" s="656" t="s">
        <v>353</v>
      </c>
      <c r="C43" s="659" t="s">
        <v>56</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396" t="s">
        <v>658</v>
      </c>
    </row>
    <row r="44" spans="1:24" ht="15" customHeight="1">
      <c r="A44" s="395" t="s">
        <v>659</v>
      </c>
      <c r="B44" s="656" t="s">
        <v>353</v>
      </c>
      <c r="C44" s="659" t="s">
        <v>61</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396" t="s">
        <v>659</v>
      </c>
    </row>
    <row r="45" spans="1:24" ht="15" customHeight="1">
      <c r="A45" s="395" t="s">
        <v>660</v>
      </c>
      <c r="B45" s="656" t="s">
        <v>353</v>
      </c>
      <c r="C45" s="659" t="s">
        <v>62</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396" t="s">
        <v>660</v>
      </c>
    </row>
    <row r="46" spans="1:24" ht="15" customHeight="1">
      <c r="A46" s="395" t="s">
        <v>732</v>
      </c>
      <c r="B46" s="656" t="s">
        <v>353</v>
      </c>
      <c r="C46" s="659" t="s">
        <v>699</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396" t="s">
        <v>732</v>
      </c>
    </row>
    <row r="47" spans="1:24" ht="15" customHeight="1">
      <c r="A47" s="395" t="s">
        <v>733</v>
      </c>
      <c r="B47" s="656" t="s">
        <v>353</v>
      </c>
      <c r="C47" s="659" t="s">
        <v>700</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396" t="s">
        <v>733</v>
      </c>
    </row>
    <row r="48" spans="1:24" ht="15" customHeight="1">
      <c r="A48" s="395" t="s">
        <v>720</v>
      </c>
      <c r="B48" s="656" t="s">
        <v>353</v>
      </c>
      <c r="C48" s="659" t="s">
        <v>701</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396" t="s">
        <v>720</v>
      </c>
    </row>
    <row r="49" spans="1:24" ht="15" customHeight="1">
      <c r="A49" s="395" t="s">
        <v>721</v>
      </c>
      <c r="B49" s="656" t="s">
        <v>353</v>
      </c>
      <c r="C49" s="659" t="s">
        <v>217</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396" t="s">
        <v>721</v>
      </c>
    </row>
    <row r="50" spans="1:24" ht="15" customHeight="1">
      <c r="A50" s="395" t="s">
        <v>264</v>
      </c>
      <c r="B50" s="656" t="s">
        <v>353</v>
      </c>
      <c r="C50" s="659" t="s">
        <v>195</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396" t="s">
        <v>264</v>
      </c>
    </row>
    <row r="51" spans="1:24" ht="15" customHeight="1">
      <c r="A51" s="395" t="s">
        <v>265</v>
      </c>
      <c r="B51" s="656" t="s">
        <v>353</v>
      </c>
      <c r="C51" s="659" t="s">
        <v>196</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396" t="s">
        <v>265</v>
      </c>
    </row>
    <row r="52" spans="1:24" ht="15" customHeight="1">
      <c r="A52" s="395" t="s">
        <v>266</v>
      </c>
      <c r="B52" s="656" t="s">
        <v>353</v>
      </c>
      <c r="C52" s="659" t="s">
        <v>197</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396" t="s">
        <v>266</v>
      </c>
    </row>
    <row r="53" spans="1:24" ht="15" customHeight="1">
      <c r="A53" s="395" t="s">
        <v>267</v>
      </c>
      <c r="B53" s="656" t="s">
        <v>353</v>
      </c>
      <c r="C53" s="659" t="s">
        <v>665</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396" t="s">
        <v>267</v>
      </c>
    </row>
    <row r="54" spans="1:24" ht="21.95" customHeight="1">
      <c r="A54" s="395" t="s">
        <v>268</v>
      </c>
      <c r="B54" s="656"/>
      <c r="C54" s="659" t="s">
        <v>352</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396" t="s">
        <v>268</v>
      </c>
    </row>
    <row r="55" spans="1:24" ht="26.1" customHeight="1">
      <c r="A55" s="213" t="s">
        <v>566</v>
      </c>
      <c r="B55" s="395"/>
      <c r="C55" s="395"/>
      <c r="D55" s="59"/>
      <c r="E55" s="59"/>
      <c r="F55" s="59"/>
      <c r="G55" s="59"/>
      <c r="H55" s="59"/>
      <c r="I55" s="59"/>
      <c r="J55" s="398" t="s">
        <v>566</v>
      </c>
      <c r="K55" s="59"/>
      <c r="M55" s="398"/>
      <c r="N55" s="59"/>
      <c r="O55" s="59"/>
      <c r="P55" s="59"/>
      <c r="Q55" s="59"/>
      <c r="R55" s="59"/>
      <c r="S55" s="59"/>
      <c r="T55" s="59"/>
      <c r="U55" s="59"/>
      <c r="V55" s="395"/>
    </row>
    <row r="56" spans="1:24" ht="21.95" customHeight="1">
      <c r="A56" s="395" t="s">
        <v>269</v>
      </c>
      <c r="B56" s="656">
        <v>2019</v>
      </c>
      <c r="C56" s="659" t="s">
        <v>843</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396" t="s">
        <v>269</v>
      </c>
      <c r="X56" s="27"/>
    </row>
    <row r="57" spans="1:24" ht="15" customHeight="1">
      <c r="A57" s="395" t="s">
        <v>1491</v>
      </c>
      <c r="B57" s="656" t="s">
        <v>353</v>
      </c>
      <c r="C57" s="659" t="s">
        <v>56</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396" t="s">
        <v>1491</v>
      </c>
    </row>
    <row r="58" spans="1:24" ht="15" customHeight="1">
      <c r="A58" s="395" t="s">
        <v>1492</v>
      </c>
      <c r="B58" s="656" t="s">
        <v>353</v>
      </c>
      <c r="C58" s="659" t="s">
        <v>61</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396" t="s">
        <v>1492</v>
      </c>
    </row>
    <row r="59" spans="1:24" ht="15" customHeight="1">
      <c r="A59" s="395" t="s">
        <v>1493</v>
      </c>
      <c r="B59" s="656" t="s">
        <v>353</v>
      </c>
      <c r="C59" s="659" t="s">
        <v>62</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396" t="s">
        <v>1493</v>
      </c>
    </row>
    <row r="60" spans="1:24" ht="15" customHeight="1">
      <c r="A60" s="395" t="s">
        <v>1494</v>
      </c>
      <c r="B60" s="656" t="s">
        <v>353</v>
      </c>
      <c r="C60" s="659" t="s">
        <v>699</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396" t="s">
        <v>1494</v>
      </c>
    </row>
    <row r="61" spans="1:24" ht="15" customHeight="1">
      <c r="A61" s="395" t="s">
        <v>1495</v>
      </c>
      <c r="B61" s="656" t="s">
        <v>353</v>
      </c>
      <c r="C61" s="659" t="s">
        <v>700</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396" t="s">
        <v>1495</v>
      </c>
    </row>
    <row r="62" spans="1:24" ht="15" customHeight="1">
      <c r="A62" s="395" t="s">
        <v>1496</v>
      </c>
      <c r="B62" s="656" t="s">
        <v>353</v>
      </c>
      <c r="C62" s="659" t="s">
        <v>701</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396" t="s">
        <v>1496</v>
      </c>
    </row>
    <row r="63" spans="1:24" ht="15" customHeight="1">
      <c r="A63" s="395" t="s">
        <v>1497</v>
      </c>
      <c r="B63" s="656" t="s">
        <v>353</v>
      </c>
      <c r="C63" s="659" t="s">
        <v>217</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396" t="s">
        <v>1497</v>
      </c>
    </row>
    <row r="64" spans="1:24" ht="15" customHeight="1">
      <c r="A64" s="395" t="s">
        <v>1498</v>
      </c>
      <c r="B64" s="656" t="s">
        <v>353</v>
      </c>
      <c r="C64" s="659" t="s">
        <v>195</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396" t="s">
        <v>1498</v>
      </c>
    </row>
    <row r="65" spans="1:22" ht="15" customHeight="1">
      <c r="A65" s="395" t="s">
        <v>1499</v>
      </c>
      <c r="B65" s="656" t="s">
        <v>353</v>
      </c>
      <c r="C65" s="659" t="s">
        <v>196</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396" t="s">
        <v>1499</v>
      </c>
    </row>
    <row r="66" spans="1:22" ht="15" customHeight="1">
      <c r="A66" s="395" t="s">
        <v>1500</v>
      </c>
      <c r="B66" s="656" t="s">
        <v>353</v>
      </c>
      <c r="C66" s="659" t="s">
        <v>197</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396" t="s">
        <v>1500</v>
      </c>
    </row>
    <row r="67" spans="1:22" ht="15" customHeight="1">
      <c r="A67" s="395" t="s">
        <v>1501</v>
      </c>
      <c r="B67" s="656" t="s">
        <v>353</v>
      </c>
      <c r="C67" s="659" t="s">
        <v>665</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396" t="s">
        <v>1501</v>
      </c>
    </row>
    <row r="68" spans="1:22" ht="21.95" customHeight="1">
      <c r="A68" s="395" t="s">
        <v>1502</v>
      </c>
      <c r="B68" s="656"/>
      <c r="C68" s="659" t="s">
        <v>352</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5" customWidth="1"/>
    <col min="2" max="2" width="5.5703125" style="645" customWidth="1"/>
    <col min="3" max="9" width="17.7109375" style="645" customWidth="1"/>
    <col min="10" max="10" width="18.28515625" style="645" customWidth="1"/>
    <col min="11" max="11" width="1.7109375" style="645" customWidth="1"/>
    <col min="12" max="12" width="18.28515625" style="645" customWidth="1"/>
    <col min="13" max="13" width="1.7109375" style="645" customWidth="1"/>
    <col min="14" max="14" width="18.28515625" style="645" customWidth="1"/>
    <col min="15" max="15" width="1.7109375" style="645" customWidth="1"/>
    <col min="16" max="16" width="18.28515625" style="645" customWidth="1"/>
    <col min="17" max="17" width="1.7109375" style="645" customWidth="1"/>
    <col min="18" max="18" width="18.28515625" style="645" customWidth="1"/>
    <col min="19" max="19" width="1.7109375" style="645" customWidth="1"/>
    <col min="20" max="20" width="18.28515625" style="645" customWidth="1"/>
    <col min="21" max="21" width="1.7109375" style="645" customWidth="1"/>
    <col min="22" max="22" width="6.7109375" style="645" customWidth="1"/>
    <col min="23" max="16384" width="11.42578125" style="645"/>
  </cols>
  <sheetData>
    <row r="1" spans="1:24" s="983" customFormat="1" ht="15" customHeight="1">
      <c r="A1" s="984" t="s">
        <v>1775</v>
      </c>
    </row>
    <row r="2" spans="1:24" ht="15" customHeight="1">
      <c r="A2" s="661" t="s">
        <v>736</v>
      </c>
      <c r="B2" s="644"/>
      <c r="C2" s="644"/>
      <c r="D2" s="644"/>
      <c r="E2" s="644"/>
      <c r="F2" s="644"/>
      <c r="G2" s="644"/>
      <c r="H2" s="644"/>
      <c r="I2" s="644"/>
      <c r="J2" s="661" t="s">
        <v>736</v>
      </c>
      <c r="K2" s="644"/>
      <c r="M2" s="661"/>
      <c r="N2" s="646"/>
      <c r="O2" s="646"/>
      <c r="P2" s="646"/>
      <c r="Q2" s="646"/>
      <c r="R2" s="646"/>
      <c r="S2" s="646"/>
      <c r="T2" s="646"/>
      <c r="U2" s="646"/>
      <c r="V2" s="646"/>
    </row>
    <row r="3" spans="1:24" ht="15" customHeight="1">
      <c r="A3" s="663" t="s">
        <v>6</v>
      </c>
      <c r="B3" s="644"/>
      <c r="C3" s="644"/>
      <c r="D3" s="644"/>
      <c r="E3" s="644"/>
      <c r="F3" s="644"/>
      <c r="G3" s="644"/>
      <c r="H3" s="644"/>
      <c r="I3" s="644"/>
      <c r="J3" s="663" t="s">
        <v>6</v>
      </c>
      <c r="K3" s="644"/>
      <c r="M3" s="661"/>
      <c r="N3" s="646"/>
      <c r="O3" s="646"/>
      <c r="P3" s="646"/>
      <c r="Q3" s="646"/>
      <c r="R3" s="646"/>
      <c r="S3" s="646"/>
      <c r="T3" s="646"/>
      <c r="U3" s="646"/>
      <c r="V3" s="646"/>
    </row>
    <row r="4" spans="1:24" ht="15" customHeight="1">
      <c r="A4" s="663" t="s">
        <v>1507</v>
      </c>
      <c r="B4" s="644"/>
      <c r="C4" s="644"/>
      <c r="D4" s="644"/>
      <c r="E4" s="644"/>
      <c r="F4" s="644"/>
      <c r="G4" s="644"/>
      <c r="H4" s="644"/>
      <c r="I4" s="644"/>
      <c r="J4" s="663" t="s">
        <v>1507</v>
      </c>
      <c r="K4" s="644"/>
      <c r="M4" s="661"/>
      <c r="N4" s="646"/>
      <c r="O4" s="646"/>
      <c r="P4" s="646"/>
      <c r="Q4" s="646"/>
      <c r="R4" s="646"/>
      <c r="S4" s="646"/>
      <c r="T4" s="646"/>
      <c r="U4" s="646"/>
      <c r="V4" s="646"/>
    </row>
    <row r="5" spans="1:24" ht="15" customHeight="1">
      <c r="A5" s="664" t="s">
        <v>1293</v>
      </c>
      <c r="B5" s="644"/>
      <c r="C5" s="644"/>
      <c r="D5" s="644"/>
      <c r="E5" s="644"/>
      <c r="F5" s="644"/>
      <c r="G5" s="644"/>
      <c r="H5" s="644"/>
      <c r="I5" s="644"/>
      <c r="J5" s="664" t="s">
        <v>1293</v>
      </c>
      <c r="K5" s="644"/>
      <c r="M5" s="656"/>
      <c r="N5" s="646"/>
      <c r="O5" s="646"/>
      <c r="P5" s="646"/>
      <c r="Q5" s="646"/>
      <c r="R5" s="646"/>
      <c r="S5" s="646"/>
      <c r="T5" s="646"/>
      <c r="U5" s="646"/>
      <c r="V5" s="646"/>
    </row>
    <row r="6" spans="1:24" ht="15" customHeight="1">
      <c r="A6" s="664" t="s">
        <v>669</v>
      </c>
      <c r="B6" s="644"/>
      <c r="C6" s="644"/>
      <c r="D6" s="644"/>
      <c r="E6" s="644"/>
      <c r="F6" s="644"/>
      <c r="G6" s="644"/>
      <c r="H6" s="644"/>
      <c r="I6" s="644"/>
      <c r="J6" s="664" t="s">
        <v>669</v>
      </c>
      <c r="K6" s="644"/>
      <c r="M6" s="661"/>
      <c r="N6" s="646"/>
      <c r="O6" s="646"/>
      <c r="P6" s="646"/>
      <c r="Q6" s="646"/>
      <c r="R6" s="646"/>
      <c r="S6" s="646"/>
      <c r="T6" s="646"/>
      <c r="U6" s="646"/>
      <c r="V6" s="646"/>
    </row>
    <row r="7" spans="1:24" ht="15" customHeight="1">
      <c r="A7" s="665" t="s">
        <v>459</v>
      </c>
      <c r="B7" s="639"/>
      <c r="C7" s="639"/>
      <c r="D7" s="639"/>
      <c r="E7" s="639"/>
      <c r="F7" s="639"/>
      <c r="G7" s="639"/>
      <c r="H7" s="639"/>
      <c r="I7" s="639"/>
      <c r="J7" s="665" t="s">
        <v>459</v>
      </c>
      <c r="K7" s="639"/>
      <c r="M7" s="662"/>
      <c r="N7" s="640"/>
      <c r="O7" s="640"/>
      <c r="P7" s="640"/>
      <c r="Q7" s="640"/>
      <c r="R7" s="640"/>
      <c r="S7" s="640"/>
      <c r="T7" s="640"/>
      <c r="U7" s="640"/>
      <c r="V7" s="640"/>
    </row>
    <row r="8" spans="1:24" s="225" customFormat="1" ht="15.75" customHeight="1">
      <c r="A8" s="1162" t="s">
        <v>270</v>
      </c>
      <c r="B8" s="1142" t="s">
        <v>683</v>
      </c>
      <c r="C8" s="1162"/>
      <c r="D8" s="1150" t="s">
        <v>1488</v>
      </c>
      <c r="E8" s="1151"/>
      <c r="F8" s="1151"/>
      <c r="G8" s="1150" t="s">
        <v>684</v>
      </c>
      <c r="H8" s="1151"/>
      <c r="I8" s="1160"/>
      <c r="J8" s="1165" t="s">
        <v>40</v>
      </c>
      <c r="K8" s="1154"/>
      <c r="L8" s="1159" t="s">
        <v>440</v>
      </c>
      <c r="M8" s="1160"/>
      <c r="N8" s="1160"/>
      <c r="O8" s="1160"/>
      <c r="P8" s="1160"/>
      <c r="Q8" s="1160"/>
      <c r="R8" s="1160"/>
      <c r="S8" s="1160"/>
      <c r="T8" s="1160"/>
      <c r="U8" s="1161"/>
      <c r="V8" s="1142" t="s">
        <v>270</v>
      </c>
    </row>
    <row r="9" spans="1:24" s="225" customFormat="1" ht="15.75" customHeight="1">
      <c r="A9" s="1163"/>
      <c r="B9" s="1143"/>
      <c r="C9" s="1163"/>
      <c r="D9" s="1128" t="s">
        <v>546</v>
      </c>
      <c r="E9" s="392" t="s">
        <v>529</v>
      </c>
      <c r="F9" s="393"/>
      <c r="G9" s="1129" t="s">
        <v>662</v>
      </c>
      <c r="H9" s="1145" t="s">
        <v>326</v>
      </c>
      <c r="I9" s="1148" t="s">
        <v>998</v>
      </c>
      <c r="J9" s="1166"/>
      <c r="K9" s="1156"/>
      <c r="L9" s="1148" t="s">
        <v>662</v>
      </c>
      <c r="M9" s="1115"/>
      <c r="N9" s="1150" t="s">
        <v>625</v>
      </c>
      <c r="O9" s="1151"/>
      <c r="P9" s="1151"/>
      <c r="Q9" s="1151"/>
      <c r="R9" s="1151"/>
      <c r="S9" s="1151"/>
      <c r="T9" s="1151"/>
      <c r="U9" s="1152"/>
      <c r="V9" s="1143"/>
    </row>
    <row r="10" spans="1:24" s="225" customFormat="1" ht="15.75" customHeight="1">
      <c r="A10" s="1163"/>
      <c r="B10" s="1143"/>
      <c r="C10" s="1163"/>
      <c r="D10" s="1129"/>
      <c r="E10" s="1128" t="s">
        <v>326</v>
      </c>
      <c r="F10" s="1128" t="s">
        <v>998</v>
      </c>
      <c r="G10" s="1129"/>
      <c r="H10" s="1146"/>
      <c r="I10" s="1146"/>
      <c r="J10" s="1166"/>
      <c r="K10" s="1156"/>
      <c r="L10" s="1145"/>
      <c r="M10" s="1117"/>
      <c r="N10" s="1153" t="s">
        <v>779</v>
      </c>
      <c r="O10" s="1154"/>
      <c r="P10" s="1153" t="s">
        <v>763</v>
      </c>
      <c r="Q10" s="1154"/>
      <c r="R10" s="1148" t="s">
        <v>874</v>
      </c>
      <c r="S10" s="1115"/>
      <c r="T10" s="1153" t="s">
        <v>764</v>
      </c>
      <c r="U10" s="1154"/>
      <c r="V10" s="1143"/>
    </row>
    <row r="11" spans="1:24" s="225" customFormat="1" ht="15.75" customHeight="1">
      <c r="A11" s="1163"/>
      <c r="B11" s="1143"/>
      <c r="C11" s="1163"/>
      <c r="D11" s="1129"/>
      <c r="E11" s="1129"/>
      <c r="F11" s="1129"/>
      <c r="G11" s="1129"/>
      <c r="H11" s="1146"/>
      <c r="I11" s="1146"/>
      <c r="J11" s="1166"/>
      <c r="K11" s="1156"/>
      <c r="L11" s="1145"/>
      <c r="M11" s="1117"/>
      <c r="N11" s="1155"/>
      <c r="O11" s="1156"/>
      <c r="P11" s="1155"/>
      <c r="Q11" s="1156"/>
      <c r="R11" s="1145"/>
      <c r="S11" s="1117"/>
      <c r="T11" s="1155"/>
      <c r="U11" s="1156"/>
      <c r="V11" s="1143"/>
    </row>
    <row r="12" spans="1:24" s="225" customFormat="1" ht="15.75" customHeight="1">
      <c r="A12" s="1164"/>
      <c r="B12" s="1144"/>
      <c r="C12" s="1164"/>
      <c r="D12" s="1130"/>
      <c r="E12" s="1130"/>
      <c r="F12" s="1130"/>
      <c r="G12" s="1130"/>
      <c r="H12" s="1147"/>
      <c r="I12" s="1147"/>
      <c r="J12" s="1167"/>
      <c r="K12" s="1158"/>
      <c r="L12" s="1149"/>
      <c r="M12" s="1119"/>
      <c r="N12" s="1157"/>
      <c r="O12" s="1158"/>
      <c r="P12" s="1157"/>
      <c r="Q12" s="1158"/>
      <c r="R12" s="1149"/>
      <c r="S12" s="1119"/>
      <c r="T12" s="1157"/>
      <c r="U12" s="1158"/>
      <c r="V12" s="1144"/>
    </row>
    <row r="13" spans="1:24" ht="26.1" customHeight="1">
      <c r="A13" s="213" t="s">
        <v>567</v>
      </c>
      <c r="B13" s="644"/>
      <c r="C13" s="644"/>
      <c r="D13" s="644"/>
      <c r="E13" s="644"/>
      <c r="F13" s="644"/>
      <c r="G13" s="644"/>
      <c r="H13" s="644"/>
      <c r="I13" s="644"/>
      <c r="J13" s="399" t="s">
        <v>567</v>
      </c>
      <c r="K13" s="644"/>
      <c r="M13" s="399"/>
      <c r="N13" s="643"/>
      <c r="O13" s="643"/>
      <c r="P13" s="643"/>
      <c r="Q13" s="643"/>
      <c r="R13" s="643"/>
      <c r="S13" s="643"/>
      <c r="T13" s="643"/>
      <c r="U13" s="643"/>
      <c r="V13" s="643"/>
    </row>
    <row r="14" spans="1:24" ht="21.95" customHeight="1">
      <c r="A14" s="395" t="s">
        <v>765</v>
      </c>
      <c r="B14" s="656">
        <v>2019</v>
      </c>
      <c r="C14" s="659" t="s">
        <v>843</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396" t="s">
        <v>765</v>
      </c>
      <c r="X14" s="27"/>
    </row>
    <row r="15" spans="1:24" ht="15" customHeight="1">
      <c r="A15" s="395" t="s">
        <v>911</v>
      </c>
      <c r="B15" s="656" t="s">
        <v>353</v>
      </c>
      <c r="C15" s="659" t="s">
        <v>56</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396" t="s">
        <v>911</v>
      </c>
    </row>
    <row r="16" spans="1:24" ht="15" customHeight="1">
      <c r="A16" s="395" t="s">
        <v>912</v>
      </c>
      <c r="B16" s="656" t="s">
        <v>353</v>
      </c>
      <c r="C16" s="659" t="s">
        <v>61</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396" t="s">
        <v>912</v>
      </c>
    </row>
    <row r="17" spans="1:24" ht="15" customHeight="1">
      <c r="A17" s="395" t="s">
        <v>913</v>
      </c>
      <c r="B17" s="656" t="s">
        <v>353</v>
      </c>
      <c r="C17" s="659" t="s">
        <v>62</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396" t="s">
        <v>913</v>
      </c>
    </row>
    <row r="18" spans="1:24" ht="15" customHeight="1">
      <c r="A18" s="395" t="s">
        <v>914</v>
      </c>
      <c r="B18" s="656" t="s">
        <v>353</v>
      </c>
      <c r="C18" s="659" t="s">
        <v>699</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396" t="s">
        <v>914</v>
      </c>
    </row>
    <row r="19" spans="1:24" ht="15" customHeight="1">
      <c r="A19" s="395" t="s">
        <v>915</v>
      </c>
      <c r="B19" s="656" t="s">
        <v>353</v>
      </c>
      <c r="C19" s="659" t="s">
        <v>700</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396" t="s">
        <v>915</v>
      </c>
    </row>
    <row r="20" spans="1:24" ht="15" customHeight="1">
      <c r="A20" s="395" t="s">
        <v>916</v>
      </c>
      <c r="B20" s="656" t="s">
        <v>353</v>
      </c>
      <c r="C20" s="659" t="s">
        <v>701</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396" t="s">
        <v>916</v>
      </c>
    </row>
    <row r="21" spans="1:24" ht="15" customHeight="1">
      <c r="A21" s="395" t="s">
        <v>917</v>
      </c>
      <c r="B21" s="656" t="s">
        <v>353</v>
      </c>
      <c r="C21" s="659" t="s">
        <v>217</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396" t="s">
        <v>917</v>
      </c>
    </row>
    <row r="22" spans="1:24" ht="15" customHeight="1">
      <c r="A22" s="395" t="s">
        <v>918</v>
      </c>
      <c r="B22" s="656" t="s">
        <v>353</v>
      </c>
      <c r="C22" s="659" t="s">
        <v>195</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396" t="s">
        <v>918</v>
      </c>
    </row>
    <row r="23" spans="1:24" ht="15" customHeight="1">
      <c r="A23" s="395" t="s">
        <v>477</v>
      </c>
      <c r="B23" s="656" t="s">
        <v>353</v>
      </c>
      <c r="C23" s="659" t="s">
        <v>196</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396" t="s">
        <v>477</v>
      </c>
    </row>
    <row r="24" spans="1:24" ht="15" customHeight="1">
      <c r="A24" s="395" t="s">
        <v>478</v>
      </c>
      <c r="B24" s="656" t="s">
        <v>353</v>
      </c>
      <c r="C24" s="659" t="s">
        <v>197</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396" t="s">
        <v>478</v>
      </c>
    </row>
    <row r="25" spans="1:24" ht="15" customHeight="1">
      <c r="A25" s="395" t="s">
        <v>479</v>
      </c>
      <c r="B25" s="656" t="s">
        <v>353</v>
      </c>
      <c r="C25" s="659" t="s">
        <v>665</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396" t="s">
        <v>479</v>
      </c>
    </row>
    <row r="26" spans="1:24" ht="21.95" customHeight="1">
      <c r="A26" s="395" t="s">
        <v>452</v>
      </c>
      <c r="B26" s="656"/>
      <c r="C26" s="659" t="s">
        <v>352</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396" t="s">
        <v>452</v>
      </c>
    </row>
    <row r="27" spans="1:24" ht="26.1" customHeight="1">
      <c r="A27" s="213" t="s">
        <v>568</v>
      </c>
      <c r="B27" s="395"/>
      <c r="C27" s="395"/>
      <c r="D27" s="59"/>
      <c r="E27" s="59"/>
      <c r="F27" s="59"/>
      <c r="G27" s="59"/>
      <c r="H27" s="59"/>
      <c r="I27" s="59"/>
      <c r="J27" s="398" t="s">
        <v>568</v>
      </c>
      <c r="K27" s="59"/>
      <c r="M27" s="398"/>
      <c r="N27" s="59"/>
      <c r="O27" s="59"/>
      <c r="P27" s="59"/>
      <c r="Q27" s="59"/>
      <c r="R27" s="59"/>
      <c r="S27" s="59"/>
      <c r="T27" s="59"/>
      <c r="U27" s="59"/>
      <c r="V27" s="395"/>
    </row>
    <row r="28" spans="1:24" ht="21.95" customHeight="1">
      <c r="A28" s="395">
        <v>14</v>
      </c>
      <c r="B28" s="656">
        <v>2019</v>
      </c>
      <c r="C28" s="659" t="s">
        <v>843</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396" t="s">
        <v>292</v>
      </c>
      <c r="X28" s="27"/>
    </row>
    <row r="29" spans="1:24" ht="15" customHeight="1">
      <c r="A29" s="395">
        <v>15</v>
      </c>
      <c r="B29" s="656" t="s">
        <v>353</v>
      </c>
      <c r="C29" s="659" t="s">
        <v>56</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396" t="s">
        <v>295</v>
      </c>
    </row>
    <row r="30" spans="1:24" ht="15" customHeight="1">
      <c r="A30" s="395">
        <v>16</v>
      </c>
      <c r="B30" s="656" t="s">
        <v>353</v>
      </c>
      <c r="C30" s="659" t="s">
        <v>61</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396" t="s">
        <v>296</v>
      </c>
    </row>
    <row r="31" spans="1:24" ht="15" customHeight="1">
      <c r="A31" s="395">
        <v>17</v>
      </c>
      <c r="B31" s="656" t="s">
        <v>353</v>
      </c>
      <c r="C31" s="659" t="s">
        <v>62</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396" t="s">
        <v>297</v>
      </c>
    </row>
    <row r="32" spans="1:24" ht="15" customHeight="1">
      <c r="A32" s="395">
        <v>18</v>
      </c>
      <c r="B32" s="656" t="s">
        <v>353</v>
      </c>
      <c r="C32" s="659" t="s">
        <v>699</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396" t="s">
        <v>919</v>
      </c>
    </row>
    <row r="33" spans="1:24" ht="15" customHeight="1">
      <c r="A33" s="395">
        <v>19</v>
      </c>
      <c r="B33" s="656" t="s">
        <v>353</v>
      </c>
      <c r="C33" s="659" t="s">
        <v>700</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396" t="s">
        <v>920</v>
      </c>
    </row>
    <row r="34" spans="1:24" ht="15" customHeight="1">
      <c r="A34" s="395">
        <v>20</v>
      </c>
      <c r="B34" s="656" t="s">
        <v>353</v>
      </c>
      <c r="C34" s="659" t="s">
        <v>701</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396" t="s">
        <v>921</v>
      </c>
    </row>
    <row r="35" spans="1:24" ht="15" customHeight="1">
      <c r="A35" s="395">
        <v>21</v>
      </c>
      <c r="B35" s="656" t="s">
        <v>353</v>
      </c>
      <c r="C35" s="659" t="s">
        <v>217</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396" t="s">
        <v>922</v>
      </c>
    </row>
    <row r="36" spans="1:24" ht="15" customHeight="1">
      <c r="A36" s="395">
        <v>22</v>
      </c>
      <c r="B36" s="656" t="s">
        <v>353</v>
      </c>
      <c r="C36" s="659" t="s">
        <v>195</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396" t="s">
        <v>923</v>
      </c>
    </row>
    <row r="37" spans="1:24" ht="15" customHeight="1">
      <c r="A37" s="395">
        <v>23</v>
      </c>
      <c r="B37" s="656" t="s">
        <v>353</v>
      </c>
      <c r="C37" s="659" t="s">
        <v>196</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396" t="s">
        <v>924</v>
      </c>
    </row>
    <row r="38" spans="1:24" ht="15" customHeight="1">
      <c r="A38" s="395">
        <v>24</v>
      </c>
      <c r="B38" s="656" t="s">
        <v>353</v>
      </c>
      <c r="C38" s="659" t="s">
        <v>197</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396" t="s">
        <v>925</v>
      </c>
    </row>
    <row r="39" spans="1:24" ht="15" customHeight="1">
      <c r="A39" s="395">
        <v>25</v>
      </c>
      <c r="B39" s="656" t="s">
        <v>353</v>
      </c>
      <c r="C39" s="659" t="s">
        <v>665</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396" t="s">
        <v>926</v>
      </c>
    </row>
    <row r="40" spans="1:24" ht="21.95" customHeight="1">
      <c r="A40" s="395">
        <v>26</v>
      </c>
      <c r="B40" s="656"/>
      <c r="C40" s="659" t="s">
        <v>352</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396" t="s">
        <v>927</v>
      </c>
    </row>
    <row r="41" spans="1:24" ht="26.1" customHeight="1">
      <c r="A41" s="213" t="s">
        <v>354</v>
      </c>
      <c r="B41" s="395"/>
      <c r="C41" s="395"/>
      <c r="D41" s="59"/>
      <c r="E41" s="59"/>
      <c r="F41" s="59"/>
      <c r="G41" s="59"/>
      <c r="H41" s="59"/>
      <c r="I41" s="59"/>
      <c r="J41" s="398" t="s">
        <v>354</v>
      </c>
      <c r="K41" s="59"/>
      <c r="M41" s="398"/>
      <c r="N41" s="59"/>
      <c r="O41" s="59"/>
      <c r="P41" s="59"/>
      <c r="Q41" s="59"/>
      <c r="R41" s="59"/>
      <c r="S41" s="59"/>
      <c r="T41" s="59"/>
      <c r="U41" s="59"/>
      <c r="V41" s="395"/>
    </row>
    <row r="42" spans="1:24" ht="21.95" customHeight="1">
      <c r="A42" s="395" t="s">
        <v>657</v>
      </c>
      <c r="B42" s="656">
        <v>2019</v>
      </c>
      <c r="C42" s="659" t="s">
        <v>843</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396" t="s">
        <v>657</v>
      </c>
      <c r="X42" s="27"/>
    </row>
    <row r="43" spans="1:24" ht="15" customHeight="1">
      <c r="A43" s="395" t="s">
        <v>658</v>
      </c>
      <c r="B43" s="656" t="s">
        <v>353</v>
      </c>
      <c r="C43" s="659" t="s">
        <v>56</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396" t="s">
        <v>658</v>
      </c>
    </row>
    <row r="44" spans="1:24" ht="15" customHeight="1">
      <c r="A44" s="395" t="s">
        <v>659</v>
      </c>
      <c r="B44" s="656" t="s">
        <v>353</v>
      </c>
      <c r="C44" s="659" t="s">
        <v>61</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396" t="s">
        <v>659</v>
      </c>
    </row>
    <row r="45" spans="1:24" ht="15" customHeight="1">
      <c r="A45" s="395" t="s">
        <v>660</v>
      </c>
      <c r="B45" s="656" t="s">
        <v>353</v>
      </c>
      <c r="C45" s="659" t="s">
        <v>62</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396" t="s">
        <v>660</v>
      </c>
    </row>
    <row r="46" spans="1:24" ht="15" customHeight="1">
      <c r="A46" s="395" t="s">
        <v>732</v>
      </c>
      <c r="B46" s="656" t="s">
        <v>353</v>
      </c>
      <c r="C46" s="659" t="s">
        <v>699</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396" t="s">
        <v>732</v>
      </c>
    </row>
    <row r="47" spans="1:24" ht="15" customHeight="1">
      <c r="A47" s="395" t="s">
        <v>733</v>
      </c>
      <c r="B47" s="656" t="s">
        <v>353</v>
      </c>
      <c r="C47" s="659" t="s">
        <v>700</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396" t="s">
        <v>733</v>
      </c>
    </row>
    <row r="48" spans="1:24" ht="15" customHeight="1">
      <c r="A48" s="395" t="s">
        <v>720</v>
      </c>
      <c r="B48" s="656" t="s">
        <v>353</v>
      </c>
      <c r="C48" s="659" t="s">
        <v>701</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396" t="s">
        <v>720</v>
      </c>
    </row>
    <row r="49" spans="1:24" ht="15" customHeight="1">
      <c r="A49" s="395" t="s">
        <v>721</v>
      </c>
      <c r="B49" s="656" t="s">
        <v>353</v>
      </c>
      <c r="C49" s="659" t="s">
        <v>217</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396" t="s">
        <v>721</v>
      </c>
    </row>
    <row r="50" spans="1:24" ht="15" customHeight="1">
      <c r="A50" s="395" t="s">
        <v>264</v>
      </c>
      <c r="B50" s="656" t="s">
        <v>353</v>
      </c>
      <c r="C50" s="659" t="s">
        <v>195</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396" t="s">
        <v>264</v>
      </c>
    </row>
    <row r="51" spans="1:24" ht="15" customHeight="1">
      <c r="A51" s="395" t="s">
        <v>265</v>
      </c>
      <c r="B51" s="656" t="s">
        <v>353</v>
      </c>
      <c r="C51" s="659" t="s">
        <v>196</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396" t="s">
        <v>265</v>
      </c>
    </row>
    <row r="52" spans="1:24" ht="15" customHeight="1">
      <c r="A52" s="395" t="s">
        <v>266</v>
      </c>
      <c r="B52" s="656" t="s">
        <v>353</v>
      </c>
      <c r="C52" s="659" t="s">
        <v>197</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396" t="s">
        <v>266</v>
      </c>
    </row>
    <row r="53" spans="1:24" ht="15" customHeight="1">
      <c r="A53" s="395" t="s">
        <v>267</v>
      </c>
      <c r="B53" s="656" t="s">
        <v>353</v>
      </c>
      <c r="C53" s="659" t="s">
        <v>665</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396" t="s">
        <v>267</v>
      </c>
    </row>
    <row r="54" spans="1:24" ht="21.95" customHeight="1">
      <c r="A54" s="395" t="s">
        <v>268</v>
      </c>
      <c r="B54" s="656"/>
      <c r="C54" s="659" t="s">
        <v>352</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396" t="s">
        <v>268</v>
      </c>
    </row>
    <row r="55" spans="1:24" ht="26.1" customHeight="1">
      <c r="A55" s="213" t="s">
        <v>570</v>
      </c>
      <c r="B55" s="395"/>
      <c r="C55" s="395"/>
      <c r="D55" s="59"/>
      <c r="E55" s="59"/>
      <c r="F55" s="59"/>
      <c r="G55" s="59"/>
      <c r="H55" s="59"/>
      <c r="I55" s="59"/>
      <c r="J55" s="398" t="s">
        <v>570</v>
      </c>
      <c r="K55" s="59"/>
      <c r="M55" s="398"/>
      <c r="N55" s="59"/>
      <c r="O55" s="59"/>
      <c r="P55" s="59"/>
      <c r="Q55" s="59"/>
      <c r="R55" s="59"/>
      <c r="S55" s="59"/>
      <c r="T55" s="59"/>
      <c r="U55" s="59"/>
      <c r="V55" s="395"/>
    </row>
    <row r="56" spans="1:24" ht="21.95" customHeight="1">
      <c r="A56" s="395" t="s">
        <v>269</v>
      </c>
      <c r="B56" s="656">
        <v>2019</v>
      </c>
      <c r="C56" s="659" t="s">
        <v>843</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396" t="s">
        <v>269</v>
      </c>
      <c r="X56" s="27"/>
    </row>
    <row r="57" spans="1:24" ht="15" customHeight="1">
      <c r="A57" s="395" t="s">
        <v>1491</v>
      </c>
      <c r="B57" s="656" t="s">
        <v>353</v>
      </c>
      <c r="C57" s="659" t="s">
        <v>56</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396" t="s">
        <v>1491</v>
      </c>
    </row>
    <row r="58" spans="1:24" ht="15" customHeight="1">
      <c r="A58" s="395" t="s">
        <v>1492</v>
      </c>
      <c r="B58" s="656" t="s">
        <v>353</v>
      </c>
      <c r="C58" s="659" t="s">
        <v>61</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396" t="s">
        <v>1492</v>
      </c>
    </row>
    <row r="59" spans="1:24" ht="15" customHeight="1">
      <c r="A59" s="395" t="s">
        <v>1493</v>
      </c>
      <c r="B59" s="656" t="s">
        <v>353</v>
      </c>
      <c r="C59" s="659" t="s">
        <v>62</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396" t="s">
        <v>1493</v>
      </c>
    </row>
    <row r="60" spans="1:24" ht="15" customHeight="1">
      <c r="A60" s="395" t="s">
        <v>1494</v>
      </c>
      <c r="B60" s="656" t="s">
        <v>353</v>
      </c>
      <c r="C60" s="659" t="s">
        <v>699</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396" t="s">
        <v>1494</v>
      </c>
    </row>
    <row r="61" spans="1:24" ht="15" customHeight="1">
      <c r="A61" s="395" t="s">
        <v>1495</v>
      </c>
      <c r="B61" s="656" t="s">
        <v>353</v>
      </c>
      <c r="C61" s="659" t="s">
        <v>700</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396" t="s">
        <v>1495</v>
      </c>
    </row>
    <row r="62" spans="1:24" ht="15" customHeight="1">
      <c r="A62" s="395" t="s">
        <v>1496</v>
      </c>
      <c r="B62" s="656" t="s">
        <v>353</v>
      </c>
      <c r="C62" s="659" t="s">
        <v>701</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396" t="s">
        <v>1496</v>
      </c>
    </row>
    <row r="63" spans="1:24" ht="15" customHeight="1">
      <c r="A63" s="395" t="s">
        <v>1497</v>
      </c>
      <c r="B63" s="656" t="s">
        <v>353</v>
      </c>
      <c r="C63" s="659" t="s">
        <v>217</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396" t="s">
        <v>1497</v>
      </c>
    </row>
    <row r="64" spans="1:24" ht="15" customHeight="1">
      <c r="A64" s="395" t="s">
        <v>1498</v>
      </c>
      <c r="B64" s="656" t="s">
        <v>353</v>
      </c>
      <c r="C64" s="659" t="s">
        <v>195</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396" t="s">
        <v>1498</v>
      </c>
    </row>
    <row r="65" spans="1:22" ht="15" customHeight="1">
      <c r="A65" s="395" t="s">
        <v>1499</v>
      </c>
      <c r="B65" s="656" t="s">
        <v>353</v>
      </c>
      <c r="C65" s="659" t="s">
        <v>196</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396" t="s">
        <v>1499</v>
      </c>
    </row>
    <row r="66" spans="1:22" ht="15" customHeight="1">
      <c r="A66" s="395" t="s">
        <v>1500</v>
      </c>
      <c r="B66" s="656" t="s">
        <v>353</v>
      </c>
      <c r="C66" s="659" t="s">
        <v>197</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396" t="s">
        <v>1500</v>
      </c>
    </row>
    <row r="67" spans="1:22" ht="15" customHeight="1">
      <c r="A67" s="395" t="s">
        <v>1501</v>
      </c>
      <c r="B67" s="656" t="s">
        <v>353</v>
      </c>
      <c r="C67" s="659" t="s">
        <v>665</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396" t="s">
        <v>1501</v>
      </c>
    </row>
    <row r="68" spans="1:22" ht="21.95" customHeight="1">
      <c r="A68" s="395" t="s">
        <v>1502</v>
      </c>
      <c r="B68" s="656"/>
      <c r="C68" s="659" t="s">
        <v>352</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396" t="s">
        <v>1502</v>
      </c>
    </row>
    <row r="69" spans="1:22" s="195" customFormat="1" ht="11.1" customHeight="1">
      <c r="A69" s="213"/>
      <c r="B69" s="641"/>
      <c r="C69" s="641"/>
      <c r="D69" s="641"/>
      <c r="E69" s="641"/>
      <c r="F69" s="641"/>
      <c r="G69" s="641"/>
      <c r="H69" s="642"/>
      <c r="I69" s="642"/>
      <c r="J69" s="213"/>
      <c r="K69" s="642"/>
      <c r="M69" s="213"/>
      <c r="N69" s="641"/>
      <c r="O69" s="641"/>
      <c r="P69" s="641"/>
      <c r="Q69" s="641"/>
      <c r="R69" s="641"/>
      <c r="S69" s="641"/>
      <c r="T69" s="641"/>
      <c r="U69" s="641"/>
      <c r="V69" s="642"/>
    </row>
    <row r="70" spans="1:22">
      <c r="A70" s="641" t="s">
        <v>1741</v>
      </c>
      <c r="J70" s="641" t="s">
        <v>1741</v>
      </c>
      <c r="M70" s="641"/>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694" customWidth="1"/>
    <col min="2" max="2" width="5.140625" style="694" customWidth="1"/>
    <col min="3" max="3" width="1.7109375" style="694" customWidth="1"/>
    <col min="4" max="4" width="17.7109375" style="694" customWidth="1"/>
    <col min="5" max="5" width="1.7109375" style="694" customWidth="1"/>
    <col min="6" max="6" width="15.42578125" style="694" customWidth="1"/>
    <col min="7" max="7" width="1.7109375" style="694" customWidth="1"/>
    <col min="8" max="8" width="15.42578125" style="694" customWidth="1"/>
    <col min="9" max="9" width="1.7109375" style="694" customWidth="1"/>
    <col min="10" max="10" width="15.42578125" style="694" customWidth="1"/>
    <col min="11" max="11" width="1.7109375" style="694" customWidth="1"/>
    <col min="12" max="12" width="15.42578125" style="694" customWidth="1"/>
    <col min="13" max="13" width="1.7109375" style="694" customWidth="1"/>
    <col min="14" max="14" width="15.42578125" style="694" customWidth="1"/>
    <col min="15" max="15" width="1.7109375" style="694" customWidth="1"/>
    <col min="16" max="16" width="15.42578125" style="694" customWidth="1"/>
    <col min="17" max="17" width="1.7109375" style="694" customWidth="1"/>
    <col min="18" max="18" width="15.42578125" style="694" customWidth="1"/>
    <col min="19" max="19" width="1.7109375" style="694" customWidth="1"/>
    <col min="20" max="20" width="19.7109375" style="694" customWidth="1"/>
    <col min="21" max="21" width="1.7109375" style="694" customWidth="1"/>
    <col min="22" max="22" width="19.7109375" style="694" customWidth="1"/>
    <col min="23" max="23" width="1.7109375" style="694" customWidth="1"/>
    <col min="24" max="24" width="19.7109375" style="694" customWidth="1"/>
    <col min="25" max="25" width="1.7109375" style="694" customWidth="1"/>
    <col min="26" max="26" width="19.7109375" style="694" customWidth="1"/>
    <col min="27" max="27" width="1.7109375" style="694" customWidth="1"/>
    <col min="28" max="28" width="19.7109375" style="694" customWidth="1"/>
    <col min="29" max="29" width="1.7109375" style="694" customWidth="1"/>
    <col min="30" max="30" width="6.7109375" style="694" customWidth="1"/>
    <col min="31" max="16384" width="11.42578125" style="694"/>
  </cols>
  <sheetData>
    <row r="1" spans="1:30" ht="15" customHeight="1">
      <c r="A1" s="984" t="s">
        <v>1775</v>
      </c>
    </row>
    <row r="2" spans="1:30" s="530" customFormat="1" ht="30" customHeight="1">
      <c r="A2" s="529" t="s">
        <v>736</v>
      </c>
      <c r="B2" s="529"/>
      <c r="C2" s="529"/>
      <c r="D2" s="529"/>
      <c r="E2" s="529"/>
      <c r="F2" s="529"/>
      <c r="G2" s="529"/>
      <c r="H2" s="529"/>
      <c r="I2" s="529"/>
      <c r="J2" s="529"/>
      <c r="K2" s="529"/>
      <c r="L2" s="529"/>
      <c r="M2" s="529"/>
      <c r="N2" s="529"/>
      <c r="O2" s="529"/>
      <c r="P2" s="529"/>
      <c r="Q2" s="529"/>
      <c r="R2" s="529" t="s">
        <v>736</v>
      </c>
      <c r="S2" s="529"/>
      <c r="V2" s="529"/>
      <c r="W2" s="529"/>
      <c r="X2" s="529"/>
      <c r="Y2" s="529"/>
      <c r="Z2" s="529"/>
      <c r="AA2" s="529"/>
      <c r="AB2" s="529"/>
      <c r="AC2" s="529"/>
      <c r="AD2" s="529"/>
    </row>
    <row r="3" spans="1:30" s="530" customFormat="1" ht="30" customHeight="1">
      <c r="A3" s="198" t="s">
        <v>6</v>
      </c>
      <c r="B3" s="529"/>
      <c r="C3" s="529"/>
      <c r="D3" s="529"/>
      <c r="E3" s="529"/>
      <c r="F3" s="529"/>
      <c r="G3" s="529"/>
      <c r="H3" s="529"/>
      <c r="I3" s="529"/>
      <c r="J3" s="529"/>
      <c r="K3" s="529"/>
      <c r="L3" s="529"/>
      <c r="M3" s="529"/>
      <c r="N3" s="529"/>
      <c r="O3" s="529"/>
      <c r="P3" s="529"/>
      <c r="Q3" s="529"/>
      <c r="R3" s="198" t="s">
        <v>6</v>
      </c>
      <c r="S3" s="198"/>
      <c r="V3" s="529"/>
      <c r="W3" s="529"/>
      <c r="X3" s="529"/>
      <c r="Y3" s="529"/>
      <c r="Z3" s="529"/>
      <c r="AA3" s="529"/>
      <c r="AB3" s="529"/>
      <c r="AC3" s="529"/>
      <c r="AD3" s="529"/>
    </row>
    <row r="4" spans="1:30" s="530" customFormat="1" ht="30" customHeight="1">
      <c r="A4" s="198" t="s">
        <v>1518</v>
      </c>
      <c r="B4" s="529"/>
      <c r="C4" s="529"/>
      <c r="D4" s="529"/>
      <c r="E4" s="529"/>
      <c r="F4" s="529"/>
      <c r="G4" s="529"/>
      <c r="H4" s="529"/>
      <c r="I4" s="529"/>
      <c r="J4" s="529"/>
      <c r="K4" s="529"/>
      <c r="L4" s="529"/>
      <c r="M4" s="529"/>
      <c r="N4" s="529"/>
      <c r="O4" s="529"/>
      <c r="P4" s="529"/>
      <c r="Q4" s="529"/>
      <c r="R4" s="198" t="s">
        <v>1518</v>
      </c>
      <c r="S4" s="529"/>
      <c r="V4" s="529"/>
      <c r="W4" s="529"/>
      <c r="X4" s="529"/>
      <c r="Y4" s="529"/>
      <c r="Z4" s="529"/>
      <c r="AA4" s="529"/>
      <c r="AB4" s="529"/>
      <c r="AC4" s="529"/>
      <c r="AD4" s="529"/>
    </row>
    <row r="5" spans="1:30" s="530" customFormat="1" ht="30" customHeight="1">
      <c r="A5" s="198" t="s">
        <v>1293</v>
      </c>
      <c r="B5" s="529"/>
      <c r="C5" s="529"/>
      <c r="D5" s="529"/>
      <c r="E5" s="529"/>
      <c r="F5" s="529"/>
      <c r="G5" s="529"/>
      <c r="H5" s="529"/>
      <c r="I5" s="529"/>
      <c r="J5" s="529"/>
      <c r="K5" s="529"/>
      <c r="L5" s="529"/>
      <c r="M5" s="529"/>
      <c r="N5" s="529"/>
      <c r="O5" s="529"/>
      <c r="P5" s="529"/>
      <c r="Q5" s="529"/>
      <c r="R5" s="198" t="s">
        <v>1293</v>
      </c>
      <c r="S5" s="198"/>
      <c r="V5" s="529"/>
      <c r="W5" s="529"/>
      <c r="X5" s="529"/>
      <c r="Y5" s="529"/>
      <c r="Z5" s="529"/>
      <c r="AA5" s="529"/>
      <c r="AB5" s="529"/>
      <c r="AC5" s="529"/>
      <c r="AD5" s="529"/>
    </row>
    <row r="6" spans="1:30" s="530" customFormat="1" ht="30" customHeight="1">
      <c r="A6" s="535" t="s">
        <v>544</v>
      </c>
      <c r="B6" s="535"/>
      <c r="C6" s="535"/>
      <c r="D6" s="535"/>
      <c r="E6" s="535"/>
      <c r="F6" s="535"/>
      <c r="G6" s="535"/>
      <c r="H6" s="535"/>
      <c r="I6" s="535"/>
      <c r="J6" s="535"/>
      <c r="K6" s="535"/>
      <c r="L6" s="535"/>
      <c r="M6" s="535"/>
      <c r="N6" s="535"/>
      <c r="O6" s="535"/>
      <c r="P6" s="535"/>
      <c r="Q6" s="535"/>
      <c r="R6" s="535" t="s">
        <v>544</v>
      </c>
      <c r="S6" s="535"/>
      <c r="V6" s="536"/>
      <c r="W6" s="536"/>
      <c r="X6" s="536"/>
      <c r="Y6" s="536"/>
      <c r="Z6" s="536"/>
      <c r="AA6" s="536"/>
      <c r="AB6" s="536"/>
      <c r="AC6" s="536"/>
      <c r="AD6" s="536"/>
    </row>
    <row r="7" spans="1:30" s="66" customFormat="1" ht="21.95" customHeight="1">
      <c r="A7" s="1086" t="s">
        <v>270</v>
      </c>
      <c r="B7" s="1095" t="s">
        <v>683</v>
      </c>
      <c r="C7" s="1085"/>
      <c r="D7" s="1085"/>
      <c r="E7" s="1086"/>
      <c r="F7" s="1134" t="s">
        <v>1232</v>
      </c>
      <c r="G7" s="1135"/>
      <c r="H7" s="1135"/>
      <c r="I7" s="1135"/>
      <c r="J7" s="1135"/>
      <c r="K7" s="1136"/>
      <c r="L7" s="1134" t="s">
        <v>684</v>
      </c>
      <c r="M7" s="1135"/>
      <c r="N7" s="1137"/>
      <c r="O7" s="1137"/>
      <c r="P7" s="1137"/>
      <c r="Q7" s="1137"/>
      <c r="R7" s="1138" t="s">
        <v>40</v>
      </c>
      <c r="S7" s="1067"/>
      <c r="T7" s="1135" t="s">
        <v>440</v>
      </c>
      <c r="U7" s="1135"/>
      <c r="V7" s="1135"/>
      <c r="W7" s="1135"/>
      <c r="X7" s="1135"/>
      <c r="Y7" s="1135"/>
      <c r="Z7" s="1135"/>
      <c r="AA7" s="1135"/>
      <c r="AB7" s="1135"/>
      <c r="AC7" s="1136"/>
      <c r="AD7" s="1095" t="s">
        <v>270</v>
      </c>
    </row>
    <row r="8" spans="1:30" s="66" customFormat="1" ht="21.95" customHeight="1">
      <c r="A8" s="1078"/>
      <c r="B8" s="1080"/>
      <c r="C8" s="1087"/>
      <c r="D8" s="1087"/>
      <c r="E8" s="1078"/>
      <c r="F8" s="1095" t="s">
        <v>546</v>
      </c>
      <c r="G8" s="1085"/>
      <c r="H8" s="1134" t="s">
        <v>529</v>
      </c>
      <c r="I8" s="1135"/>
      <c r="J8" s="1135"/>
      <c r="K8" s="1136"/>
      <c r="L8" s="1080" t="s">
        <v>662</v>
      </c>
      <c r="M8" s="1087"/>
      <c r="N8" s="1134" t="s">
        <v>529</v>
      </c>
      <c r="O8" s="1135"/>
      <c r="P8" s="1135"/>
      <c r="Q8" s="1135"/>
      <c r="R8" s="1139"/>
      <c r="S8" s="1068"/>
      <c r="T8" s="1085" t="s">
        <v>662</v>
      </c>
      <c r="U8" s="1086"/>
      <c r="V8" s="1134" t="s">
        <v>625</v>
      </c>
      <c r="W8" s="1135"/>
      <c r="X8" s="1135"/>
      <c r="Y8" s="1135"/>
      <c r="Z8" s="1135"/>
      <c r="AA8" s="1135"/>
      <c r="AB8" s="1135"/>
      <c r="AC8" s="1136"/>
      <c r="AD8" s="1080"/>
    </row>
    <row r="9" spans="1:30" s="66" customFormat="1" ht="21.95" customHeight="1">
      <c r="A9" s="1078"/>
      <c r="B9" s="1080"/>
      <c r="C9" s="1087"/>
      <c r="D9" s="1087"/>
      <c r="E9" s="1078"/>
      <c r="F9" s="1080"/>
      <c r="G9" s="1087"/>
      <c r="H9" s="1095" t="s">
        <v>326</v>
      </c>
      <c r="I9" s="1086"/>
      <c r="J9" s="1095" t="s">
        <v>998</v>
      </c>
      <c r="K9" s="1086"/>
      <c r="L9" s="1080"/>
      <c r="M9" s="1078"/>
      <c r="N9" s="1080" t="s">
        <v>326</v>
      </c>
      <c r="O9" s="1087"/>
      <c r="P9" s="1080" t="s">
        <v>998</v>
      </c>
      <c r="Q9" s="1087"/>
      <c r="R9" s="1139"/>
      <c r="S9" s="1068"/>
      <c r="T9" s="1087"/>
      <c r="U9" s="1078"/>
      <c r="V9" s="1076" t="s">
        <v>779</v>
      </c>
      <c r="W9" s="1068"/>
      <c r="X9" s="1076" t="s">
        <v>763</v>
      </c>
      <c r="Y9" s="1068"/>
      <c r="Z9" s="1080" t="s">
        <v>874</v>
      </c>
      <c r="AA9" s="1078"/>
      <c r="AB9" s="1076" t="s">
        <v>764</v>
      </c>
      <c r="AC9" s="1068"/>
      <c r="AD9" s="1080"/>
    </row>
    <row r="10" spans="1:30" s="66" customFormat="1" ht="21.95" customHeight="1">
      <c r="A10" s="1078"/>
      <c r="B10" s="1080"/>
      <c r="C10" s="1087"/>
      <c r="D10" s="1087"/>
      <c r="E10" s="1078"/>
      <c r="F10" s="1080"/>
      <c r="G10" s="1087"/>
      <c r="H10" s="1080"/>
      <c r="I10" s="1078"/>
      <c r="J10" s="1080"/>
      <c r="K10" s="1078"/>
      <c r="L10" s="1080"/>
      <c r="M10" s="1078"/>
      <c r="N10" s="1080"/>
      <c r="O10" s="1087"/>
      <c r="P10" s="1080"/>
      <c r="Q10" s="1087"/>
      <c r="R10" s="1139"/>
      <c r="S10" s="1068"/>
      <c r="T10" s="1087"/>
      <c r="U10" s="1078"/>
      <c r="V10" s="1076"/>
      <c r="W10" s="1068"/>
      <c r="X10" s="1076"/>
      <c r="Y10" s="1068"/>
      <c r="Z10" s="1080"/>
      <c r="AA10" s="1078"/>
      <c r="AB10" s="1076"/>
      <c r="AC10" s="1068"/>
      <c r="AD10" s="1080"/>
    </row>
    <row r="11" spans="1:30" s="66" customFormat="1" ht="21.95" customHeight="1">
      <c r="A11" s="1079"/>
      <c r="B11" s="1081"/>
      <c r="C11" s="1088"/>
      <c r="D11" s="1088"/>
      <c r="E11" s="1079"/>
      <c r="F11" s="1081"/>
      <c r="G11" s="1088"/>
      <c r="H11" s="1081"/>
      <c r="I11" s="1079"/>
      <c r="J11" s="1081"/>
      <c r="K11" s="1079"/>
      <c r="L11" s="1081"/>
      <c r="M11" s="1079"/>
      <c r="N11" s="1081"/>
      <c r="O11" s="1088"/>
      <c r="P11" s="1081"/>
      <c r="Q11" s="1088"/>
      <c r="R11" s="1140"/>
      <c r="S11" s="1069"/>
      <c r="T11" s="1088"/>
      <c r="U11" s="1079"/>
      <c r="V11" s="1077"/>
      <c r="W11" s="1069"/>
      <c r="X11" s="1077"/>
      <c r="Y11" s="1069"/>
      <c r="Z11" s="1081"/>
      <c r="AA11" s="1079"/>
      <c r="AB11" s="1077"/>
      <c r="AC11" s="1069"/>
      <c r="AD11" s="1081"/>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41">
        <v>2019</v>
      </c>
      <c r="C13" s="1141"/>
      <c r="D13" s="899" t="s">
        <v>1463</v>
      </c>
      <c r="E13" s="899"/>
      <c r="F13" s="539">
        <v>54743124</v>
      </c>
      <c r="G13" s="539"/>
      <c r="H13" s="539">
        <v>27969617</v>
      </c>
      <c r="I13" s="539"/>
      <c r="J13" s="539">
        <v>26773507</v>
      </c>
      <c r="K13" s="539"/>
      <c r="L13" s="539">
        <v>23422588</v>
      </c>
      <c r="M13" s="539"/>
      <c r="N13" s="539">
        <v>14018616</v>
      </c>
      <c r="O13" s="539"/>
      <c r="P13" s="539">
        <v>9403973</v>
      </c>
      <c r="Q13" s="539"/>
      <c r="R13" s="539">
        <v>10358575</v>
      </c>
      <c r="S13" s="539"/>
      <c r="T13" s="539">
        <v>20961961</v>
      </c>
      <c r="U13" s="539"/>
      <c r="V13" s="539">
        <v>449989</v>
      </c>
      <c r="W13" s="539"/>
      <c r="X13" s="539">
        <v>3142438</v>
      </c>
      <c r="Y13" s="539"/>
      <c r="Z13" s="539">
        <v>10039434</v>
      </c>
      <c r="AA13" s="539"/>
      <c r="AB13" s="539">
        <v>7330100</v>
      </c>
      <c r="AC13" s="539"/>
      <c r="AD13" s="200">
        <v>1</v>
      </c>
    </row>
    <row r="14" spans="1:30" ht="19.5" customHeight="1">
      <c r="A14" s="200" t="s">
        <v>353</v>
      </c>
      <c r="B14" s="1141" t="s">
        <v>353</v>
      </c>
      <c r="C14" s="1141"/>
      <c r="D14" s="899" t="s">
        <v>353</v>
      </c>
      <c r="F14" s="539" t="s">
        <v>353</v>
      </c>
      <c r="G14" s="539"/>
      <c r="H14" s="539" t="s">
        <v>353</v>
      </c>
      <c r="I14" s="539"/>
      <c r="J14" s="539" t="s">
        <v>353</v>
      </c>
      <c r="K14" s="539"/>
      <c r="L14" s="539" t="s">
        <v>353</v>
      </c>
      <c r="M14" s="539"/>
      <c r="N14" s="539" t="s">
        <v>353</v>
      </c>
      <c r="O14" s="539"/>
      <c r="P14" s="539" t="s">
        <v>353</v>
      </c>
      <c r="Q14" s="539"/>
      <c r="R14" s="539" t="s">
        <v>353</v>
      </c>
      <c r="S14" s="539"/>
      <c r="T14" s="539" t="s">
        <v>353</v>
      </c>
      <c r="U14" s="539"/>
      <c r="V14" s="539" t="s">
        <v>353</v>
      </c>
      <c r="W14" s="539"/>
      <c r="X14" s="539" t="s">
        <v>353</v>
      </c>
      <c r="Y14" s="539"/>
      <c r="Z14" s="539" t="s">
        <v>353</v>
      </c>
      <c r="AA14" s="539"/>
      <c r="AB14" s="539" t="s">
        <v>353</v>
      </c>
      <c r="AC14" s="539"/>
      <c r="AD14" s="200" t="s">
        <v>353</v>
      </c>
    </row>
    <row r="15" spans="1:30" ht="19.5" customHeight="1">
      <c r="A15" s="200">
        <v>2</v>
      </c>
      <c r="B15" s="1141" t="s">
        <v>353</v>
      </c>
      <c r="C15" s="1141"/>
      <c r="D15" s="899" t="s">
        <v>1464</v>
      </c>
      <c r="F15" s="539">
        <v>53742957</v>
      </c>
      <c r="G15" s="539"/>
      <c r="H15" s="539">
        <v>27937213</v>
      </c>
      <c r="I15" s="539"/>
      <c r="J15" s="539">
        <v>25805744</v>
      </c>
      <c r="K15" s="539"/>
      <c r="L15" s="539">
        <v>23365988</v>
      </c>
      <c r="M15" s="539"/>
      <c r="N15" s="539">
        <v>14063593</v>
      </c>
      <c r="O15" s="539"/>
      <c r="P15" s="539">
        <v>9302395</v>
      </c>
      <c r="Q15" s="539"/>
      <c r="R15" s="539">
        <v>10307950</v>
      </c>
      <c r="S15" s="539"/>
      <c r="T15" s="539">
        <v>20069019</v>
      </c>
      <c r="U15" s="539"/>
      <c r="V15" s="539">
        <v>401932</v>
      </c>
      <c r="W15" s="539"/>
      <c r="X15" s="539">
        <v>3163737</v>
      </c>
      <c r="Y15" s="539"/>
      <c r="Z15" s="539">
        <v>9307285</v>
      </c>
      <c r="AA15" s="539"/>
      <c r="AB15" s="539">
        <v>7196065</v>
      </c>
      <c r="AC15" s="539"/>
      <c r="AD15" s="200">
        <v>2</v>
      </c>
    </row>
    <row r="16" spans="1:30" ht="19.5" customHeight="1">
      <c r="A16" s="200" t="s">
        <v>353</v>
      </c>
      <c r="B16" s="1141" t="s">
        <v>353</v>
      </c>
      <c r="C16" s="1141"/>
      <c r="D16" s="899" t="s">
        <v>353</v>
      </c>
      <c r="F16" s="539" t="s">
        <v>353</v>
      </c>
      <c r="G16" s="539"/>
      <c r="H16" s="539" t="s">
        <v>353</v>
      </c>
      <c r="I16" s="539"/>
      <c r="J16" s="539" t="s">
        <v>353</v>
      </c>
      <c r="K16" s="539"/>
      <c r="L16" s="539" t="s">
        <v>353</v>
      </c>
      <c r="M16" s="539"/>
      <c r="N16" s="539" t="s">
        <v>353</v>
      </c>
      <c r="O16" s="539"/>
      <c r="P16" s="539" t="s">
        <v>353</v>
      </c>
      <c r="Q16" s="539"/>
      <c r="R16" s="539" t="s">
        <v>353</v>
      </c>
      <c r="S16" s="539"/>
      <c r="T16" s="539" t="s">
        <v>353</v>
      </c>
      <c r="U16" s="539"/>
      <c r="V16" s="539" t="s">
        <v>353</v>
      </c>
      <c r="W16" s="539"/>
      <c r="X16" s="539" t="s">
        <v>353</v>
      </c>
      <c r="Y16" s="539"/>
      <c r="Z16" s="539" t="s">
        <v>353</v>
      </c>
      <c r="AA16" s="539"/>
      <c r="AB16" s="539" t="s">
        <v>353</v>
      </c>
      <c r="AC16" s="539"/>
      <c r="AD16" s="200" t="s">
        <v>353</v>
      </c>
    </row>
    <row r="17" spans="1:30" ht="19.5" customHeight="1">
      <c r="A17" s="200">
        <v>3</v>
      </c>
      <c r="B17" s="1141" t="s">
        <v>353</v>
      </c>
      <c r="C17" s="1141"/>
      <c r="D17" s="899" t="s">
        <v>1465</v>
      </c>
      <c r="F17" s="539">
        <v>52325575</v>
      </c>
      <c r="G17" s="539"/>
      <c r="H17" s="539">
        <v>27878631</v>
      </c>
      <c r="I17" s="539"/>
      <c r="J17" s="539">
        <v>24446944</v>
      </c>
      <c r="K17" s="539"/>
      <c r="L17" s="539">
        <v>23718903</v>
      </c>
      <c r="M17" s="539"/>
      <c r="N17" s="539">
        <v>14318410</v>
      </c>
      <c r="O17" s="539"/>
      <c r="P17" s="539">
        <v>9400493</v>
      </c>
      <c r="Q17" s="539"/>
      <c r="R17" s="539">
        <v>10181424</v>
      </c>
      <c r="S17" s="539"/>
      <c r="T17" s="539">
        <v>18425248</v>
      </c>
      <c r="U17" s="539"/>
      <c r="V17" s="539">
        <v>382369</v>
      </c>
      <c r="W17" s="539"/>
      <c r="X17" s="539">
        <v>2996428</v>
      </c>
      <c r="Y17" s="539"/>
      <c r="Z17" s="539">
        <v>8121918</v>
      </c>
      <c r="AA17" s="539"/>
      <c r="AB17" s="539">
        <v>6924533</v>
      </c>
      <c r="AC17" s="539"/>
      <c r="AD17" s="200">
        <v>3</v>
      </c>
    </row>
    <row r="18" spans="1:30" ht="19.5" customHeight="1">
      <c r="A18" s="200" t="s">
        <v>353</v>
      </c>
      <c r="B18" s="1141" t="s">
        <v>353</v>
      </c>
      <c r="C18" s="1141"/>
      <c r="D18" s="899" t="s">
        <v>353</v>
      </c>
      <c r="F18" s="539" t="s">
        <v>353</v>
      </c>
      <c r="G18" s="539"/>
      <c r="H18" s="539" t="s">
        <v>353</v>
      </c>
      <c r="I18" s="539"/>
      <c r="J18" s="539" t="s">
        <v>353</v>
      </c>
      <c r="K18" s="539"/>
      <c r="L18" s="539" t="s">
        <v>353</v>
      </c>
      <c r="M18" s="539"/>
      <c r="N18" s="539" t="s">
        <v>353</v>
      </c>
      <c r="O18" s="539"/>
      <c r="P18" s="539" t="s">
        <v>353</v>
      </c>
      <c r="Q18" s="539"/>
      <c r="R18" s="539" t="s">
        <v>353</v>
      </c>
      <c r="S18" s="539"/>
      <c r="T18" s="539" t="s">
        <v>353</v>
      </c>
      <c r="U18" s="539"/>
      <c r="V18" s="539" t="s">
        <v>353</v>
      </c>
      <c r="W18" s="539"/>
      <c r="X18" s="539" t="s">
        <v>353</v>
      </c>
      <c r="Y18" s="539"/>
      <c r="Z18" s="539" t="s">
        <v>353</v>
      </c>
      <c r="AA18" s="539"/>
      <c r="AB18" s="539" t="s">
        <v>353</v>
      </c>
      <c r="AC18" s="539"/>
      <c r="AD18" s="200" t="s">
        <v>353</v>
      </c>
    </row>
    <row r="19" spans="1:30" ht="19.5" customHeight="1">
      <c r="A19" s="200">
        <v>4</v>
      </c>
      <c r="B19" s="1141">
        <v>2020</v>
      </c>
      <c r="C19" s="1141"/>
      <c r="D19" s="899" t="s">
        <v>1462</v>
      </c>
      <c r="F19" s="539">
        <v>57362408</v>
      </c>
      <c r="G19" s="539"/>
      <c r="H19" s="539">
        <v>30079690</v>
      </c>
      <c r="I19" s="539"/>
      <c r="J19" s="539">
        <v>27282718</v>
      </c>
      <c r="K19" s="539"/>
      <c r="L19" s="539">
        <v>26005651</v>
      </c>
      <c r="M19" s="539"/>
      <c r="N19" s="539">
        <v>15536972</v>
      </c>
      <c r="O19" s="539"/>
      <c r="P19" s="539">
        <v>10468680</v>
      </c>
      <c r="Q19" s="539"/>
      <c r="R19" s="539">
        <v>10819525</v>
      </c>
      <c r="S19" s="539"/>
      <c r="T19" s="539">
        <v>20537232</v>
      </c>
      <c r="U19" s="539"/>
      <c r="V19" s="539">
        <v>458272</v>
      </c>
      <c r="W19" s="539"/>
      <c r="X19" s="539">
        <v>3264922</v>
      </c>
      <c r="Y19" s="539"/>
      <c r="Z19" s="539">
        <v>9215896</v>
      </c>
      <c r="AA19" s="539"/>
      <c r="AB19" s="539">
        <v>7598143</v>
      </c>
      <c r="AC19" s="539"/>
      <c r="AD19" s="200">
        <v>4</v>
      </c>
    </row>
    <row r="20" spans="1:30" ht="19.5" customHeight="1">
      <c r="A20" s="200" t="s">
        <v>353</v>
      </c>
      <c r="B20" s="1141" t="s">
        <v>353</v>
      </c>
      <c r="C20" s="1141"/>
      <c r="D20" s="899" t="s">
        <v>353</v>
      </c>
      <c r="F20" s="539" t="s">
        <v>353</v>
      </c>
      <c r="G20" s="539"/>
      <c r="H20" s="539" t="s">
        <v>353</v>
      </c>
      <c r="I20" s="539"/>
      <c r="J20" s="539" t="s">
        <v>353</v>
      </c>
      <c r="K20" s="539"/>
      <c r="L20" s="539" t="s">
        <v>353</v>
      </c>
      <c r="M20" s="539"/>
      <c r="N20" s="539" t="s">
        <v>353</v>
      </c>
      <c r="O20" s="539"/>
      <c r="P20" s="539" t="s">
        <v>353</v>
      </c>
      <c r="Q20" s="539"/>
      <c r="R20" s="539" t="s">
        <v>353</v>
      </c>
      <c r="S20" s="539"/>
      <c r="T20" s="539" t="s">
        <v>353</v>
      </c>
      <c r="U20" s="539"/>
      <c r="V20" s="539" t="s">
        <v>353</v>
      </c>
      <c r="W20" s="539"/>
      <c r="X20" s="539" t="s">
        <v>353</v>
      </c>
      <c r="Y20" s="539"/>
      <c r="Z20" s="539" t="s">
        <v>353</v>
      </c>
      <c r="AA20" s="539"/>
      <c r="AB20" s="539" t="s">
        <v>353</v>
      </c>
      <c r="AC20" s="539"/>
      <c r="AD20" s="200" t="s">
        <v>353</v>
      </c>
    </row>
    <row r="21" spans="1:30" ht="19.5" customHeight="1">
      <c r="A21" s="200">
        <v>5</v>
      </c>
      <c r="B21" s="1141" t="s">
        <v>353</v>
      </c>
      <c r="C21" s="1141"/>
      <c r="D21" s="899" t="s">
        <v>1463</v>
      </c>
      <c r="F21" s="539">
        <v>58636762</v>
      </c>
      <c r="G21" s="539"/>
      <c r="H21" s="539">
        <v>29426748</v>
      </c>
      <c r="I21" s="539"/>
      <c r="J21" s="539">
        <v>29210014</v>
      </c>
      <c r="K21" s="539"/>
      <c r="L21" s="539">
        <v>25867877</v>
      </c>
      <c r="M21" s="539"/>
      <c r="N21" s="539">
        <v>15189287</v>
      </c>
      <c r="O21" s="539"/>
      <c r="P21" s="539">
        <v>10678590</v>
      </c>
      <c r="Q21" s="539"/>
      <c r="R21" s="539">
        <v>10508172</v>
      </c>
      <c r="S21" s="539"/>
      <c r="T21" s="539">
        <v>22260714</v>
      </c>
      <c r="U21" s="539"/>
      <c r="V21" s="539">
        <v>459467</v>
      </c>
      <c r="W21" s="539"/>
      <c r="X21" s="539">
        <v>3269823</v>
      </c>
      <c r="Y21" s="539"/>
      <c r="Z21" s="539">
        <v>10430944</v>
      </c>
      <c r="AA21" s="539"/>
      <c r="AB21" s="539">
        <v>8100480</v>
      </c>
      <c r="AC21" s="539"/>
      <c r="AD21" s="200">
        <v>5</v>
      </c>
    </row>
    <row r="22" spans="1:30" ht="19.5" customHeight="1">
      <c r="A22" s="200"/>
      <c r="B22" s="1141"/>
      <c r="C22" s="1141"/>
      <c r="D22" s="899"/>
      <c r="F22" s="539"/>
      <c r="G22" s="539"/>
      <c r="H22" s="539"/>
      <c r="I22" s="539"/>
      <c r="J22" s="539"/>
      <c r="K22" s="539"/>
      <c r="L22" s="539"/>
      <c r="M22" s="539"/>
      <c r="N22" s="539"/>
      <c r="O22" s="539"/>
      <c r="P22" s="539"/>
      <c r="Q22" s="539"/>
      <c r="R22" s="539"/>
      <c r="S22" s="539"/>
      <c r="T22" s="539"/>
      <c r="U22" s="539"/>
      <c r="V22" s="539"/>
      <c r="W22" s="539"/>
      <c r="X22" s="539"/>
      <c r="Y22" s="539"/>
      <c r="Z22" s="539"/>
      <c r="AA22" s="539"/>
      <c r="AB22" s="539"/>
      <c r="AC22" s="539"/>
      <c r="AD22" s="200"/>
    </row>
    <row r="23" spans="1:30" ht="19.5" customHeight="1">
      <c r="A23" s="200"/>
      <c r="B23" s="1141"/>
      <c r="C23" s="1141"/>
      <c r="D23" s="899"/>
      <c r="F23" s="539"/>
      <c r="G23" s="539"/>
      <c r="H23" s="539"/>
      <c r="I23" s="539"/>
      <c r="J23" s="539"/>
      <c r="K23" s="539"/>
      <c r="L23" s="539"/>
      <c r="M23" s="539"/>
      <c r="N23" s="539"/>
      <c r="O23" s="539"/>
      <c r="P23" s="539"/>
      <c r="Q23" s="539"/>
      <c r="R23" s="539"/>
      <c r="S23" s="539"/>
      <c r="T23" s="539"/>
      <c r="U23" s="539"/>
      <c r="V23" s="539"/>
      <c r="W23" s="539"/>
      <c r="X23" s="539"/>
      <c r="Y23" s="539"/>
      <c r="Z23" s="539"/>
      <c r="AA23" s="539"/>
      <c r="AB23" s="539"/>
      <c r="AC23" s="539"/>
      <c r="AD23" s="200"/>
    </row>
    <row r="24" spans="1:30" ht="19.5" customHeight="1">
      <c r="A24" s="199" t="s">
        <v>1233</v>
      </c>
      <c r="B24" s="199"/>
      <c r="C24" s="199"/>
      <c r="D24" s="199"/>
      <c r="E24" s="199"/>
      <c r="F24" s="199"/>
      <c r="G24" s="199"/>
      <c r="H24" s="199"/>
      <c r="I24" s="199"/>
      <c r="J24" s="199"/>
      <c r="K24" s="199"/>
      <c r="L24" s="199"/>
      <c r="M24" s="199"/>
      <c r="N24" s="199"/>
      <c r="O24" s="199"/>
      <c r="P24" s="199"/>
      <c r="Q24" s="539"/>
      <c r="R24" s="897" t="s">
        <v>1233</v>
      </c>
      <c r="S24" s="539"/>
      <c r="T24" s="539"/>
      <c r="U24" s="539"/>
      <c r="V24" s="539"/>
      <c r="W24" s="539"/>
      <c r="X24" s="539"/>
      <c r="Y24" s="539"/>
      <c r="Z24" s="539"/>
      <c r="AA24" s="539"/>
      <c r="AB24" s="539"/>
      <c r="AC24" s="539"/>
      <c r="AD24" s="200"/>
    </row>
    <row r="25" spans="1:30" ht="19.5" customHeight="1">
      <c r="A25" s="200"/>
      <c r="B25" s="1141"/>
      <c r="C25" s="1141"/>
      <c r="D25" s="899"/>
      <c r="F25" s="539"/>
      <c r="G25" s="539"/>
      <c r="H25" s="539"/>
      <c r="I25" s="539"/>
      <c r="J25" s="539"/>
      <c r="K25" s="539"/>
      <c r="L25" s="539"/>
      <c r="M25" s="539"/>
      <c r="N25" s="539"/>
      <c r="O25" s="539"/>
      <c r="P25" s="539"/>
      <c r="Q25" s="539"/>
      <c r="R25" s="539"/>
      <c r="S25" s="539"/>
      <c r="T25" s="539"/>
      <c r="U25" s="539"/>
      <c r="V25" s="539"/>
      <c r="W25" s="539"/>
      <c r="X25" s="539"/>
      <c r="Y25" s="539"/>
      <c r="Z25" s="539"/>
      <c r="AA25" s="539"/>
      <c r="AB25" s="539"/>
      <c r="AC25" s="539"/>
      <c r="AD25" s="200"/>
    </row>
    <row r="26" spans="1:30" ht="19.5" customHeight="1">
      <c r="A26" s="200"/>
      <c r="B26" s="1141"/>
      <c r="C26" s="1141"/>
      <c r="F26" s="537"/>
      <c r="G26" s="537"/>
      <c r="H26" s="537"/>
      <c r="I26" s="537"/>
      <c r="J26" s="537"/>
      <c r="K26" s="537"/>
      <c r="L26" s="537"/>
      <c r="M26" s="129"/>
      <c r="N26" s="129"/>
      <c r="O26" s="129"/>
      <c r="P26" s="129"/>
      <c r="Q26" s="129"/>
      <c r="R26" s="129"/>
      <c r="S26" s="129"/>
      <c r="T26" s="129"/>
      <c r="U26" s="129"/>
      <c r="V26" s="129"/>
      <c r="W26" s="129"/>
      <c r="X26" s="129"/>
      <c r="Y26" s="129"/>
      <c r="Z26" s="129"/>
      <c r="AA26" s="129"/>
      <c r="AB26" s="129"/>
      <c r="AC26" s="129"/>
      <c r="AD26" s="200"/>
    </row>
    <row r="27" spans="1:30" ht="19.5" customHeight="1">
      <c r="A27" s="200">
        <v>1</v>
      </c>
      <c r="B27" s="1141">
        <v>2019</v>
      </c>
      <c r="C27" s="1141"/>
      <c r="D27" s="899" t="s">
        <v>1463</v>
      </c>
      <c r="E27" s="199"/>
      <c r="F27" s="437">
        <v>3.4</v>
      </c>
      <c r="G27" s="199"/>
      <c r="H27" s="437">
        <v>3.2</v>
      </c>
      <c r="I27" s="437"/>
      <c r="J27" s="437">
        <v>3.6</v>
      </c>
      <c r="K27" s="437"/>
      <c r="L27" s="437">
        <v>1.7</v>
      </c>
      <c r="M27" s="437"/>
      <c r="N27" s="437">
        <v>3</v>
      </c>
      <c r="O27" s="437"/>
      <c r="P27" s="437">
        <v>-0.2</v>
      </c>
      <c r="Q27" s="199"/>
      <c r="R27" s="437">
        <v>3.2</v>
      </c>
      <c r="S27" s="437"/>
      <c r="T27" s="437">
        <v>5.5</v>
      </c>
      <c r="U27" s="437"/>
      <c r="V27" s="437">
        <v>5.8</v>
      </c>
      <c r="W27" s="437"/>
      <c r="X27" s="437">
        <v>3.6</v>
      </c>
      <c r="Y27" s="437"/>
      <c r="Z27" s="437">
        <v>8.6</v>
      </c>
      <c r="AA27" s="437"/>
      <c r="AB27" s="437">
        <v>2.4</v>
      </c>
      <c r="AC27" s="539"/>
      <c r="AD27" s="200">
        <v>1</v>
      </c>
    </row>
    <row r="28" spans="1:30" ht="19.5" customHeight="1">
      <c r="A28" s="200" t="s">
        <v>353</v>
      </c>
      <c r="B28" s="1141" t="s">
        <v>353</v>
      </c>
      <c r="C28" s="1141"/>
      <c r="D28" s="899" t="s">
        <v>353</v>
      </c>
      <c r="F28" s="437" t="s">
        <v>353</v>
      </c>
      <c r="G28" s="199"/>
      <c r="H28" s="437" t="s">
        <v>353</v>
      </c>
      <c r="I28" s="437"/>
      <c r="J28" s="437" t="s">
        <v>353</v>
      </c>
      <c r="K28" s="437"/>
      <c r="L28" s="437" t="s">
        <v>353</v>
      </c>
      <c r="M28" s="437"/>
      <c r="N28" s="437" t="s">
        <v>353</v>
      </c>
      <c r="O28" s="437"/>
      <c r="P28" s="437" t="s">
        <v>353</v>
      </c>
      <c r="Q28" s="129"/>
      <c r="R28" s="437" t="s">
        <v>353</v>
      </c>
      <c r="S28" s="437"/>
      <c r="T28" s="437" t="s">
        <v>353</v>
      </c>
      <c r="U28" s="437"/>
      <c r="V28" s="437" t="s">
        <v>353</v>
      </c>
      <c r="W28" s="437"/>
      <c r="X28" s="437" t="s">
        <v>353</v>
      </c>
      <c r="Y28" s="437"/>
      <c r="Z28" s="437" t="s">
        <v>353</v>
      </c>
      <c r="AA28" s="437"/>
      <c r="AB28" s="437" t="s">
        <v>353</v>
      </c>
      <c r="AC28" s="539"/>
      <c r="AD28" s="200" t="s">
        <v>353</v>
      </c>
    </row>
    <row r="29" spans="1:30" s="130" customFormat="1" ht="19.5" customHeight="1">
      <c r="A29" s="200">
        <v>2</v>
      </c>
      <c r="B29" s="1141" t="s">
        <v>353</v>
      </c>
      <c r="C29" s="1141"/>
      <c r="D29" s="899" t="s">
        <v>1464</v>
      </c>
      <c r="E29" s="694"/>
      <c r="F29" s="437">
        <v>-1.8</v>
      </c>
      <c r="G29" s="199"/>
      <c r="H29" s="437">
        <v>-0.1</v>
      </c>
      <c r="I29" s="437"/>
      <c r="J29" s="437">
        <v>-3.6</v>
      </c>
      <c r="K29" s="437"/>
      <c r="L29" s="437">
        <v>-0.2</v>
      </c>
      <c r="M29" s="437"/>
      <c r="N29" s="437">
        <v>0.3</v>
      </c>
      <c r="O29" s="437"/>
      <c r="P29" s="437">
        <v>-1.1000000000000001</v>
      </c>
      <c r="Q29" s="437"/>
      <c r="R29" s="437">
        <v>-0.5</v>
      </c>
      <c r="S29" s="437"/>
      <c r="T29" s="437">
        <v>-4.3</v>
      </c>
      <c r="U29" s="437"/>
      <c r="V29" s="437">
        <v>-10.7</v>
      </c>
      <c r="W29" s="437"/>
      <c r="X29" s="437">
        <v>0.7</v>
      </c>
      <c r="Y29" s="437"/>
      <c r="Z29" s="437">
        <v>-7.3</v>
      </c>
      <c r="AA29" s="437"/>
      <c r="AB29" s="437">
        <v>-1.8</v>
      </c>
      <c r="AC29" s="539"/>
      <c r="AD29" s="200">
        <v>2</v>
      </c>
    </row>
    <row r="30" spans="1:30" ht="19.5" customHeight="1">
      <c r="A30" s="200" t="s">
        <v>353</v>
      </c>
      <c r="B30" s="1141" t="s">
        <v>353</v>
      </c>
      <c r="C30" s="1141"/>
      <c r="D30" s="899" t="s">
        <v>353</v>
      </c>
      <c r="F30" s="437" t="s">
        <v>353</v>
      </c>
      <c r="G30" s="199"/>
      <c r="H30" s="437" t="s">
        <v>353</v>
      </c>
      <c r="I30" s="437"/>
      <c r="J30" s="437" t="s">
        <v>353</v>
      </c>
      <c r="K30" s="437"/>
      <c r="L30" s="437" t="s">
        <v>353</v>
      </c>
      <c r="M30" s="437"/>
      <c r="N30" s="437" t="s">
        <v>353</v>
      </c>
      <c r="O30" s="437"/>
      <c r="P30" s="437" t="s">
        <v>353</v>
      </c>
      <c r="Q30" s="437"/>
      <c r="R30" s="437" t="s">
        <v>353</v>
      </c>
      <c r="S30" s="437"/>
      <c r="T30" s="437" t="s">
        <v>353</v>
      </c>
      <c r="U30" s="437"/>
      <c r="V30" s="437" t="s">
        <v>353</v>
      </c>
      <c r="W30" s="437"/>
      <c r="X30" s="437" t="s">
        <v>353</v>
      </c>
      <c r="Y30" s="437"/>
      <c r="Z30" s="437" t="s">
        <v>353</v>
      </c>
      <c r="AA30" s="437"/>
      <c r="AB30" s="437" t="s">
        <v>353</v>
      </c>
      <c r="AC30" s="539"/>
      <c r="AD30" s="200" t="s">
        <v>353</v>
      </c>
    </row>
    <row r="31" spans="1:30" ht="19.5" customHeight="1">
      <c r="A31" s="200">
        <v>3</v>
      </c>
      <c r="B31" s="1141" t="s">
        <v>353</v>
      </c>
      <c r="C31" s="1141"/>
      <c r="D31" s="899" t="s">
        <v>1465</v>
      </c>
      <c r="F31" s="437">
        <v>-2.6</v>
      </c>
      <c r="G31" s="199"/>
      <c r="H31" s="437">
        <v>-0.2</v>
      </c>
      <c r="I31" s="437"/>
      <c r="J31" s="437">
        <v>-5.3</v>
      </c>
      <c r="K31" s="437"/>
      <c r="L31" s="437">
        <v>1.5</v>
      </c>
      <c r="M31" s="437"/>
      <c r="N31" s="437">
        <v>1.8</v>
      </c>
      <c r="O31" s="437"/>
      <c r="P31" s="437">
        <v>1.1000000000000001</v>
      </c>
      <c r="Q31" s="437"/>
      <c r="R31" s="437">
        <v>-1.2</v>
      </c>
      <c r="S31" s="437"/>
      <c r="T31" s="437">
        <v>-8.1999999999999993</v>
      </c>
      <c r="U31" s="437"/>
      <c r="V31" s="437">
        <v>-4.9000000000000004</v>
      </c>
      <c r="W31" s="437"/>
      <c r="X31" s="437">
        <v>-5.3</v>
      </c>
      <c r="Y31" s="437"/>
      <c r="Z31" s="437">
        <v>-12.7</v>
      </c>
      <c r="AA31" s="437"/>
      <c r="AB31" s="437">
        <v>-3.8</v>
      </c>
      <c r="AC31" s="539"/>
      <c r="AD31" s="200">
        <v>3</v>
      </c>
    </row>
    <row r="32" spans="1:30" ht="19.5" customHeight="1">
      <c r="A32" s="200" t="s">
        <v>353</v>
      </c>
      <c r="B32" s="1141" t="s">
        <v>353</v>
      </c>
      <c r="C32" s="1141"/>
      <c r="D32" s="899" t="s">
        <v>353</v>
      </c>
      <c r="F32" s="437" t="s">
        <v>353</v>
      </c>
      <c r="G32" s="199"/>
      <c r="H32" s="437" t="s">
        <v>353</v>
      </c>
      <c r="I32" s="437"/>
      <c r="J32" s="437" t="s">
        <v>353</v>
      </c>
      <c r="K32" s="437"/>
      <c r="L32" s="437" t="s">
        <v>353</v>
      </c>
      <c r="M32" s="437"/>
      <c r="N32" s="437" t="s">
        <v>353</v>
      </c>
      <c r="O32" s="437"/>
      <c r="P32" s="437" t="s">
        <v>353</v>
      </c>
      <c r="Q32" s="437"/>
      <c r="R32" s="437" t="s">
        <v>353</v>
      </c>
      <c r="S32" s="437"/>
      <c r="T32" s="437" t="s">
        <v>353</v>
      </c>
      <c r="U32" s="437"/>
      <c r="V32" s="437" t="s">
        <v>353</v>
      </c>
      <c r="W32" s="437"/>
      <c r="X32" s="437" t="s">
        <v>353</v>
      </c>
      <c r="Y32" s="437"/>
      <c r="Z32" s="437" t="s">
        <v>353</v>
      </c>
      <c r="AA32" s="437"/>
      <c r="AB32" s="437" t="s">
        <v>353</v>
      </c>
      <c r="AC32" s="539"/>
      <c r="AD32" s="200" t="s">
        <v>353</v>
      </c>
    </row>
    <row r="33" spans="1:30" ht="19.5" customHeight="1">
      <c r="A33" s="200">
        <v>4</v>
      </c>
      <c r="B33" s="1141">
        <v>2020</v>
      </c>
      <c r="C33" s="1141"/>
      <c r="D33" s="899" t="s">
        <v>1462</v>
      </c>
      <c r="F33" s="437">
        <v>9.6</v>
      </c>
      <c r="G33" s="199"/>
      <c r="H33" s="437">
        <v>7.9</v>
      </c>
      <c r="I33" s="437"/>
      <c r="J33" s="437">
        <v>11.6</v>
      </c>
      <c r="K33" s="437"/>
      <c r="L33" s="437">
        <v>9.6</v>
      </c>
      <c r="M33" s="437"/>
      <c r="N33" s="437">
        <v>8.5</v>
      </c>
      <c r="O33" s="437"/>
      <c r="P33" s="437">
        <v>11.4</v>
      </c>
      <c r="Q33" s="437"/>
      <c r="R33" s="437">
        <v>6.3</v>
      </c>
      <c r="S33" s="437"/>
      <c r="T33" s="437">
        <v>11.5</v>
      </c>
      <c r="U33" s="437"/>
      <c r="V33" s="437">
        <v>19.899999999999999</v>
      </c>
      <c r="W33" s="437"/>
      <c r="X33" s="437">
        <v>9</v>
      </c>
      <c r="Y33" s="437"/>
      <c r="Z33" s="437">
        <v>13.5</v>
      </c>
      <c r="AA33" s="437"/>
      <c r="AB33" s="437">
        <v>9.6999999999999993</v>
      </c>
      <c r="AC33" s="539"/>
      <c r="AD33" s="200">
        <v>4</v>
      </c>
    </row>
    <row r="34" spans="1:30" ht="19.5" customHeight="1">
      <c r="A34" s="200" t="s">
        <v>353</v>
      </c>
      <c r="B34" s="1141" t="s">
        <v>353</v>
      </c>
      <c r="C34" s="1141"/>
      <c r="D34" s="899" t="s">
        <v>353</v>
      </c>
      <c r="F34" s="437" t="s">
        <v>353</v>
      </c>
      <c r="G34" s="199"/>
      <c r="H34" s="437" t="s">
        <v>353</v>
      </c>
      <c r="I34" s="437"/>
      <c r="J34" s="437" t="s">
        <v>353</v>
      </c>
      <c r="K34" s="437"/>
      <c r="L34" s="437" t="s">
        <v>353</v>
      </c>
      <c r="M34" s="437"/>
      <c r="N34" s="437" t="s">
        <v>353</v>
      </c>
      <c r="O34" s="437"/>
      <c r="P34" s="437" t="s">
        <v>353</v>
      </c>
      <c r="Q34" s="437"/>
      <c r="R34" s="437" t="s">
        <v>353</v>
      </c>
      <c r="S34" s="437"/>
      <c r="T34" s="437" t="s">
        <v>353</v>
      </c>
      <c r="U34" s="437"/>
      <c r="V34" s="437" t="s">
        <v>353</v>
      </c>
      <c r="W34" s="437"/>
      <c r="X34" s="437" t="s">
        <v>353</v>
      </c>
      <c r="Y34" s="437"/>
      <c r="Z34" s="437" t="s">
        <v>353</v>
      </c>
      <c r="AA34" s="437"/>
      <c r="AB34" s="437" t="s">
        <v>353</v>
      </c>
      <c r="AC34" s="539"/>
      <c r="AD34" s="200" t="s">
        <v>353</v>
      </c>
    </row>
    <row r="35" spans="1:30" ht="19.5" customHeight="1">
      <c r="A35" s="200">
        <v>5</v>
      </c>
      <c r="B35" s="1141" t="s">
        <v>353</v>
      </c>
      <c r="C35" s="1141"/>
      <c r="D35" s="899" t="s">
        <v>1463</v>
      </c>
      <c r="F35" s="437">
        <v>2.2000000000000002</v>
      </c>
      <c r="G35" s="199"/>
      <c r="H35" s="437">
        <v>-2.2000000000000002</v>
      </c>
      <c r="I35" s="437"/>
      <c r="J35" s="437">
        <v>7.1</v>
      </c>
      <c r="K35" s="437"/>
      <c r="L35" s="437">
        <v>-0.5</v>
      </c>
      <c r="M35" s="437"/>
      <c r="N35" s="437">
        <v>-2.2000000000000002</v>
      </c>
      <c r="O35" s="437"/>
      <c r="P35" s="437">
        <v>2</v>
      </c>
      <c r="Q35" s="437"/>
      <c r="R35" s="437">
        <v>-2.9</v>
      </c>
      <c r="S35" s="437"/>
      <c r="T35" s="437">
        <v>8.4</v>
      </c>
      <c r="U35" s="437"/>
      <c r="V35" s="437">
        <v>0.3</v>
      </c>
      <c r="W35" s="437"/>
      <c r="X35" s="437">
        <v>0.2</v>
      </c>
      <c r="Y35" s="437"/>
      <c r="Z35" s="437">
        <v>13.2</v>
      </c>
      <c r="AA35" s="437"/>
      <c r="AB35" s="437">
        <v>6.6</v>
      </c>
      <c r="AC35" s="539"/>
      <c r="AD35" s="200">
        <v>5</v>
      </c>
    </row>
    <row r="36" spans="1:30" ht="19.5" customHeight="1">
      <c r="A36" s="200"/>
      <c r="B36" s="1141"/>
      <c r="C36" s="1141"/>
      <c r="D36" s="899"/>
      <c r="F36" s="437"/>
      <c r="G36" s="437"/>
      <c r="H36" s="437"/>
      <c r="I36" s="437"/>
      <c r="J36" s="437"/>
      <c r="K36" s="437"/>
      <c r="L36" s="437"/>
      <c r="M36" s="437"/>
      <c r="N36" s="437"/>
      <c r="O36" s="437"/>
      <c r="P36" s="437"/>
      <c r="Q36" s="437"/>
      <c r="R36" s="437"/>
      <c r="S36" s="437"/>
      <c r="T36" s="437"/>
      <c r="U36" s="437"/>
      <c r="V36" s="437"/>
      <c r="W36" s="437"/>
      <c r="X36" s="437"/>
      <c r="Y36" s="437"/>
      <c r="Z36" s="437"/>
      <c r="AA36" s="437"/>
      <c r="AB36" s="437"/>
      <c r="AC36" s="539"/>
      <c r="AD36" s="200"/>
    </row>
    <row r="37" spans="1:30" ht="19.5" customHeight="1">
      <c r="A37" s="200"/>
      <c r="B37" s="1141"/>
      <c r="C37" s="1141"/>
      <c r="D37" s="899"/>
      <c r="F37" s="437"/>
      <c r="G37" s="437"/>
      <c r="H37" s="437"/>
      <c r="I37" s="437"/>
      <c r="J37" s="437"/>
      <c r="K37" s="437"/>
      <c r="L37" s="437"/>
      <c r="M37" s="437"/>
      <c r="N37" s="437"/>
      <c r="O37" s="437"/>
      <c r="P37" s="437"/>
      <c r="Q37" s="437"/>
      <c r="R37" s="437"/>
      <c r="S37" s="437"/>
      <c r="T37" s="437"/>
      <c r="U37" s="437"/>
      <c r="V37" s="437"/>
      <c r="W37" s="437"/>
      <c r="X37" s="437"/>
      <c r="Y37" s="437"/>
      <c r="Z37" s="437"/>
      <c r="AA37" s="437"/>
      <c r="AB37" s="437"/>
      <c r="AC37" s="539"/>
      <c r="AD37" s="200"/>
    </row>
    <row r="38" spans="1:30" ht="19.5" customHeight="1">
      <c r="A38" s="199" t="s">
        <v>1292</v>
      </c>
      <c r="B38" s="199"/>
      <c r="C38" s="199"/>
      <c r="D38" s="199"/>
      <c r="E38" s="199"/>
      <c r="F38" s="199"/>
      <c r="G38" s="199"/>
      <c r="H38" s="199"/>
      <c r="I38" s="199"/>
      <c r="J38" s="199"/>
      <c r="K38" s="199"/>
      <c r="L38" s="199"/>
      <c r="M38" s="199"/>
      <c r="N38" s="199"/>
      <c r="O38" s="199"/>
      <c r="P38" s="199"/>
      <c r="Q38" s="437"/>
      <c r="R38" s="440" t="s">
        <v>1292</v>
      </c>
      <c r="S38" s="437"/>
      <c r="T38" s="437"/>
      <c r="U38" s="437"/>
      <c r="V38" s="437"/>
      <c r="W38" s="437"/>
      <c r="X38" s="437"/>
      <c r="Y38" s="437"/>
      <c r="Z38" s="437"/>
      <c r="AA38" s="437"/>
      <c r="AB38" s="437"/>
      <c r="AC38" s="539"/>
      <c r="AD38" s="200"/>
    </row>
    <row r="39" spans="1:30" ht="19.5" customHeight="1">
      <c r="A39" s="200"/>
      <c r="B39" s="1141"/>
      <c r="C39" s="1141"/>
      <c r="D39" s="899"/>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539"/>
      <c r="AD39" s="200"/>
    </row>
    <row r="40" spans="1:30" ht="19.5" customHeight="1">
      <c r="A40" s="200"/>
      <c r="B40" s="1141"/>
      <c r="C40" s="1141"/>
      <c r="D40" s="899"/>
      <c r="F40" s="437"/>
      <c r="G40" s="437"/>
      <c r="H40" s="437"/>
      <c r="I40" s="437"/>
      <c r="J40" s="437"/>
      <c r="K40" s="437"/>
      <c r="L40" s="437"/>
      <c r="M40" s="437"/>
      <c r="N40" s="437"/>
      <c r="O40" s="437"/>
      <c r="P40" s="437"/>
      <c r="Q40" s="437"/>
      <c r="R40" s="437"/>
      <c r="S40" s="437"/>
      <c r="T40" s="437"/>
      <c r="U40" s="437"/>
      <c r="V40" s="437"/>
      <c r="W40" s="437"/>
      <c r="X40" s="437"/>
      <c r="Y40" s="437"/>
      <c r="Z40" s="437"/>
      <c r="AA40" s="437"/>
      <c r="AB40" s="437"/>
      <c r="AC40" s="539"/>
      <c r="AD40" s="200"/>
    </row>
    <row r="41" spans="1:30" ht="19.5" customHeight="1">
      <c r="A41" s="200">
        <v>1</v>
      </c>
      <c r="B41" s="1141">
        <v>2019</v>
      </c>
      <c r="C41" s="1141"/>
      <c r="D41" s="899" t="s">
        <v>1463</v>
      </c>
      <c r="F41" s="437">
        <v>13.9</v>
      </c>
      <c r="G41" s="199"/>
      <c r="H41" s="437">
        <v>14.5</v>
      </c>
      <c r="I41" s="437"/>
      <c r="J41" s="437">
        <v>13.2</v>
      </c>
      <c r="K41" s="437"/>
      <c r="L41" s="437">
        <v>18</v>
      </c>
      <c r="M41" s="437"/>
      <c r="N41" s="437">
        <v>12.4</v>
      </c>
      <c r="O41" s="437"/>
      <c r="P41" s="437">
        <v>27.4</v>
      </c>
      <c r="Q41" s="437"/>
      <c r="R41" s="437">
        <v>19.3</v>
      </c>
      <c r="S41" s="437"/>
      <c r="T41" s="437">
        <v>7.3</v>
      </c>
      <c r="U41" s="437"/>
      <c r="V41" s="437">
        <v>-0.7</v>
      </c>
      <c r="W41" s="437"/>
      <c r="X41" s="437">
        <v>11.4</v>
      </c>
      <c r="Y41" s="437"/>
      <c r="Z41" s="437">
        <v>7.4</v>
      </c>
      <c r="AA41" s="437"/>
      <c r="AB41" s="437">
        <v>6.1</v>
      </c>
      <c r="AC41" s="539"/>
      <c r="AD41" s="200">
        <v>1</v>
      </c>
    </row>
    <row r="42" spans="1:30" ht="19.5" customHeight="1">
      <c r="A42" s="200" t="s">
        <v>353</v>
      </c>
      <c r="B42" s="1141" t="s">
        <v>353</v>
      </c>
      <c r="C42" s="1141"/>
      <c r="D42" s="899" t="s">
        <v>353</v>
      </c>
      <c r="F42" s="437" t="s">
        <v>353</v>
      </c>
      <c r="G42" s="199"/>
      <c r="H42" s="437" t="s">
        <v>353</v>
      </c>
      <c r="I42" s="437"/>
      <c r="J42" s="437" t="s">
        <v>353</v>
      </c>
      <c r="K42" s="437"/>
      <c r="L42" s="437" t="s">
        <v>353</v>
      </c>
      <c r="M42" s="437"/>
      <c r="N42" s="437" t="s">
        <v>353</v>
      </c>
      <c r="O42" s="437"/>
      <c r="P42" s="437" t="s">
        <v>353</v>
      </c>
      <c r="Q42" s="31"/>
      <c r="R42" s="437" t="s">
        <v>353</v>
      </c>
      <c r="S42" s="437"/>
      <c r="T42" s="437" t="s">
        <v>353</v>
      </c>
      <c r="U42" s="437"/>
      <c r="V42" s="437" t="s">
        <v>353</v>
      </c>
      <c r="W42" s="437"/>
      <c r="X42" s="437" t="s">
        <v>353</v>
      </c>
      <c r="Y42" s="437"/>
      <c r="Z42" s="437" t="s">
        <v>353</v>
      </c>
      <c r="AA42" s="437"/>
      <c r="AB42" s="437" t="s">
        <v>353</v>
      </c>
      <c r="AC42" s="539"/>
      <c r="AD42" s="200" t="s">
        <v>353</v>
      </c>
    </row>
    <row r="43" spans="1:30" ht="19.5" customHeight="1">
      <c r="A43" s="200">
        <v>2</v>
      </c>
      <c r="B43" s="1141" t="s">
        <v>353</v>
      </c>
      <c r="C43" s="1141"/>
      <c r="D43" s="899" t="s">
        <v>1464</v>
      </c>
      <c r="E43" s="199"/>
      <c r="F43" s="437">
        <v>13</v>
      </c>
      <c r="G43" s="199"/>
      <c r="H43" s="437">
        <v>13.4</v>
      </c>
      <c r="I43" s="437"/>
      <c r="J43" s="437">
        <v>12.5</v>
      </c>
      <c r="K43" s="437"/>
      <c r="L43" s="437">
        <v>16.399999999999999</v>
      </c>
      <c r="M43" s="437"/>
      <c r="N43" s="437">
        <v>11.3</v>
      </c>
      <c r="O43" s="437"/>
      <c r="P43" s="437">
        <v>25.1</v>
      </c>
      <c r="Q43" s="199"/>
      <c r="R43" s="437">
        <v>17.899999999999999</v>
      </c>
      <c r="S43" s="437"/>
      <c r="T43" s="437">
        <v>7</v>
      </c>
      <c r="U43" s="437"/>
      <c r="V43" s="437">
        <v>-8.4</v>
      </c>
      <c r="W43" s="437"/>
      <c r="X43" s="437">
        <v>12.2</v>
      </c>
      <c r="Y43" s="437"/>
      <c r="Z43" s="437">
        <v>6</v>
      </c>
      <c r="AA43" s="437"/>
      <c r="AB43" s="437">
        <v>7.2</v>
      </c>
      <c r="AC43" s="539"/>
      <c r="AD43" s="200">
        <v>2</v>
      </c>
    </row>
    <row r="44" spans="1:30" ht="19.5" customHeight="1">
      <c r="A44" s="200" t="s">
        <v>353</v>
      </c>
      <c r="B44" s="1141" t="s">
        <v>353</v>
      </c>
      <c r="C44" s="1141"/>
      <c r="D44" s="899" t="s">
        <v>353</v>
      </c>
      <c r="E44" s="199"/>
      <c r="F44" s="437" t="s">
        <v>353</v>
      </c>
      <c r="G44" s="199"/>
      <c r="H44" s="437" t="s">
        <v>353</v>
      </c>
      <c r="I44" s="437"/>
      <c r="J44" s="437" t="s">
        <v>353</v>
      </c>
      <c r="K44" s="437"/>
      <c r="L44" s="437" t="s">
        <v>353</v>
      </c>
      <c r="M44" s="437"/>
      <c r="N44" s="437" t="s">
        <v>353</v>
      </c>
      <c r="O44" s="437"/>
      <c r="P44" s="437" t="s">
        <v>353</v>
      </c>
      <c r="Q44" s="199"/>
      <c r="R44" s="437" t="s">
        <v>353</v>
      </c>
      <c r="S44" s="437"/>
      <c r="T44" s="437" t="s">
        <v>353</v>
      </c>
      <c r="U44" s="437"/>
      <c r="V44" s="437" t="s">
        <v>353</v>
      </c>
      <c r="W44" s="437"/>
      <c r="X44" s="437" t="s">
        <v>353</v>
      </c>
      <c r="Y44" s="437"/>
      <c r="Z44" s="437" t="s">
        <v>353</v>
      </c>
      <c r="AA44" s="437"/>
      <c r="AB44" s="437" t="s">
        <v>353</v>
      </c>
      <c r="AC44" s="539"/>
      <c r="AD44" s="200" t="s">
        <v>353</v>
      </c>
    </row>
    <row r="45" spans="1:30" s="538" customFormat="1" ht="19.5" customHeight="1">
      <c r="A45" s="200">
        <v>3</v>
      </c>
      <c r="B45" s="1141" t="s">
        <v>353</v>
      </c>
      <c r="C45" s="1141"/>
      <c r="D45" s="899" t="s">
        <v>1465</v>
      </c>
      <c r="E45" s="694"/>
      <c r="F45" s="437">
        <v>13</v>
      </c>
      <c r="G45" s="199"/>
      <c r="H45" s="437">
        <v>14.3</v>
      </c>
      <c r="I45" s="437"/>
      <c r="J45" s="437">
        <v>11.5</v>
      </c>
      <c r="K45" s="437"/>
      <c r="L45" s="437">
        <v>17.399999999999999</v>
      </c>
      <c r="M45" s="437"/>
      <c r="N45" s="437">
        <v>16.899999999999999</v>
      </c>
      <c r="O45" s="437"/>
      <c r="P45" s="437">
        <v>18</v>
      </c>
      <c r="Q45" s="437"/>
      <c r="R45" s="437">
        <v>11.9</v>
      </c>
      <c r="S45" s="437"/>
      <c r="T45" s="437">
        <v>8.3000000000000007</v>
      </c>
      <c r="U45" s="437"/>
      <c r="V45" s="437">
        <v>1.7</v>
      </c>
      <c r="W45" s="437"/>
      <c r="X45" s="437">
        <v>12.2</v>
      </c>
      <c r="Y45" s="437"/>
      <c r="Z45" s="437">
        <v>6.2</v>
      </c>
      <c r="AA45" s="437"/>
      <c r="AB45" s="437">
        <v>9.6999999999999993</v>
      </c>
      <c r="AC45" s="539"/>
      <c r="AD45" s="200">
        <v>3</v>
      </c>
    </row>
    <row r="46" spans="1:30" ht="19.5" customHeight="1">
      <c r="A46" s="200" t="s">
        <v>353</v>
      </c>
      <c r="B46" s="1141" t="s">
        <v>353</v>
      </c>
      <c r="C46" s="1141"/>
      <c r="D46" s="899" t="s">
        <v>353</v>
      </c>
      <c r="F46" s="437" t="s">
        <v>353</v>
      </c>
      <c r="G46" s="199"/>
      <c r="H46" s="437" t="s">
        <v>353</v>
      </c>
      <c r="I46" s="437"/>
      <c r="J46" s="437" t="s">
        <v>353</v>
      </c>
      <c r="K46" s="437"/>
      <c r="L46" s="437" t="s">
        <v>353</v>
      </c>
      <c r="M46" s="437"/>
      <c r="N46" s="437" t="s">
        <v>353</v>
      </c>
      <c r="O46" s="437"/>
      <c r="P46" s="437" t="s">
        <v>353</v>
      </c>
      <c r="Q46" s="437"/>
      <c r="R46" s="437" t="s">
        <v>353</v>
      </c>
      <c r="S46" s="437"/>
      <c r="T46" s="437" t="s">
        <v>353</v>
      </c>
      <c r="U46" s="437"/>
      <c r="V46" s="437" t="s">
        <v>353</v>
      </c>
      <c r="W46" s="437"/>
      <c r="X46" s="437" t="s">
        <v>353</v>
      </c>
      <c r="Y46" s="437"/>
      <c r="Z46" s="437" t="s">
        <v>353</v>
      </c>
      <c r="AA46" s="437"/>
      <c r="AB46" s="437" t="s">
        <v>353</v>
      </c>
      <c r="AC46" s="539"/>
      <c r="AD46" s="200" t="s">
        <v>353</v>
      </c>
    </row>
    <row r="47" spans="1:30" ht="19.5" customHeight="1">
      <c r="A47" s="200">
        <v>4</v>
      </c>
      <c r="B47" s="1141">
        <v>2020</v>
      </c>
      <c r="C47" s="1141"/>
      <c r="D47" s="899" t="s">
        <v>1462</v>
      </c>
      <c r="F47" s="437">
        <v>8.3000000000000007</v>
      </c>
      <c r="G47" s="199"/>
      <c r="H47" s="437">
        <v>10.9</v>
      </c>
      <c r="I47" s="437"/>
      <c r="J47" s="437">
        <v>5.6</v>
      </c>
      <c r="K47" s="437"/>
      <c r="L47" s="437">
        <v>12.9</v>
      </c>
      <c r="M47" s="437"/>
      <c r="N47" s="437">
        <v>14.1</v>
      </c>
      <c r="O47" s="437"/>
      <c r="P47" s="437">
        <v>11</v>
      </c>
      <c r="Q47" s="437"/>
      <c r="R47" s="437">
        <v>7.8</v>
      </c>
      <c r="S47" s="437"/>
      <c r="T47" s="437">
        <v>3.4</v>
      </c>
      <c r="U47" s="437"/>
      <c r="V47" s="437">
        <v>7.7</v>
      </c>
      <c r="W47" s="437"/>
      <c r="X47" s="437">
        <v>7.6</v>
      </c>
      <c r="Y47" s="437"/>
      <c r="Z47" s="437">
        <v>-0.3</v>
      </c>
      <c r="AA47" s="437"/>
      <c r="AB47" s="437">
        <v>6.1</v>
      </c>
      <c r="AC47" s="539"/>
      <c r="AD47" s="200">
        <v>4</v>
      </c>
    </row>
    <row r="48" spans="1:30" ht="19.5" customHeight="1">
      <c r="A48" s="200" t="s">
        <v>353</v>
      </c>
      <c r="B48" s="1141" t="s">
        <v>353</v>
      </c>
      <c r="C48" s="1141"/>
      <c r="D48" s="899" t="s">
        <v>353</v>
      </c>
      <c r="F48" s="437" t="s">
        <v>353</v>
      </c>
      <c r="G48" s="199"/>
      <c r="H48" s="437" t="s">
        <v>353</v>
      </c>
      <c r="I48" s="437"/>
      <c r="J48" s="437" t="s">
        <v>353</v>
      </c>
      <c r="K48" s="437"/>
      <c r="L48" s="437" t="s">
        <v>353</v>
      </c>
      <c r="M48" s="437"/>
      <c r="N48" s="437" t="s">
        <v>353</v>
      </c>
      <c r="O48" s="437"/>
      <c r="P48" s="437" t="s">
        <v>353</v>
      </c>
      <c r="Q48" s="437"/>
      <c r="R48" s="437" t="s">
        <v>353</v>
      </c>
      <c r="S48" s="437"/>
      <c r="T48" s="437" t="s">
        <v>353</v>
      </c>
      <c r="U48" s="437"/>
      <c r="V48" s="437" t="s">
        <v>353</v>
      </c>
      <c r="W48" s="437"/>
      <c r="X48" s="437" t="s">
        <v>353</v>
      </c>
      <c r="Y48" s="437"/>
      <c r="Z48" s="437" t="s">
        <v>353</v>
      </c>
      <c r="AA48" s="437"/>
      <c r="AB48" s="437" t="s">
        <v>353</v>
      </c>
      <c r="AC48" s="539"/>
      <c r="AD48" s="200" t="s">
        <v>353</v>
      </c>
    </row>
    <row r="49" spans="1:30" ht="19.5" customHeight="1">
      <c r="A49" s="200">
        <v>5</v>
      </c>
      <c r="B49" s="1141" t="s">
        <v>353</v>
      </c>
      <c r="C49" s="1141"/>
      <c r="D49" s="899" t="s">
        <v>1463</v>
      </c>
      <c r="F49" s="437">
        <v>7.1</v>
      </c>
      <c r="G49" s="199"/>
      <c r="H49" s="437">
        <v>5.2</v>
      </c>
      <c r="I49" s="437"/>
      <c r="J49" s="437">
        <v>9.1</v>
      </c>
      <c r="K49" s="437"/>
      <c r="L49" s="437">
        <v>10.4</v>
      </c>
      <c r="M49" s="437"/>
      <c r="N49" s="437">
        <v>8.4</v>
      </c>
      <c r="O49" s="437"/>
      <c r="P49" s="437">
        <v>13.6</v>
      </c>
      <c r="Q49" s="437"/>
      <c r="R49" s="437">
        <v>1.4</v>
      </c>
      <c r="S49" s="437"/>
      <c r="T49" s="437">
        <v>6.2</v>
      </c>
      <c r="U49" s="437"/>
      <c r="V49" s="437">
        <v>2.1</v>
      </c>
      <c r="W49" s="437"/>
      <c r="X49" s="437">
        <v>4.0999999999999996</v>
      </c>
      <c r="Y49" s="437"/>
      <c r="Z49" s="437">
        <v>3.9</v>
      </c>
      <c r="AA49" s="437"/>
      <c r="AB49" s="437">
        <v>10.5</v>
      </c>
      <c r="AC49" s="539"/>
      <c r="AD49" s="200">
        <v>5</v>
      </c>
    </row>
    <row r="50" spans="1:30" ht="19.5" customHeight="1">
      <c r="A50" s="200"/>
      <c r="B50" s="899"/>
      <c r="C50" s="899"/>
      <c r="D50" s="899"/>
      <c r="F50" s="437"/>
      <c r="G50" s="199"/>
      <c r="H50" s="437"/>
      <c r="I50" s="437"/>
      <c r="J50" s="437"/>
      <c r="K50" s="437"/>
      <c r="L50" s="437"/>
      <c r="M50" s="437"/>
      <c r="N50" s="437"/>
      <c r="O50" s="437"/>
      <c r="P50" s="437"/>
      <c r="Q50" s="437"/>
      <c r="R50" s="437"/>
      <c r="S50" s="437"/>
      <c r="T50" s="437"/>
      <c r="U50" s="437"/>
      <c r="V50" s="437"/>
      <c r="W50" s="437"/>
      <c r="X50" s="437"/>
      <c r="Y50" s="437"/>
      <c r="Z50" s="437"/>
      <c r="AA50" s="437"/>
      <c r="AB50" s="437"/>
      <c r="AC50" s="539"/>
      <c r="AD50" s="200"/>
    </row>
    <row r="51" spans="1:30" ht="19.5" customHeight="1">
      <c r="A51" s="200"/>
      <c r="B51" s="899"/>
      <c r="C51" s="899"/>
      <c r="D51" s="899"/>
      <c r="F51" s="437"/>
      <c r="G51" s="199"/>
      <c r="H51" s="437"/>
      <c r="I51" s="437"/>
      <c r="J51" s="437"/>
      <c r="K51" s="437"/>
      <c r="L51" s="437"/>
      <c r="M51" s="437"/>
      <c r="N51" s="437"/>
      <c r="O51" s="437"/>
      <c r="P51" s="437"/>
      <c r="Q51" s="437"/>
      <c r="R51" s="437"/>
      <c r="S51" s="437"/>
      <c r="T51" s="437"/>
      <c r="U51" s="437"/>
      <c r="V51" s="437"/>
      <c r="W51" s="437"/>
      <c r="X51" s="437"/>
      <c r="Y51" s="437"/>
      <c r="Z51" s="437"/>
      <c r="AA51" s="437"/>
      <c r="AB51" s="437"/>
      <c r="AC51" s="539"/>
      <c r="AD51" s="200"/>
    </row>
    <row r="52" spans="1:30" ht="19.5" customHeight="1">
      <c r="A52" s="200"/>
      <c r="B52" s="1141"/>
      <c r="C52" s="1141"/>
      <c r="R52" s="129"/>
      <c r="S52" s="129"/>
      <c r="T52" s="129"/>
      <c r="U52" s="129"/>
      <c r="V52" s="129"/>
      <c r="W52" s="129"/>
      <c r="X52" s="129"/>
      <c r="Y52" s="129"/>
      <c r="Z52" s="129"/>
      <c r="AA52" s="129"/>
      <c r="AB52" s="129"/>
    </row>
    <row r="53" spans="1:30" ht="19.5" customHeight="1">
      <c r="A53" s="1021" t="s">
        <v>1741</v>
      </c>
      <c r="B53" s="1021"/>
      <c r="C53" s="1021"/>
      <c r="D53" s="1021"/>
      <c r="E53" s="1021"/>
      <c r="F53" s="1021"/>
      <c r="G53" s="1021"/>
      <c r="H53" s="1021"/>
      <c r="I53" s="1021"/>
      <c r="J53" s="1021"/>
      <c r="K53" s="1021"/>
      <c r="L53" s="1021"/>
      <c r="M53" s="1021"/>
      <c r="N53" s="1021"/>
      <c r="O53" s="1021"/>
      <c r="P53" s="1021"/>
      <c r="Q53" s="1021"/>
      <c r="R53" s="1021" t="s">
        <v>1741</v>
      </c>
      <c r="S53" s="1021"/>
      <c r="T53" s="1021"/>
      <c r="U53" s="1021"/>
      <c r="V53" s="1021"/>
      <c r="W53" s="1021"/>
      <c r="X53" s="1021"/>
      <c r="Y53" s="1021"/>
      <c r="Z53" s="1021"/>
      <c r="AA53" s="1021"/>
      <c r="AB53" s="1021"/>
      <c r="AC53" s="1021"/>
      <c r="AD53" s="1021"/>
    </row>
  </sheetData>
  <mergeCells count="59">
    <mergeCell ref="B52:C52"/>
    <mergeCell ref="A53:Q53"/>
    <mergeCell ref="R53:AD53"/>
    <mergeCell ref="B44:C44"/>
    <mergeCell ref="B45:C45"/>
    <mergeCell ref="B46:C46"/>
    <mergeCell ref="B47:C47"/>
    <mergeCell ref="B48:C48"/>
    <mergeCell ref="B49:C49"/>
    <mergeCell ref="B43:C43"/>
    <mergeCell ref="B31:C31"/>
    <mergeCell ref="B32:C32"/>
    <mergeCell ref="B33:C33"/>
    <mergeCell ref="B34:C34"/>
    <mergeCell ref="B35:C35"/>
    <mergeCell ref="B36:C36"/>
    <mergeCell ref="B37:C37"/>
    <mergeCell ref="B39:C39"/>
    <mergeCell ref="B40:C40"/>
    <mergeCell ref="B41:C41"/>
    <mergeCell ref="B42:C42"/>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94" customWidth="1"/>
    <col min="2" max="2" width="15.42578125" style="694" customWidth="1"/>
    <col min="3" max="3" width="1.7109375" style="694" customWidth="1"/>
    <col min="4" max="4" width="15.42578125" style="694" customWidth="1"/>
    <col min="5" max="5" width="1.7109375" style="694" customWidth="1"/>
    <col min="6" max="6" width="15.42578125" style="694" customWidth="1"/>
    <col min="7" max="7" width="1.7109375" style="694" customWidth="1"/>
    <col min="8" max="8" width="15.42578125" style="694" customWidth="1"/>
    <col min="9" max="9" width="1.7109375" style="694" customWidth="1"/>
    <col min="10" max="10" width="15.42578125" style="694" customWidth="1"/>
    <col min="11" max="11" width="1.7109375" style="694" customWidth="1"/>
    <col min="12" max="12" width="15.42578125" style="694" customWidth="1"/>
    <col min="13" max="13" width="1.7109375" style="694" customWidth="1"/>
    <col min="14" max="14" width="16.7109375" style="694" customWidth="1"/>
    <col min="15" max="15" width="1.7109375" style="694" customWidth="1"/>
    <col min="16" max="16" width="16.7109375" style="694" customWidth="1"/>
    <col min="17" max="17" width="1.7109375" style="694" customWidth="1"/>
    <col min="18" max="18" width="16.7109375" style="694" customWidth="1"/>
    <col min="19" max="19" width="1.7109375" style="694" customWidth="1"/>
    <col min="20" max="20" width="16.7109375" style="694" customWidth="1"/>
    <col min="21" max="21" width="1.7109375" style="694" customWidth="1"/>
    <col min="22" max="22" width="16.7109375" style="694" customWidth="1"/>
    <col min="23" max="23" width="1.7109375" style="694" customWidth="1"/>
    <col min="24" max="24" width="16.7109375" style="694" customWidth="1"/>
    <col min="25" max="25" width="1.7109375" style="694" customWidth="1"/>
    <col min="26" max="26" width="25.7109375" style="694" customWidth="1"/>
    <col min="27" max="16384" width="11.42578125" style="694"/>
  </cols>
  <sheetData>
    <row r="1" spans="1:26" ht="15" customHeight="1">
      <c r="A1" s="984" t="s">
        <v>1775</v>
      </c>
    </row>
    <row r="2" spans="1:26" s="530" customFormat="1" ht="19.5" customHeight="1">
      <c r="A2" s="529" t="s">
        <v>736</v>
      </c>
      <c r="B2" s="529"/>
      <c r="C2" s="529"/>
      <c r="D2" s="529"/>
      <c r="E2" s="529"/>
      <c r="F2" s="529"/>
      <c r="G2" s="529"/>
      <c r="H2" s="529"/>
      <c r="I2" s="529"/>
      <c r="J2" s="529"/>
      <c r="K2" s="529"/>
      <c r="L2" s="529"/>
      <c r="M2" s="529"/>
      <c r="N2" s="529" t="s">
        <v>736</v>
      </c>
      <c r="O2" s="529"/>
      <c r="R2" s="529"/>
      <c r="S2" s="529"/>
      <c r="T2" s="529"/>
      <c r="U2" s="529"/>
      <c r="V2" s="529"/>
      <c r="W2" s="529"/>
      <c r="X2" s="529"/>
      <c r="Y2" s="529"/>
    </row>
    <row r="3" spans="1:26" s="530" customFormat="1" ht="19.5" customHeight="1">
      <c r="A3" s="198" t="s">
        <v>6</v>
      </c>
      <c r="B3" s="529"/>
      <c r="C3" s="529"/>
      <c r="D3" s="529"/>
      <c r="E3" s="529"/>
      <c r="F3" s="529"/>
      <c r="G3" s="529"/>
      <c r="H3" s="529"/>
      <c r="I3" s="529"/>
      <c r="J3" s="529"/>
      <c r="K3" s="529"/>
      <c r="L3" s="529"/>
      <c r="M3" s="529"/>
      <c r="N3" s="198" t="s">
        <v>6</v>
      </c>
      <c r="O3" s="198"/>
      <c r="R3" s="529"/>
      <c r="S3" s="529"/>
      <c r="T3" s="529"/>
      <c r="U3" s="529"/>
      <c r="V3" s="529"/>
      <c r="W3" s="529"/>
      <c r="X3" s="529"/>
      <c r="Y3" s="529"/>
    </row>
    <row r="4" spans="1:26" s="530" customFormat="1" ht="19.5" customHeight="1">
      <c r="A4" s="529" t="s">
        <v>1519</v>
      </c>
      <c r="B4" s="529"/>
      <c r="C4" s="529"/>
      <c r="D4" s="529"/>
      <c r="E4" s="529"/>
      <c r="F4" s="529"/>
      <c r="G4" s="529"/>
      <c r="H4" s="529"/>
      <c r="I4" s="529"/>
      <c r="J4" s="529"/>
      <c r="K4" s="529"/>
      <c r="L4" s="529"/>
      <c r="M4" s="529"/>
      <c r="N4" s="529" t="s">
        <v>1519</v>
      </c>
      <c r="O4" s="529"/>
      <c r="R4" s="529"/>
      <c r="S4" s="529"/>
      <c r="T4" s="529"/>
      <c r="U4" s="529"/>
      <c r="V4" s="529"/>
      <c r="W4" s="529"/>
      <c r="X4" s="529"/>
      <c r="Y4" s="529"/>
    </row>
    <row r="5" spans="1:26" s="530" customFormat="1" ht="19.5" customHeight="1">
      <c r="A5" s="198" t="s">
        <v>1293</v>
      </c>
      <c r="B5" s="529"/>
      <c r="C5" s="529"/>
      <c r="D5" s="529"/>
      <c r="E5" s="529"/>
      <c r="F5" s="529"/>
      <c r="G5" s="529"/>
      <c r="H5" s="529"/>
      <c r="I5" s="529"/>
      <c r="J5" s="529"/>
      <c r="K5" s="529"/>
      <c r="L5" s="529"/>
      <c r="M5" s="529"/>
      <c r="N5" s="198" t="s">
        <v>1293</v>
      </c>
      <c r="O5" s="198"/>
      <c r="R5" s="529"/>
      <c r="S5" s="529"/>
      <c r="T5" s="529"/>
      <c r="U5" s="529"/>
      <c r="V5" s="529"/>
      <c r="W5" s="529"/>
      <c r="X5" s="529"/>
      <c r="Y5" s="529"/>
    </row>
    <row r="6" spans="1:26" s="530" customFormat="1" ht="19.5" customHeight="1">
      <c r="A6" s="531" t="s">
        <v>1748</v>
      </c>
      <c r="B6" s="529"/>
      <c r="C6" s="529"/>
      <c r="D6" s="529"/>
      <c r="E6" s="529"/>
      <c r="F6" s="529"/>
      <c r="G6" s="529"/>
      <c r="H6" s="529"/>
      <c r="I6" s="529"/>
      <c r="J6" s="529"/>
      <c r="K6" s="529"/>
      <c r="L6" s="529"/>
      <c r="M6" s="529"/>
      <c r="N6" s="531" t="s">
        <v>1748</v>
      </c>
      <c r="O6" s="529"/>
      <c r="R6" s="529"/>
      <c r="S6" s="529"/>
      <c r="T6" s="529"/>
      <c r="U6" s="529"/>
      <c r="V6" s="529"/>
      <c r="W6" s="529"/>
      <c r="X6" s="529"/>
      <c r="Y6" s="529"/>
    </row>
    <row r="7" spans="1:26" s="66" customFormat="1" ht="19.5" customHeight="1">
      <c r="A7" s="1086" t="s">
        <v>1517</v>
      </c>
      <c r="B7" s="1134" t="s">
        <v>1232</v>
      </c>
      <c r="C7" s="1135"/>
      <c r="D7" s="1135"/>
      <c r="E7" s="1135"/>
      <c r="F7" s="1135"/>
      <c r="G7" s="1136"/>
      <c r="H7" s="1134" t="s">
        <v>684</v>
      </c>
      <c r="I7" s="1135"/>
      <c r="J7" s="1137"/>
      <c r="K7" s="1137"/>
      <c r="L7" s="1137"/>
      <c r="M7" s="1137"/>
      <c r="N7" s="1138" t="s">
        <v>40</v>
      </c>
      <c r="O7" s="1138"/>
      <c r="P7" s="1134" t="s">
        <v>440</v>
      </c>
      <c r="Q7" s="1135"/>
      <c r="R7" s="1135"/>
      <c r="S7" s="1135"/>
      <c r="T7" s="1135"/>
      <c r="U7" s="1135"/>
      <c r="V7" s="1135"/>
      <c r="W7" s="1135"/>
      <c r="X7" s="1135"/>
      <c r="Y7" s="1135"/>
      <c r="Z7" s="1095" t="s">
        <v>1517</v>
      </c>
    </row>
    <row r="8" spans="1:26" s="66" customFormat="1" ht="19.5" customHeight="1">
      <c r="A8" s="1078"/>
      <c r="B8" s="1085" t="s">
        <v>546</v>
      </c>
      <c r="C8" s="1085"/>
      <c r="D8" s="1134" t="s">
        <v>529</v>
      </c>
      <c r="E8" s="1135"/>
      <c r="F8" s="1135"/>
      <c r="G8" s="1136"/>
      <c r="H8" s="1080" t="s">
        <v>662</v>
      </c>
      <c r="I8" s="1087"/>
      <c r="J8" s="1134" t="s">
        <v>529</v>
      </c>
      <c r="K8" s="1135"/>
      <c r="L8" s="1135"/>
      <c r="M8" s="1135"/>
      <c r="N8" s="1139"/>
      <c r="O8" s="1068"/>
      <c r="P8" s="1087" t="s">
        <v>662</v>
      </c>
      <c r="Q8" s="1087"/>
      <c r="R8" s="1134" t="s">
        <v>625</v>
      </c>
      <c r="S8" s="1135"/>
      <c r="T8" s="1135"/>
      <c r="U8" s="1135"/>
      <c r="V8" s="1135"/>
      <c r="W8" s="1135"/>
      <c r="X8" s="1135"/>
      <c r="Y8" s="1135"/>
      <c r="Z8" s="1080"/>
    </row>
    <row r="9" spans="1:26" s="66" customFormat="1" ht="19.5" customHeight="1">
      <c r="A9" s="1078"/>
      <c r="B9" s="1087"/>
      <c r="C9" s="1087"/>
      <c r="D9" s="1095" t="s">
        <v>326</v>
      </c>
      <c r="E9" s="1086"/>
      <c r="F9" s="1095" t="s">
        <v>998</v>
      </c>
      <c r="G9" s="1086"/>
      <c r="H9" s="1080"/>
      <c r="I9" s="1078"/>
      <c r="J9" s="1080" t="s">
        <v>326</v>
      </c>
      <c r="K9" s="1087"/>
      <c r="L9" s="1080" t="s">
        <v>998</v>
      </c>
      <c r="M9" s="1087"/>
      <c r="N9" s="1139"/>
      <c r="O9" s="1068"/>
      <c r="P9" s="1087"/>
      <c r="Q9" s="1078"/>
      <c r="R9" s="1076" t="s">
        <v>779</v>
      </c>
      <c r="S9" s="1068"/>
      <c r="T9" s="1076" t="s">
        <v>763</v>
      </c>
      <c r="U9" s="1068"/>
      <c r="V9" s="1080" t="s">
        <v>874</v>
      </c>
      <c r="W9" s="1087"/>
      <c r="X9" s="1075" t="s">
        <v>764</v>
      </c>
      <c r="Y9" s="1138"/>
      <c r="Z9" s="1080"/>
    </row>
    <row r="10" spans="1:26" s="66" customFormat="1" ht="19.5" customHeight="1">
      <c r="A10" s="1078"/>
      <c r="B10" s="1087"/>
      <c r="C10" s="1087"/>
      <c r="D10" s="1080"/>
      <c r="E10" s="1078"/>
      <c r="F10" s="1080"/>
      <c r="G10" s="1078"/>
      <c r="H10" s="1080"/>
      <c r="I10" s="1078"/>
      <c r="J10" s="1080"/>
      <c r="K10" s="1087"/>
      <c r="L10" s="1080"/>
      <c r="M10" s="1087"/>
      <c r="N10" s="1139"/>
      <c r="O10" s="1068"/>
      <c r="P10" s="1087"/>
      <c r="Q10" s="1078"/>
      <c r="R10" s="1076"/>
      <c r="S10" s="1068"/>
      <c r="T10" s="1076"/>
      <c r="U10" s="1068"/>
      <c r="V10" s="1080"/>
      <c r="W10" s="1087"/>
      <c r="X10" s="1076"/>
      <c r="Y10" s="1139"/>
      <c r="Z10" s="1080"/>
    </row>
    <row r="11" spans="1:26" s="66" customFormat="1" ht="19.5" customHeight="1">
      <c r="A11" s="1079"/>
      <c r="B11" s="1088"/>
      <c r="C11" s="1088"/>
      <c r="D11" s="1081"/>
      <c r="E11" s="1079"/>
      <c r="F11" s="1081"/>
      <c r="G11" s="1079"/>
      <c r="H11" s="1081"/>
      <c r="I11" s="1079"/>
      <c r="J11" s="1081"/>
      <c r="K11" s="1088"/>
      <c r="L11" s="1081"/>
      <c r="M11" s="1088"/>
      <c r="N11" s="1140"/>
      <c r="O11" s="1069"/>
      <c r="P11" s="1088"/>
      <c r="Q11" s="1079"/>
      <c r="R11" s="1077"/>
      <c r="S11" s="1069"/>
      <c r="T11" s="1077"/>
      <c r="U11" s="1069"/>
      <c r="V11" s="1081"/>
      <c r="W11" s="1088"/>
      <c r="X11" s="1077"/>
      <c r="Y11" s="1140"/>
      <c r="Z11" s="1081"/>
    </row>
    <row r="12" spans="1:26" ht="30.95" customHeight="1">
      <c r="A12" s="434" t="s">
        <v>345</v>
      </c>
      <c r="B12" s="602">
        <v>58636762</v>
      </c>
      <c r="C12" s="602"/>
      <c r="D12" s="602">
        <v>29426748</v>
      </c>
      <c r="E12" s="602"/>
      <c r="F12" s="602">
        <v>29210014</v>
      </c>
      <c r="G12" s="911"/>
      <c r="H12" s="602">
        <v>25867877</v>
      </c>
      <c r="I12" s="602"/>
      <c r="J12" s="602">
        <v>15189287</v>
      </c>
      <c r="K12" s="602"/>
      <c r="L12" s="602">
        <v>10678590</v>
      </c>
      <c r="M12" s="602"/>
      <c r="N12" s="602">
        <v>10508172</v>
      </c>
      <c r="O12" s="602"/>
      <c r="P12" s="602">
        <v>22260714</v>
      </c>
      <c r="Q12" s="602"/>
      <c r="R12" s="602">
        <v>459467</v>
      </c>
      <c r="S12" s="602"/>
      <c r="T12" s="602">
        <v>3269823</v>
      </c>
      <c r="U12" s="602"/>
      <c r="V12" s="602">
        <v>10430944</v>
      </c>
      <c r="W12" s="602"/>
      <c r="X12" s="602">
        <v>8100480</v>
      </c>
      <c r="Y12" s="438"/>
      <c r="Z12" s="434" t="s">
        <v>345</v>
      </c>
    </row>
    <row r="13" spans="1:26" ht="24.95" customHeight="1">
      <c r="A13" s="434" t="s">
        <v>598</v>
      </c>
      <c r="B13" s="602">
        <v>8487918</v>
      </c>
      <c r="C13" s="602"/>
      <c r="D13" s="602">
        <v>4246210</v>
      </c>
      <c r="E13" s="602"/>
      <c r="F13" s="602">
        <v>4241709</v>
      </c>
      <c r="G13" s="911"/>
      <c r="H13" s="602">
        <v>4393091</v>
      </c>
      <c r="I13" s="602"/>
      <c r="J13" s="602">
        <v>2488981</v>
      </c>
      <c r="K13" s="602"/>
      <c r="L13" s="602">
        <v>1904110</v>
      </c>
      <c r="M13" s="602"/>
      <c r="N13" s="602">
        <v>1342087</v>
      </c>
      <c r="O13" s="602"/>
      <c r="P13" s="602">
        <v>2752740</v>
      </c>
      <c r="Q13" s="602"/>
      <c r="R13" s="602">
        <v>58969</v>
      </c>
      <c r="S13" s="602"/>
      <c r="T13" s="602">
        <v>356173</v>
      </c>
      <c r="U13" s="602"/>
      <c r="V13" s="602">
        <v>1259780</v>
      </c>
      <c r="W13" s="602"/>
      <c r="X13" s="602">
        <v>1077818</v>
      </c>
      <c r="Y13" s="438"/>
      <c r="Z13" s="434" t="s">
        <v>598</v>
      </c>
    </row>
    <row r="14" spans="1:26" ht="15" customHeight="1">
      <c r="A14" s="434" t="s">
        <v>599</v>
      </c>
      <c r="B14" s="602">
        <v>12997895</v>
      </c>
      <c r="C14" s="602"/>
      <c r="D14" s="602">
        <v>7084431</v>
      </c>
      <c r="E14" s="602"/>
      <c r="F14" s="602">
        <v>5913464</v>
      </c>
      <c r="G14" s="911"/>
      <c r="H14" s="602">
        <v>5406853</v>
      </c>
      <c r="I14" s="602"/>
      <c r="J14" s="602">
        <v>3391254</v>
      </c>
      <c r="K14" s="602"/>
      <c r="L14" s="602">
        <v>2015599</v>
      </c>
      <c r="M14" s="602"/>
      <c r="N14" s="602">
        <v>2731962</v>
      </c>
      <c r="O14" s="602"/>
      <c r="P14" s="602">
        <v>4859080</v>
      </c>
      <c r="Q14" s="602"/>
      <c r="R14" s="602">
        <v>138299</v>
      </c>
      <c r="S14" s="602"/>
      <c r="T14" s="602">
        <v>822915</v>
      </c>
      <c r="U14" s="602"/>
      <c r="V14" s="602">
        <v>2309482</v>
      </c>
      <c r="W14" s="602"/>
      <c r="X14" s="602">
        <v>1588384</v>
      </c>
      <c r="Y14" s="438"/>
      <c r="Z14" s="434" t="s">
        <v>599</v>
      </c>
    </row>
    <row r="15" spans="1:26" ht="15" customHeight="1">
      <c r="A15" s="434" t="s">
        <v>600</v>
      </c>
      <c r="B15" s="602">
        <v>1806630</v>
      </c>
      <c r="C15" s="602"/>
      <c r="D15" s="602">
        <v>1169550</v>
      </c>
      <c r="E15" s="602"/>
      <c r="F15" s="602">
        <v>637081</v>
      </c>
      <c r="G15" s="911"/>
      <c r="H15" s="602">
        <v>787656</v>
      </c>
      <c r="I15" s="602"/>
      <c r="J15" s="602">
        <v>468902</v>
      </c>
      <c r="K15" s="602"/>
      <c r="L15" s="602">
        <v>318754</v>
      </c>
      <c r="M15" s="602"/>
      <c r="N15" s="602">
        <v>548573</v>
      </c>
      <c r="O15" s="602"/>
      <c r="P15" s="602">
        <v>470401</v>
      </c>
      <c r="Q15" s="602"/>
      <c r="R15" s="602">
        <v>5666</v>
      </c>
      <c r="S15" s="602"/>
      <c r="T15" s="602">
        <v>146409</v>
      </c>
      <c r="U15" s="602"/>
      <c r="V15" s="602">
        <v>218407</v>
      </c>
      <c r="W15" s="602"/>
      <c r="X15" s="602">
        <v>99920</v>
      </c>
      <c r="Y15" s="438"/>
      <c r="Z15" s="434" t="s">
        <v>600</v>
      </c>
    </row>
    <row r="16" spans="1:26" ht="15" customHeight="1">
      <c r="A16" s="434" t="s">
        <v>601</v>
      </c>
      <c r="B16" s="602">
        <v>1909315</v>
      </c>
      <c r="C16" s="602"/>
      <c r="D16" s="602">
        <v>878202</v>
      </c>
      <c r="E16" s="602"/>
      <c r="F16" s="602">
        <v>1031113</v>
      </c>
      <c r="G16" s="911"/>
      <c r="H16" s="602">
        <v>849728</v>
      </c>
      <c r="I16" s="602"/>
      <c r="J16" s="602">
        <v>371207</v>
      </c>
      <c r="K16" s="602"/>
      <c r="L16" s="602">
        <v>478521</v>
      </c>
      <c r="M16" s="602"/>
      <c r="N16" s="602">
        <v>371433</v>
      </c>
      <c r="O16" s="602"/>
      <c r="P16" s="602">
        <v>688154</v>
      </c>
      <c r="Q16" s="602"/>
      <c r="R16" s="602">
        <v>11153</v>
      </c>
      <c r="S16" s="602"/>
      <c r="T16" s="602">
        <v>124409</v>
      </c>
      <c r="U16" s="602"/>
      <c r="V16" s="602">
        <v>374632</v>
      </c>
      <c r="W16" s="602"/>
      <c r="X16" s="602">
        <v>177959</v>
      </c>
      <c r="Y16" s="438"/>
      <c r="Z16" s="434" t="s">
        <v>601</v>
      </c>
    </row>
    <row r="17" spans="1:27" ht="15" customHeight="1">
      <c r="A17" s="434" t="s">
        <v>602</v>
      </c>
      <c r="B17" s="602">
        <v>371295</v>
      </c>
      <c r="C17" s="602"/>
      <c r="D17" s="602">
        <v>240540</v>
      </c>
      <c r="E17" s="602"/>
      <c r="F17" s="602">
        <v>130755</v>
      </c>
      <c r="G17" s="911"/>
      <c r="H17" s="602">
        <v>98651</v>
      </c>
      <c r="I17" s="602"/>
      <c r="J17" s="602">
        <v>75881</v>
      </c>
      <c r="K17" s="602"/>
      <c r="L17" s="602">
        <v>22769</v>
      </c>
      <c r="M17" s="602"/>
      <c r="N17" s="602">
        <v>86492</v>
      </c>
      <c r="O17" s="602"/>
      <c r="P17" s="602">
        <v>186152</v>
      </c>
      <c r="Q17" s="602"/>
      <c r="R17" s="602">
        <v>1181</v>
      </c>
      <c r="S17" s="602"/>
      <c r="T17" s="602">
        <v>76986</v>
      </c>
      <c r="U17" s="602"/>
      <c r="V17" s="602" t="s">
        <v>444</v>
      </c>
      <c r="W17" s="602"/>
      <c r="X17" s="602" t="s">
        <v>444</v>
      </c>
      <c r="Y17" s="438"/>
      <c r="Z17" s="434" t="s">
        <v>602</v>
      </c>
    </row>
    <row r="18" spans="1:27" ht="15" customHeight="1">
      <c r="A18" s="434" t="s">
        <v>814</v>
      </c>
      <c r="B18" s="602">
        <v>1990696</v>
      </c>
      <c r="C18" s="602"/>
      <c r="D18" s="602">
        <v>1436664</v>
      </c>
      <c r="E18" s="602"/>
      <c r="F18" s="602">
        <v>554032</v>
      </c>
      <c r="G18" s="911"/>
      <c r="H18" s="602">
        <v>1089333</v>
      </c>
      <c r="I18" s="602"/>
      <c r="J18" s="602">
        <v>1005927</v>
      </c>
      <c r="K18" s="602"/>
      <c r="L18" s="602">
        <v>83406</v>
      </c>
      <c r="M18" s="602"/>
      <c r="N18" s="602">
        <v>392024</v>
      </c>
      <c r="O18" s="602"/>
      <c r="P18" s="602">
        <v>509339</v>
      </c>
      <c r="Q18" s="602"/>
      <c r="R18" s="602">
        <v>2330</v>
      </c>
      <c r="S18" s="602"/>
      <c r="T18" s="602">
        <v>36383</v>
      </c>
      <c r="U18" s="602"/>
      <c r="V18" s="602">
        <v>285471</v>
      </c>
      <c r="W18" s="602"/>
      <c r="X18" s="602">
        <v>185155</v>
      </c>
      <c r="Y18" s="438"/>
      <c r="Z18" s="434" t="s">
        <v>814</v>
      </c>
    </row>
    <row r="19" spans="1:27" ht="15" customHeight="1">
      <c r="A19" s="434" t="s">
        <v>815</v>
      </c>
      <c r="B19" s="602">
        <v>3120444</v>
      </c>
      <c r="C19" s="602"/>
      <c r="D19" s="602">
        <v>1339658</v>
      </c>
      <c r="E19" s="602"/>
      <c r="F19" s="602">
        <v>1780786</v>
      </c>
      <c r="G19" s="911"/>
      <c r="H19" s="602">
        <v>1149338</v>
      </c>
      <c r="I19" s="602"/>
      <c r="J19" s="602">
        <v>791860</v>
      </c>
      <c r="K19" s="602"/>
      <c r="L19" s="602">
        <v>357478</v>
      </c>
      <c r="M19" s="602"/>
      <c r="N19" s="602">
        <v>425383</v>
      </c>
      <c r="O19" s="602"/>
      <c r="P19" s="602">
        <v>1545722</v>
      </c>
      <c r="Q19" s="602"/>
      <c r="R19" s="602">
        <v>18274</v>
      </c>
      <c r="S19" s="602"/>
      <c r="T19" s="602">
        <v>104140</v>
      </c>
      <c r="U19" s="602"/>
      <c r="V19" s="602">
        <v>795033</v>
      </c>
      <c r="W19" s="602"/>
      <c r="X19" s="602">
        <v>628275</v>
      </c>
      <c r="Y19" s="438"/>
      <c r="Z19" s="434" t="s">
        <v>815</v>
      </c>
    </row>
    <row r="20" spans="1:27" ht="15" customHeight="1">
      <c r="A20" s="434" t="s">
        <v>816</v>
      </c>
      <c r="B20" s="602">
        <v>905585</v>
      </c>
      <c r="C20" s="602"/>
      <c r="D20" s="602">
        <v>360095</v>
      </c>
      <c r="E20" s="602"/>
      <c r="F20" s="602">
        <v>545490</v>
      </c>
      <c r="G20" s="911"/>
      <c r="H20" s="602">
        <v>328240</v>
      </c>
      <c r="I20" s="602"/>
      <c r="J20" s="602">
        <v>114658</v>
      </c>
      <c r="K20" s="602"/>
      <c r="L20" s="602">
        <v>213582</v>
      </c>
      <c r="M20" s="602"/>
      <c r="N20" s="602">
        <v>196626</v>
      </c>
      <c r="O20" s="602"/>
      <c r="P20" s="602">
        <v>380719</v>
      </c>
      <c r="Q20" s="602"/>
      <c r="R20" s="602">
        <v>5878</v>
      </c>
      <c r="S20" s="602"/>
      <c r="T20" s="602">
        <v>42932</v>
      </c>
      <c r="U20" s="602"/>
      <c r="V20" s="602">
        <v>151826</v>
      </c>
      <c r="W20" s="602"/>
      <c r="X20" s="602">
        <v>180082</v>
      </c>
      <c r="Y20" s="438"/>
      <c r="Z20" s="434" t="s">
        <v>816</v>
      </c>
    </row>
    <row r="21" spans="1:27" ht="15" customHeight="1">
      <c r="A21" s="434" t="s">
        <v>817</v>
      </c>
      <c r="B21" s="602">
        <v>7276358</v>
      </c>
      <c r="C21" s="602"/>
      <c r="D21" s="602">
        <v>2842504</v>
      </c>
      <c r="E21" s="602"/>
      <c r="F21" s="602">
        <v>4433854</v>
      </c>
      <c r="G21" s="911"/>
      <c r="H21" s="602">
        <v>3408063</v>
      </c>
      <c r="I21" s="602"/>
      <c r="J21" s="602">
        <v>1387540</v>
      </c>
      <c r="K21" s="602"/>
      <c r="L21" s="602">
        <v>2020524</v>
      </c>
      <c r="M21" s="602"/>
      <c r="N21" s="602">
        <v>1133676</v>
      </c>
      <c r="O21" s="602"/>
      <c r="P21" s="602">
        <v>2734619</v>
      </c>
      <c r="Q21" s="602"/>
      <c r="R21" s="602">
        <v>28368</v>
      </c>
      <c r="S21" s="602"/>
      <c r="T21" s="602">
        <v>292921</v>
      </c>
      <c r="U21" s="602"/>
      <c r="V21" s="602">
        <v>1503608</v>
      </c>
      <c r="W21" s="602"/>
      <c r="X21" s="602">
        <v>909722</v>
      </c>
      <c r="Y21" s="438"/>
      <c r="Z21" s="434" t="s">
        <v>817</v>
      </c>
    </row>
    <row r="22" spans="1:27" ht="15" customHeight="1">
      <c r="A22" s="434" t="s">
        <v>818</v>
      </c>
      <c r="B22" s="602">
        <v>9333049</v>
      </c>
      <c r="C22" s="602"/>
      <c r="D22" s="602">
        <v>5030279</v>
      </c>
      <c r="E22" s="602"/>
      <c r="F22" s="602">
        <v>4302770</v>
      </c>
      <c r="G22" s="911"/>
      <c r="H22" s="602">
        <v>4435052</v>
      </c>
      <c r="I22" s="602"/>
      <c r="J22" s="602">
        <v>2837796</v>
      </c>
      <c r="K22" s="602"/>
      <c r="L22" s="602">
        <v>1597255</v>
      </c>
      <c r="M22" s="602"/>
      <c r="N22" s="602">
        <v>1713141</v>
      </c>
      <c r="O22" s="602"/>
      <c r="P22" s="602">
        <v>3184857</v>
      </c>
      <c r="Q22" s="602"/>
      <c r="R22" s="602">
        <v>93201</v>
      </c>
      <c r="S22" s="602"/>
      <c r="T22" s="602">
        <v>386140</v>
      </c>
      <c r="U22" s="602"/>
      <c r="V22" s="602">
        <v>1212376</v>
      </c>
      <c r="W22" s="602"/>
      <c r="X22" s="602">
        <v>1493139</v>
      </c>
      <c r="Y22" s="438"/>
      <c r="Z22" s="434" t="s">
        <v>818</v>
      </c>
    </row>
    <row r="23" spans="1:27" ht="15" customHeight="1">
      <c r="A23" s="434" t="s">
        <v>565</v>
      </c>
      <c r="B23" s="602">
        <v>2184801</v>
      </c>
      <c r="C23" s="602"/>
      <c r="D23" s="602">
        <v>1063141</v>
      </c>
      <c r="E23" s="602"/>
      <c r="F23" s="602">
        <v>1121660</v>
      </c>
      <c r="G23" s="911"/>
      <c r="H23" s="602">
        <v>732218</v>
      </c>
      <c r="I23" s="602"/>
      <c r="J23" s="602">
        <v>526907</v>
      </c>
      <c r="K23" s="602"/>
      <c r="L23" s="602">
        <v>205311</v>
      </c>
      <c r="M23" s="602"/>
      <c r="N23" s="602">
        <v>344708</v>
      </c>
      <c r="O23" s="602"/>
      <c r="P23" s="602">
        <v>1107875</v>
      </c>
      <c r="Q23" s="602"/>
      <c r="R23" s="602">
        <v>19545</v>
      </c>
      <c r="S23" s="602"/>
      <c r="T23" s="602">
        <v>171982</v>
      </c>
      <c r="U23" s="602"/>
      <c r="V23" s="602">
        <v>594738</v>
      </c>
      <c r="W23" s="602"/>
      <c r="X23" s="602">
        <v>321611</v>
      </c>
      <c r="Y23" s="438"/>
      <c r="Z23" s="434" t="s">
        <v>565</v>
      </c>
    </row>
    <row r="24" spans="1:27" ht="15" customHeight="1">
      <c r="A24" s="434" t="s">
        <v>566</v>
      </c>
      <c r="B24" s="602">
        <v>691911</v>
      </c>
      <c r="C24" s="602"/>
      <c r="D24" s="602">
        <v>424302</v>
      </c>
      <c r="E24" s="602"/>
      <c r="F24" s="602">
        <v>267608</v>
      </c>
      <c r="G24" s="911"/>
      <c r="H24" s="602">
        <v>308189</v>
      </c>
      <c r="I24" s="602"/>
      <c r="J24" s="602">
        <v>253826</v>
      </c>
      <c r="K24" s="602"/>
      <c r="L24" s="602">
        <v>54363</v>
      </c>
      <c r="M24" s="602"/>
      <c r="N24" s="602">
        <v>104426</v>
      </c>
      <c r="O24" s="602"/>
      <c r="P24" s="602">
        <v>279295</v>
      </c>
      <c r="Q24" s="602"/>
      <c r="R24" s="602">
        <v>2939</v>
      </c>
      <c r="S24" s="602"/>
      <c r="T24" s="602">
        <v>63112</v>
      </c>
      <c r="U24" s="602"/>
      <c r="V24" s="602" t="s">
        <v>444</v>
      </c>
      <c r="W24" s="602"/>
      <c r="X24" s="602" t="s">
        <v>444</v>
      </c>
      <c r="Y24" s="438"/>
      <c r="Z24" s="434" t="s">
        <v>566</v>
      </c>
    </row>
    <row r="25" spans="1:27" ht="15" customHeight="1">
      <c r="A25" s="434" t="s">
        <v>567</v>
      </c>
      <c r="B25" s="602">
        <v>3695127</v>
      </c>
      <c r="C25" s="602"/>
      <c r="D25" s="602">
        <v>1599903</v>
      </c>
      <c r="E25" s="602"/>
      <c r="F25" s="602">
        <v>2095224</v>
      </c>
      <c r="G25" s="911"/>
      <c r="H25" s="602">
        <v>1625887</v>
      </c>
      <c r="I25" s="602"/>
      <c r="J25" s="602">
        <v>885301</v>
      </c>
      <c r="K25" s="602"/>
      <c r="L25" s="602">
        <v>740586</v>
      </c>
      <c r="M25" s="602"/>
      <c r="N25" s="602">
        <v>421676</v>
      </c>
      <c r="O25" s="602"/>
      <c r="P25" s="602">
        <v>1647564</v>
      </c>
      <c r="Q25" s="602"/>
      <c r="R25" s="602">
        <v>17656</v>
      </c>
      <c r="S25" s="602"/>
      <c r="T25" s="602">
        <v>275270</v>
      </c>
      <c r="U25" s="602"/>
      <c r="V25" s="602">
        <v>706714</v>
      </c>
      <c r="W25" s="602"/>
      <c r="X25" s="602">
        <v>647924</v>
      </c>
      <c r="Y25" s="438"/>
      <c r="Z25" s="434" t="s">
        <v>567</v>
      </c>
    </row>
    <row r="26" spans="1:27" ht="15" customHeight="1">
      <c r="A26" s="434" t="s">
        <v>568</v>
      </c>
      <c r="B26" s="602">
        <v>1205023</v>
      </c>
      <c r="C26" s="602"/>
      <c r="D26" s="602">
        <v>402913</v>
      </c>
      <c r="E26" s="602"/>
      <c r="F26" s="602">
        <v>802110</v>
      </c>
      <c r="G26" s="911"/>
      <c r="H26" s="602">
        <v>434462</v>
      </c>
      <c r="I26" s="602"/>
      <c r="J26" s="602">
        <v>165397</v>
      </c>
      <c r="K26" s="602"/>
      <c r="L26" s="602">
        <v>269065</v>
      </c>
      <c r="M26" s="602"/>
      <c r="N26" s="602">
        <v>150325</v>
      </c>
      <c r="O26" s="602"/>
      <c r="P26" s="602">
        <v>620236</v>
      </c>
      <c r="Q26" s="602"/>
      <c r="R26" s="602">
        <v>10255</v>
      </c>
      <c r="S26" s="602"/>
      <c r="T26" s="602">
        <v>76936</v>
      </c>
      <c r="U26" s="602"/>
      <c r="V26" s="602">
        <v>339497</v>
      </c>
      <c r="W26" s="602"/>
      <c r="X26" s="602">
        <v>193548</v>
      </c>
      <c r="Y26" s="438"/>
      <c r="Z26" s="434" t="s">
        <v>568</v>
      </c>
    </row>
    <row r="27" spans="1:27" ht="15" customHeight="1">
      <c r="A27" s="434" t="s">
        <v>354</v>
      </c>
      <c r="B27" s="602">
        <v>1324303</v>
      </c>
      <c r="C27" s="602"/>
      <c r="D27" s="602">
        <v>765646</v>
      </c>
      <c r="E27" s="602"/>
      <c r="F27" s="602">
        <v>558657</v>
      </c>
      <c r="G27" s="911"/>
      <c r="H27" s="602">
        <v>441686</v>
      </c>
      <c r="I27" s="602"/>
      <c r="J27" s="602">
        <v>254847</v>
      </c>
      <c r="K27" s="602"/>
      <c r="L27" s="602">
        <v>186840</v>
      </c>
      <c r="M27" s="602"/>
      <c r="N27" s="602">
        <v>446096</v>
      </c>
      <c r="O27" s="602"/>
      <c r="P27" s="602">
        <v>436521</v>
      </c>
      <c r="Q27" s="602"/>
      <c r="R27" s="602">
        <v>14329</v>
      </c>
      <c r="S27" s="602"/>
      <c r="T27" s="602">
        <v>50375</v>
      </c>
      <c r="U27" s="602"/>
      <c r="V27" s="602">
        <v>155996</v>
      </c>
      <c r="W27" s="602"/>
      <c r="X27" s="602">
        <v>215821</v>
      </c>
      <c r="Y27" s="438"/>
      <c r="Z27" s="434" t="s">
        <v>354</v>
      </c>
    </row>
    <row r="28" spans="1:27" ht="15" customHeight="1">
      <c r="A28" s="434" t="s">
        <v>570</v>
      </c>
      <c r="B28" s="602">
        <v>1336410</v>
      </c>
      <c r="C28" s="602"/>
      <c r="D28" s="602">
        <v>542711</v>
      </c>
      <c r="E28" s="602"/>
      <c r="F28" s="602">
        <v>793700</v>
      </c>
      <c r="G28" s="911"/>
      <c r="H28" s="602">
        <v>379428</v>
      </c>
      <c r="I28" s="602"/>
      <c r="J28" s="602">
        <v>169003</v>
      </c>
      <c r="K28" s="602"/>
      <c r="L28" s="602">
        <v>210425</v>
      </c>
      <c r="M28" s="602"/>
      <c r="N28" s="602">
        <v>99544</v>
      </c>
      <c r="O28" s="602"/>
      <c r="P28" s="602">
        <v>857439</v>
      </c>
      <c r="Q28" s="602"/>
      <c r="R28" s="602">
        <v>31424</v>
      </c>
      <c r="S28" s="602"/>
      <c r="T28" s="602">
        <v>242740</v>
      </c>
      <c r="U28" s="602"/>
      <c r="V28" s="602">
        <v>333478</v>
      </c>
      <c r="W28" s="602"/>
      <c r="X28" s="602">
        <v>249797</v>
      </c>
      <c r="Y28" s="438"/>
      <c r="Z28" s="434" t="s">
        <v>570</v>
      </c>
    </row>
    <row r="29" spans="1:27" ht="30" customHeight="1">
      <c r="A29" s="532" t="s">
        <v>1233</v>
      </c>
      <c r="B29" s="533"/>
      <c r="C29" s="533"/>
      <c r="D29" s="533"/>
      <c r="E29" s="533"/>
      <c r="F29" s="533"/>
      <c r="N29" s="532" t="s">
        <v>1233</v>
      </c>
    </row>
    <row r="30" spans="1:27" ht="30.95" customHeight="1">
      <c r="A30" s="694" t="s">
        <v>345</v>
      </c>
      <c r="B30" s="710">
        <v>2.2000000000000002</v>
      </c>
      <c r="C30" s="710"/>
      <c r="D30" s="710">
        <v>-2.2000000000000002</v>
      </c>
      <c r="E30" s="710"/>
      <c r="F30" s="710">
        <v>7.1</v>
      </c>
      <c r="G30" s="710"/>
      <c r="H30" s="710">
        <v>-0.5</v>
      </c>
      <c r="I30" s="710"/>
      <c r="J30" s="710">
        <v>-2.2000000000000002</v>
      </c>
      <c r="K30" s="710"/>
      <c r="L30" s="710">
        <v>2</v>
      </c>
      <c r="M30" s="710"/>
      <c r="N30" s="710">
        <v>-2.9</v>
      </c>
      <c r="O30" s="710"/>
      <c r="P30" s="710">
        <v>8.4</v>
      </c>
      <c r="Q30" s="710"/>
      <c r="R30" s="710">
        <v>0.3</v>
      </c>
      <c r="S30" s="710"/>
      <c r="T30" s="710">
        <v>0.2</v>
      </c>
      <c r="U30" s="710"/>
      <c r="V30" s="710">
        <v>13.2</v>
      </c>
      <c r="W30" s="710"/>
      <c r="X30" s="710">
        <v>6.6</v>
      </c>
      <c r="Y30" s="439"/>
      <c r="Z30" s="694" t="s">
        <v>345</v>
      </c>
      <c r="AA30" s="439"/>
    </row>
    <row r="31" spans="1:27" ht="24.95" customHeight="1">
      <c r="A31" s="694" t="s">
        <v>598</v>
      </c>
      <c r="B31" s="710">
        <v>-1</v>
      </c>
      <c r="C31" s="710"/>
      <c r="D31" s="710">
        <v>-4.4000000000000004</v>
      </c>
      <c r="E31" s="710"/>
      <c r="F31" s="710">
        <v>2.6</v>
      </c>
      <c r="G31" s="710"/>
      <c r="H31" s="710">
        <v>-1.7</v>
      </c>
      <c r="I31" s="710"/>
      <c r="J31" s="710">
        <v>-6.7</v>
      </c>
      <c r="K31" s="710"/>
      <c r="L31" s="710">
        <v>5.7</v>
      </c>
      <c r="M31" s="710"/>
      <c r="N31" s="710">
        <v>-0.4</v>
      </c>
      <c r="O31" s="710"/>
      <c r="P31" s="710">
        <v>-0.2</v>
      </c>
      <c r="Q31" s="710"/>
      <c r="R31" s="710">
        <v>-2</v>
      </c>
      <c r="S31" s="710"/>
      <c r="T31" s="710">
        <v>-2.7</v>
      </c>
      <c r="U31" s="710"/>
      <c r="V31" s="710">
        <v>11.2</v>
      </c>
      <c r="W31" s="710"/>
      <c r="X31" s="710">
        <v>-10.199999999999999</v>
      </c>
      <c r="Y31" s="439"/>
      <c r="Z31" s="694" t="s">
        <v>598</v>
      </c>
      <c r="AA31" s="439"/>
    </row>
    <row r="32" spans="1:27" ht="15" customHeight="1">
      <c r="A32" s="694" t="s">
        <v>599</v>
      </c>
      <c r="B32" s="710">
        <v>-2.5</v>
      </c>
      <c r="C32" s="710"/>
      <c r="D32" s="710">
        <v>-3.6</v>
      </c>
      <c r="E32" s="710"/>
      <c r="F32" s="710">
        <v>-1.3</v>
      </c>
      <c r="G32" s="710"/>
      <c r="H32" s="710">
        <v>-4.4000000000000004</v>
      </c>
      <c r="I32" s="710"/>
      <c r="J32" s="710">
        <v>-3.3</v>
      </c>
      <c r="K32" s="710"/>
      <c r="L32" s="710">
        <v>-6.2</v>
      </c>
      <c r="M32" s="710"/>
      <c r="N32" s="710">
        <v>-5.0999999999999996</v>
      </c>
      <c r="O32" s="710"/>
      <c r="P32" s="710">
        <v>1.2</v>
      </c>
      <c r="Q32" s="710"/>
      <c r="R32" s="710">
        <v>6.8</v>
      </c>
      <c r="S32" s="710"/>
      <c r="T32" s="710">
        <v>-1.2</v>
      </c>
      <c r="U32" s="710"/>
      <c r="V32" s="710">
        <v>1.9</v>
      </c>
      <c r="W32" s="710"/>
      <c r="X32" s="710">
        <v>1</v>
      </c>
      <c r="Y32" s="439"/>
      <c r="Z32" s="694" t="s">
        <v>599</v>
      </c>
      <c r="AA32" s="439"/>
    </row>
    <row r="33" spans="1:29" ht="15" customHeight="1">
      <c r="A33" s="694" t="s">
        <v>600</v>
      </c>
      <c r="B33" s="710">
        <v>-7.5</v>
      </c>
      <c r="C33" s="710"/>
      <c r="D33" s="710">
        <v>-12.3</v>
      </c>
      <c r="E33" s="710"/>
      <c r="F33" s="710">
        <v>2.7</v>
      </c>
      <c r="G33" s="710"/>
      <c r="H33" s="710">
        <v>-10</v>
      </c>
      <c r="I33" s="710"/>
      <c r="J33" s="710">
        <v>-16.399999999999999</v>
      </c>
      <c r="K33" s="710"/>
      <c r="L33" s="710">
        <v>1.5</v>
      </c>
      <c r="M33" s="710"/>
      <c r="N33" s="710">
        <v>-9</v>
      </c>
      <c r="O33" s="710"/>
      <c r="P33" s="710">
        <v>-1</v>
      </c>
      <c r="Q33" s="710"/>
      <c r="R33" s="710">
        <v>12.9</v>
      </c>
      <c r="S33" s="710"/>
      <c r="T33" s="710">
        <v>-10.7</v>
      </c>
      <c r="U33" s="710"/>
      <c r="V33" s="710">
        <v>-1.6</v>
      </c>
      <c r="W33" s="710"/>
      <c r="X33" s="710">
        <v>18.899999999999999</v>
      </c>
      <c r="Y33" s="439"/>
      <c r="Z33" s="694" t="s">
        <v>600</v>
      </c>
      <c r="AA33" s="439"/>
    </row>
    <row r="34" spans="1:29" ht="15" customHeight="1">
      <c r="A34" s="694" t="s">
        <v>601</v>
      </c>
      <c r="B34" s="710">
        <v>-4.5</v>
      </c>
      <c r="C34" s="710"/>
      <c r="D34" s="710">
        <v>0.1</v>
      </c>
      <c r="E34" s="710"/>
      <c r="F34" s="710">
        <v>-8.1</v>
      </c>
      <c r="G34" s="710"/>
      <c r="H34" s="710">
        <v>8.5</v>
      </c>
      <c r="I34" s="710"/>
      <c r="J34" s="710">
        <v>43.2</v>
      </c>
      <c r="K34" s="710"/>
      <c r="L34" s="710">
        <v>-8.6</v>
      </c>
      <c r="M34" s="710"/>
      <c r="N34" s="710">
        <v>-23.2</v>
      </c>
      <c r="O34" s="710"/>
      <c r="P34" s="710">
        <v>-6</v>
      </c>
      <c r="Q34" s="710"/>
      <c r="R34" s="710">
        <v>-10.8</v>
      </c>
      <c r="S34" s="710"/>
      <c r="T34" s="710">
        <v>2.4</v>
      </c>
      <c r="U34" s="710"/>
      <c r="V34" s="710">
        <v>-12.2</v>
      </c>
      <c r="W34" s="710"/>
      <c r="X34" s="710">
        <v>3.7</v>
      </c>
      <c r="Y34" s="439"/>
      <c r="Z34" s="694" t="s">
        <v>601</v>
      </c>
      <c r="AA34" s="439"/>
    </row>
    <row r="35" spans="1:29" ht="15" customHeight="1">
      <c r="A35" s="694" t="s">
        <v>602</v>
      </c>
      <c r="B35" s="710">
        <v>-5.8</v>
      </c>
      <c r="C35" s="710"/>
      <c r="D35" s="710">
        <v>-10.1</v>
      </c>
      <c r="E35" s="710"/>
      <c r="F35" s="710">
        <v>3.2</v>
      </c>
      <c r="G35" s="710"/>
      <c r="H35" s="710">
        <v>-8.3000000000000007</v>
      </c>
      <c r="I35" s="710"/>
      <c r="J35" s="710">
        <v>-13.2</v>
      </c>
      <c r="K35" s="710"/>
      <c r="L35" s="710">
        <v>13.1</v>
      </c>
      <c r="M35" s="710"/>
      <c r="N35" s="710">
        <v>-8.4</v>
      </c>
      <c r="O35" s="710"/>
      <c r="P35" s="710">
        <v>-3.2</v>
      </c>
      <c r="Q35" s="710"/>
      <c r="R35" s="710">
        <v>39.4</v>
      </c>
      <c r="S35" s="710"/>
      <c r="T35" s="710">
        <v>-9.3000000000000007</v>
      </c>
      <c r="U35" s="710"/>
      <c r="V35" s="710" t="s">
        <v>444</v>
      </c>
      <c r="W35" s="710"/>
      <c r="X35" s="710" t="s">
        <v>444</v>
      </c>
      <c r="Y35" s="439"/>
      <c r="Z35" s="694" t="s">
        <v>602</v>
      </c>
      <c r="AA35" s="439"/>
    </row>
    <row r="36" spans="1:29" ht="15" customHeight="1">
      <c r="A36" s="694" t="s">
        <v>814</v>
      </c>
      <c r="B36" s="710">
        <v>10.5</v>
      </c>
      <c r="C36" s="710"/>
      <c r="D36" s="710">
        <v>3.3</v>
      </c>
      <c r="E36" s="710"/>
      <c r="F36" s="710">
        <v>34.799999999999997</v>
      </c>
      <c r="G36" s="710"/>
      <c r="H36" s="710">
        <v>-0.7</v>
      </c>
      <c r="I36" s="710"/>
      <c r="J36" s="710">
        <v>-0.9</v>
      </c>
      <c r="K36" s="710"/>
      <c r="L36" s="710">
        <v>1.5</v>
      </c>
      <c r="M36" s="710"/>
      <c r="N36" s="710">
        <v>13.2</v>
      </c>
      <c r="O36" s="710"/>
      <c r="P36" s="710">
        <v>42.1</v>
      </c>
      <c r="Q36" s="710"/>
      <c r="R36" s="710">
        <v>194.6</v>
      </c>
      <c r="S36" s="710"/>
      <c r="T36" s="710">
        <v>26.9</v>
      </c>
      <c r="U36" s="710"/>
      <c r="V36" s="710">
        <v>58</v>
      </c>
      <c r="W36" s="710"/>
      <c r="X36" s="710">
        <v>24.9</v>
      </c>
      <c r="Y36" s="439"/>
      <c r="Z36" s="694" t="s">
        <v>814</v>
      </c>
      <c r="AA36" s="439"/>
    </row>
    <row r="37" spans="1:29" ht="15" customHeight="1">
      <c r="A37" s="694" t="s">
        <v>815</v>
      </c>
      <c r="B37" s="710">
        <v>-1.1000000000000001</v>
      </c>
      <c r="C37" s="710"/>
      <c r="D37" s="710">
        <v>-1.1000000000000001</v>
      </c>
      <c r="E37" s="710"/>
      <c r="F37" s="710">
        <v>-1.2</v>
      </c>
      <c r="G37" s="710"/>
      <c r="H37" s="710">
        <v>0.9</v>
      </c>
      <c r="I37" s="710"/>
      <c r="J37" s="710">
        <v>3.9</v>
      </c>
      <c r="K37" s="710"/>
      <c r="L37" s="710">
        <v>-5</v>
      </c>
      <c r="M37" s="710"/>
      <c r="N37" s="710">
        <v>-6.3</v>
      </c>
      <c r="O37" s="710"/>
      <c r="P37" s="710">
        <v>-1.2</v>
      </c>
      <c r="Q37" s="710"/>
      <c r="R37" s="710">
        <v>-1.2</v>
      </c>
      <c r="S37" s="710"/>
      <c r="T37" s="710">
        <v>-12.7</v>
      </c>
      <c r="U37" s="710"/>
      <c r="V37" s="710">
        <v>1</v>
      </c>
      <c r="W37" s="710"/>
      <c r="X37" s="710">
        <v>-1.7</v>
      </c>
      <c r="Y37" s="439"/>
      <c r="Z37" s="694" t="s">
        <v>815</v>
      </c>
      <c r="AA37" s="439"/>
    </row>
    <row r="38" spans="1:29" ht="15" customHeight="1">
      <c r="A38" s="694" t="s">
        <v>816</v>
      </c>
      <c r="B38" s="710">
        <v>7.7</v>
      </c>
      <c r="C38" s="710"/>
      <c r="D38" s="710">
        <v>-6.5</v>
      </c>
      <c r="E38" s="710"/>
      <c r="F38" s="710">
        <v>19.7</v>
      </c>
      <c r="G38" s="710"/>
      <c r="H38" s="710">
        <v>-3.7</v>
      </c>
      <c r="I38" s="710"/>
      <c r="J38" s="710">
        <v>-7.2</v>
      </c>
      <c r="K38" s="710"/>
      <c r="L38" s="710">
        <v>-1.7</v>
      </c>
      <c r="M38" s="710"/>
      <c r="N38" s="710">
        <v>-8.8000000000000007</v>
      </c>
      <c r="O38" s="710"/>
      <c r="P38" s="710">
        <v>33.9</v>
      </c>
      <c r="Q38" s="710"/>
      <c r="R38" s="710">
        <v>-30.3</v>
      </c>
      <c r="S38" s="710"/>
      <c r="T38" s="710">
        <v>14.2</v>
      </c>
      <c r="U38" s="710"/>
      <c r="V38" s="710">
        <v>-7.9</v>
      </c>
      <c r="W38" s="710"/>
      <c r="X38" s="710">
        <v>144.69999999999999</v>
      </c>
      <c r="Y38" s="439"/>
      <c r="Z38" s="694" t="s">
        <v>816</v>
      </c>
      <c r="AA38" s="439"/>
    </row>
    <row r="39" spans="1:29" ht="15" customHeight="1">
      <c r="A39" s="694" t="s">
        <v>817</v>
      </c>
      <c r="B39" s="710">
        <v>14.7</v>
      </c>
      <c r="C39" s="710"/>
      <c r="D39" s="710">
        <v>-0.8</v>
      </c>
      <c r="E39" s="710"/>
      <c r="F39" s="710">
        <v>27.4</v>
      </c>
      <c r="G39" s="710"/>
      <c r="H39" s="710">
        <v>1.6</v>
      </c>
      <c r="I39" s="710"/>
      <c r="J39" s="710">
        <v>-1.7</v>
      </c>
      <c r="K39" s="710"/>
      <c r="L39" s="710">
        <v>4</v>
      </c>
      <c r="M39" s="710"/>
      <c r="N39" s="710">
        <v>-1.9</v>
      </c>
      <c r="O39" s="710"/>
      <c r="P39" s="710">
        <v>49</v>
      </c>
      <c r="Q39" s="710"/>
      <c r="R39" s="710">
        <v>-10.4</v>
      </c>
      <c r="S39" s="710"/>
      <c r="T39" s="710">
        <v>10.3</v>
      </c>
      <c r="U39" s="710"/>
      <c r="V39" s="710">
        <v>90.8</v>
      </c>
      <c r="W39" s="710"/>
      <c r="X39" s="710">
        <v>21.4</v>
      </c>
      <c r="Y39" s="439"/>
      <c r="Z39" s="694" t="s">
        <v>817</v>
      </c>
      <c r="AA39" s="439"/>
    </row>
    <row r="40" spans="1:29" ht="15" customHeight="1">
      <c r="A40" s="694" t="s">
        <v>818</v>
      </c>
      <c r="B40" s="710">
        <v>4.9000000000000004</v>
      </c>
      <c r="C40" s="710"/>
      <c r="D40" s="710">
        <v>-4.0999999999999996</v>
      </c>
      <c r="E40" s="710"/>
      <c r="F40" s="710">
        <v>18</v>
      </c>
      <c r="G40" s="710"/>
      <c r="H40" s="710">
        <v>0.2</v>
      </c>
      <c r="I40" s="710"/>
      <c r="J40" s="710">
        <v>-7.8</v>
      </c>
      <c r="K40" s="710"/>
      <c r="L40" s="710">
        <v>18.5</v>
      </c>
      <c r="M40" s="710"/>
      <c r="N40" s="710">
        <v>2</v>
      </c>
      <c r="O40" s="710"/>
      <c r="P40" s="710">
        <v>14.1</v>
      </c>
      <c r="Q40" s="710"/>
      <c r="R40" s="710">
        <v>0.6</v>
      </c>
      <c r="S40" s="710"/>
      <c r="T40" s="710">
        <v>-3.4</v>
      </c>
      <c r="U40" s="710"/>
      <c r="V40" s="710">
        <v>16.7</v>
      </c>
      <c r="W40" s="710"/>
      <c r="X40" s="710">
        <v>18.600000000000001</v>
      </c>
      <c r="Y40" s="439"/>
      <c r="Z40" s="694" t="s">
        <v>818</v>
      </c>
      <c r="AA40" s="439"/>
    </row>
    <row r="41" spans="1:29" ht="15" customHeight="1">
      <c r="A41" s="694" t="s">
        <v>565</v>
      </c>
      <c r="B41" s="710">
        <v>-2.6</v>
      </c>
      <c r="C41" s="710"/>
      <c r="D41" s="710">
        <v>-4.3</v>
      </c>
      <c r="E41" s="710"/>
      <c r="F41" s="710">
        <v>-1</v>
      </c>
      <c r="G41" s="710"/>
      <c r="H41" s="710">
        <v>-4.3</v>
      </c>
      <c r="I41" s="710"/>
      <c r="J41" s="710">
        <v>-4.5999999999999996</v>
      </c>
      <c r="K41" s="710"/>
      <c r="L41" s="710">
        <v>-3.5</v>
      </c>
      <c r="M41" s="710"/>
      <c r="N41" s="710">
        <v>-3</v>
      </c>
      <c r="O41" s="710"/>
      <c r="P41" s="710">
        <v>-1.4</v>
      </c>
      <c r="Q41" s="710"/>
      <c r="R41" s="710">
        <v>-15.6</v>
      </c>
      <c r="S41" s="710"/>
      <c r="T41" s="710">
        <v>-4.5999999999999996</v>
      </c>
      <c r="U41" s="710"/>
      <c r="V41" s="710">
        <v>4.8</v>
      </c>
      <c r="W41" s="710"/>
      <c r="X41" s="710">
        <v>-8.8000000000000007</v>
      </c>
      <c r="Y41" s="439"/>
      <c r="Z41" s="694" t="s">
        <v>565</v>
      </c>
      <c r="AA41" s="439"/>
    </row>
    <row r="42" spans="1:29" ht="15" customHeight="1">
      <c r="A42" s="694" t="s">
        <v>566</v>
      </c>
      <c r="B42" s="710">
        <v>0.6</v>
      </c>
      <c r="C42" s="710"/>
      <c r="D42" s="710">
        <v>0.9</v>
      </c>
      <c r="E42" s="710"/>
      <c r="F42" s="710">
        <v>0.2</v>
      </c>
      <c r="G42" s="710"/>
      <c r="H42" s="710">
        <v>-2.7</v>
      </c>
      <c r="I42" s="710"/>
      <c r="J42" s="710">
        <v>-7.3</v>
      </c>
      <c r="K42" s="710"/>
      <c r="L42" s="710">
        <v>26.3</v>
      </c>
      <c r="M42" s="710"/>
      <c r="N42" s="710">
        <v>20.3</v>
      </c>
      <c r="O42" s="710"/>
      <c r="P42" s="710">
        <v>-1.7</v>
      </c>
      <c r="Q42" s="710"/>
      <c r="R42" s="710">
        <v>5.4</v>
      </c>
      <c r="S42" s="710"/>
      <c r="T42" s="710">
        <v>10.4</v>
      </c>
      <c r="U42" s="710"/>
      <c r="V42" s="710" t="s">
        <v>444</v>
      </c>
      <c r="W42" s="710"/>
      <c r="X42" s="710" t="s">
        <v>444</v>
      </c>
      <c r="Y42" s="439"/>
      <c r="Z42" s="694" t="s">
        <v>566</v>
      </c>
      <c r="AA42" s="439"/>
    </row>
    <row r="43" spans="1:29" ht="15" customHeight="1">
      <c r="A43" s="694" t="s">
        <v>567</v>
      </c>
      <c r="B43" s="710">
        <v>6.3</v>
      </c>
      <c r="C43" s="710"/>
      <c r="D43" s="710">
        <v>16.2</v>
      </c>
      <c r="E43" s="710"/>
      <c r="F43" s="710">
        <v>-0.2</v>
      </c>
      <c r="G43" s="710"/>
      <c r="H43" s="710">
        <v>9.9</v>
      </c>
      <c r="I43" s="710"/>
      <c r="J43" s="710">
        <v>28</v>
      </c>
      <c r="K43" s="710"/>
      <c r="L43" s="710">
        <v>-5.9</v>
      </c>
      <c r="M43" s="710"/>
      <c r="N43" s="710">
        <v>-2.4</v>
      </c>
      <c r="O43" s="710"/>
      <c r="P43" s="710">
        <v>5.3</v>
      </c>
      <c r="Q43" s="710"/>
      <c r="R43" s="710">
        <v>-19.899999999999999</v>
      </c>
      <c r="S43" s="710"/>
      <c r="T43" s="710">
        <v>19.399999999999999</v>
      </c>
      <c r="U43" s="710"/>
      <c r="V43" s="710">
        <v>-3.2</v>
      </c>
      <c r="W43" s="710"/>
      <c r="X43" s="710">
        <v>11.5</v>
      </c>
      <c r="Y43" s="439"/>
      <c r="Z43" s="694" t="s">
        <v>567</v>
      </c>
      <c r="AA43" s="439"/>
    </row>
    <row r="44" spans="1:29" ht="15" customHeight="1">
      <c r="A44" s="694" t="s">
        <v>568</v>
      </c>
      <c r="B44" s="710">
        <v>2.4</v>
      </c>
      <c r="C44" s="710"/>
      <c r="D44" s="710">
        <v>-1.2</v>
      </c>
      <c r="E44" s="710"/>
      <c r="F44" s="710">
        <v>4.3</v>
      </c>
      <c r="G44" s="710"/>
      <c r="H44" s="710">
        <v>-1</v>
      </c>
      <c r="I44" s="710"/>
      <c r="J44" s="710">
        <v>9.6999999999999993</v>
      </c>
      <c r="K44" s="710"/>
      <c r="L44" s="710">
        <v>-6.5</v>
      </c>
      <c r="M44" s="710"/>
      <c r="N44" s="710">
        <v>-9.1</v>
      </c>
      <c r="O44" s="710"/>
      <c r="P44" s="710">
        <v>8.3000000000000007</v>
      </c>
      <c r="Q44" s="710"/>
      <c r="R44" s="710">
        <v>-11.8</v>
      </c>
      <c r="S44" s="710"/>
      <c r="T44" s="710">
        <v>-3.6</v>
      </c>
      <c r="U44" s="710"/>
      <c r="V44" s="710">
        <v>19.5</v>
      </c>
      <c r="W44" s="710"/>
      <c r="X44" s="710">
        <v>-1.8</v>
      </c>
      <c r="Y44" s="439"/>
      <c r="Z44" s="694" t="s">
        <v>568</v>
      </c>
      <c r="AA44" s="439"/>
    </row>
    <row r="45" spans="1:29" ht="15" customHeight="1">
      <c r="A45" s="694" t="s">
        <v>354</v>
      </c>
      <c r="B45" s="710">
        <v>5.7</v>
      </c>
      <c r="C45" s="710"/>
      <c r="D45" s="710">
        <v>2</v>
      </c>
      <c r="E45" s="710"/>
      <c r="F45" s="710">
        <v>11.2</v>
      </c>
      <c r="G45" s="710"/>
      <c r="H45" s="710">
        <v>1.9</v>
      </c>
      <c r="I45" s="710"/>
      <c r="J45" s="710">
        <v>-1.4</v>
      </c>
      <c r="K45" s="710"/>
      <c r="L45" s="710">
        <v>6.7</v>
      </c>
      <c r="M45" s="710"/>
      <c r="N45" s="710">
        <v>3.6</v>
      </c>
      <c r="O45" s="710"/>
      <c r="P45" s="710">
        <v>12.3</v>
      </c>
      <c r="Q45" s="710"/>
      <c r="R45" s="710">
        <v>57.3</v>
      </c>
      <c r="S45" s="710"/>
      <c r="T45" s="710">
        <v>-4.0999999999999996</v>
      </c>
      <c r="U45" s="710"/>
      <c r="V45" s="710">
        <v>16.8</v>
      </c>
      <c r="W45" s="710"/>
      <c r="X45" s="710">
        <v>11.5</v>
      </c>
      <c r="Y45" s="439"/>
      <c r="Z45" s="694" t="s">
        <v>354</v>
      </c>
      <c r="AA45" s="439"/>
    </row>
    <row r="46" spans="1:29" ht="15" customHeight="1">
      <c r="A46" s="694" t="s">
        <v>570</v>
      </c>
      <c r="B46" s="710">
        <v>8.6999999999999993</v>
      </c>
      <c r="C46" s="710"/>
      <c r="D46" s="710">
        <v>7.6</v>
      </c>
      <c r="E46" s="710"/>
      <c r="F46" s="710">
        <v>9.5</v>
      </c>
      <c r="G46" s="710"/>
      <c r="H46" s="710">
        <v>16.8</v>
      </c>
      <c r="I46" s="710"/>
      <c r="J46" s="710">
        <v>22.9</v>
      </c>
      <c r="K46" s="710"/>
      <c r="L46" s="710">
        <v>12.3</v>
      </c>
      <c r="M46" s="710"/>
      <c r="N46" s="710">
        <v>7.5</v>
      </c>
      <c r="O46" s="710"/>
      <c r="P46" s="710">
        <v>5.6</v>
      </c>
      <c r="Q46" s="710"/>
      <c r="R46" s="710">
        <v>6.7</v>
      </c>
      <c r="S46" s="710"/>
      <c r="T46" s="710">
        <v>-0.8</v>
      </c>
      <c r="U46" s="710"/>
      <c r="V46" s="710">
        <v>11.7</v>
      </c>
      <c r="W46" s="710"/>
      <c r="X46" s="710">
        <v>4.5</v>
      </c>
      <c r="Y46" s="439"/>
      <c r="Z46" s="694" t="s">
        <v>570</v>
      </c>
      <c r="AA46" s="439"/>
    </row>
    <row r="47" spans="1:29" ht="30" customHeight="1">
      <c r="A47" s="532" t="s">
        <v>1292</v>
      </c>
      <c r="N47" s="532" t="s">
        <v>1292</v>
      </c>
    </row>
    <row r="48" spans="1:29" ht="30.95" customHeight="1">
      <c r="A48" s="436" t="s">
        <v>345</v>
      </c>
      <c r="B48" s="710">
        <v>7.1</v>
      </c>
      <c r="C48" s="710"/>
      <c r="D48" s="710">
        <v>5.2</v>
      </c>
      <c r="E48" s="710"/>
      <c r="F48" s="710">
        <v>9.1</v>
      </c>
      <c r="G48" s="710"/>
      <c r="H48" s="710">
        <v>10.4</v>
      </c>
      <c r="I48" s="710"/>
      <c r="J48" s="710">
        <v>8.4</v>
      </c>
      <c r="K48" s="710"/>
      <c r="L48" s="710">
        <v>13.6</v>
      </c>
      <c r="M48" s="710"/>
      <c r="N48" s="710">
        <v>1.4</v>
      </c>
      <c r="O48" s="710"/>
      <c r="P48" s="710">
        <v>6.2</v>
      </c>
      <c r="Q48" s="710"/>
      <c r="R48" s="710">
        <v>2.1</v>
      </c>
      <c r="S48" s="710"/>
      <c r="T48" s="710">
        <v>4.0999999999999996</v>
      </c>
      <c r="U48" s="710"/>
      <c r="V48" s="710">
        <v>3.9</v>
      </c>
      <c r="W48" s="710"/>
      <c r="X48" s="710">
        <v>10.5</v>
      </c>
      <c r="Y48" s="439"/>
      <c r="Z48" s="436" t="s">
        <v>345</v>
      </c>
      <c r="AA48" s="439"/>
      <c r="AB48" s="439"/>
      <c r="AC48" s="439"/>
    </row>
    <row r="49" spans="1:29" ht="24.95" customHeight="1">
      <c r="A49" s="436" t="s">
        <v>598</v>
      </c>
      <c r="B49" s="710">
        <v>2.9</v>
      </c>
      <c r="C49" s="710"/>
      <c r="D49" s="710">
        <v>-0.1</v>
      </c>
      <c r="E49" s="710"/>
      <c r="F49" s="710">
        <v>6.1</v>
      </c>
      <c r="G49" s="710"/>
      <c r="H49" s="710">
        <v>9</v>
      </c>
      <c r="I49" s="710"/>
      <c r="J49" s="710">
        <v>-0.9</v>
      </c>
      <c r="K49" s="710"/>
      <c r="L49" s="710">
        <v>25.3</v>
      </c>
      <c r="M49" s="710"/>
      <c r="N49" s="710">
        <v>6.1</v>
      </c>
      <c r="O49" s="710"/>
      <c r="P49" s="710">
        <v>-6.8</v>
      </c>
      <c r="Q49" s="710"/>
      <c r="R49" s="710">
        <v>13.4</v>
      </c>
      <c r="S49" s="710"/>
      <c r="T49" s="710">
        <v>-15.8</v>
      </c>
      <c r="U49" s="710"/>
      <c r="V49" s="710">
        <v>-2</v>
      </c>
      <c r="W49" s="710"/>
      <c r="X49" s="710">
        <v>-9.5</v>
      </c>
      <c r="Y49" s="439"/>
      <c r="Z49" s="436" t="s">
        <v>598</v>
      </c>
      <c r="AA49" s="439"/>
      <c r="AB49" s="439"/>
      <c r="AC49" s="439"/>
    </row>
    <row r="50" spans="1:29" ht="15" customHeight="1">
      <c r="A50" s="436" t="s">
        <v>599</v>
      </c>
      <c r="B50" s="710">
        <v>0.9</v>
      </c>
      <c r="C50" s="710"/>
      <c r="D50" s="710">
        <v>1.1000000000000001</v>
      </c>
      <c r="E50" s="710"/>
      <c r="F50" s="710">
        <v>0.8</v>
      </c>
      <c r="G50" s="710"/>
      <c r="H50" s="710">
        <v>0.5</v>
      </c>
      <c r="I50" s="710"/>
      <c r="J50" s="710">
        <v>-0.2</v>
      </c>
      <c r="K50" s="710"/>
      <c r="L50" s="710">
        <v>1.9</v>
      </c>
      <c r="M50" s="710"/>
      <c r="N50" s="710">
        <v>5.4</v>
      </c>
      <c r="O50" s="710"/>
      <c r="P50" s="710">
        <v>-1</v>
      </c>
      <c r="Q50" s="710"/>
      <c r="R50" s="710">
        <v>31.1</v>
      </c>
      <c r="S50" s="710"/>
      <c r="T50" s="710">
        <v>-9.9</v>
      </c>
      <c r="U50" s="710"/>
      <c r="V50" s="710">
        <v>-5.2</v>
      </c>
      <c r="W50" s="710"/>
      <c r="X50" s="710">
        <v>9.3000000000000007</v>
      </c>
      <c r="Y50" s="439"/>
      <c r="Z50" s="436" t="s">
        <v>599</v>
      </c>
      <c r="AA50" s="439"/>
      <c r="AB50" s="439"/>
      <c r="AC50" s="439"/>
    </row>
    <row r="51" spans="1:29" ht="15" customHeight="1">
      <c r="A51" s="436" t="s">
        <v>600</v>
      </c>
      <c r="B51" s="710">
        <v>24.5</v>
      </c>
      <c r="C51" s="710"/>
      <c r="D51" s="710">
        <v>23.1</v>
      </c>
      <c r="E51" s="710"/>
      <c r="F51" s="710">
        <v>27.3</v>
      </c>
      <c r="G51" s="710"/>
      <c r="H51" s="710">
        <v>68.900000000000006</v>
      </c>
      <c r="I51" s="710"/>
      <c r="J51" s="710">
        <v>74.7</v>
      </c>
      <c r="K51" s="710"/>
      <c r="L51" s="710">
        <v>61</v>
      </c>
      <c r="M51" s="710"/>
      <c r="N51" s="710">
        <v>-5.9</v>
      </c>
      <c r="O51" s="710"/>
      <c r="P51" s="710">
        <v>17.3</v>
      </c>
      <c r="Q51" s="710"/>
      <c r="R51" s="710">
        <v>-59.7</v>
      </c>
      <c r="S51" s="710"/>
      <c r="T51" s="710">
        <v>73.3</v>
      </c>
      <c r="U51" s="710"/>
      <c r="V51" s="710">
        <v>-5.5</v>
      </c>
      <c r="W51" s="710"/>
      <c r="X51" s="710">
        <v>40.200000000000003</v>
      </c>
      <c r="Y51" s="439"/>
      <c r="Z51" s="436" t="s">
        <v>600</v>
      </c>
      <c r="AA51" s="439"/>
      <c r="AB51" s="439"/>
      <c r="AC51" s="439"/>
    </row>
    <row r="52" spans="1:29" ht="15" customHeight="1">
      <c r="A52" s="436" t="s">
        <v>601</v>
      </c>
      <c r="B52" s="710">
        <v>13.7</v>
      </c>
      <c r="C52" s="710"/>
      <c r="D52" s="710">
        <v>13.8</v>
      </c>
      <c r="E52" s="710"/>
      <c r="F52" s="710">
        <v>13.5</v>
      </c>
      <c r="G52" s="710"/>
      <c r="H52" s="710">
        <v>56.4</v>
      </c>
      <c r="I52" s="710"/>
      <c r="J52" s="710">
        <v>124.2</v>
      </c>
      <c r="K52" s="710"/>
      <c r="L52" s="710">
        <v>26.6</v>
      </c>
      <c r="M52" s="710"/>
      <c r="N52" s="710">
        <v>-20.8</v>
      </c>
      <c r="O52" s="710"/>
      <c r="P52" s="710">
        <v>3.1</v>
      </c>
      <c r="Q52" s="710"/>
      <c r="R52" s="710">
        <v>9.1999999999999993</v>
      </c>
      <c r="S52" s="710"/>
      <c r="T52" s="710">
        <v>-1.9</v>
      </c>
      <c r="U52" s="710"/>
      <c r="V52" s="710">
        <v>-4.0999999999999996</v>
      </c>
      <c r="W52" s="710"/>
      <c r="X52" s="710">
        <v>27.4</v>
      </c>
      <c r="Y52" s="439"/>
      <c r="Z52" s="436" t="s">
        <v>601</v>
      </c>
      <c r="AA52" s="439"/>
      <c r="AB52" s="439"/>
      <c r="AC52" s="439"/>
    </row>
    <row r="53" spans="1:29" ht="15" customHeight="1">
      <c r="A53" s="436" t="s">
        <v>602</v>
      </c>
      <c r="B53" s="710">
        <v>-3.3</v>
      </c>
      <c r="C53" s="710"/>
      <c r="D53" s="710">
        <v>1.3</v>
      </c>
      <c r="E53" s="710"/>
      <c r="F53" s="710">
        <v>-10.8</v>
      </c>
      <c r="G53" s="710"/>
      <c r="H53" s="710">
        <v>-4.8</v>
      </c>
      <c r="I53" s="710"/>
      <c r="J53" s="710">
        <v>-16.5</v>
      </c>
      <c r="K53" s="710"/>
      <c r="L53" s="710">
        <v>78.7</v>
      </c>
      <c r="M53" s="710"/>
      <c r="N53" s="710">
        <v>-11.2</v>
      </c>
      <c r="O53" s="710"/>
      <c r="P53" s="710">
        <v>1.7</v>
      </c>
      <c r="Q53" s="710"/>
      <c r="R53" s="710">
        <v>-8.8000000000000007</v>
      </c>
      <c r="S53" s="710"/>
      <c r="T53" s="710">
        <v>61.1</v>
      </c>
      <c r="U53" s="710"/>
      <c r="V53" s="710" t="s">
        <v>444</v>
      </c>
      <c r="W53" s="710"/>
      <c r="X53" s="710" t="s">
        <v>444</v>
      </c>
      <c r="Y53" s="439"/>
      <c r="Z53" s="436" t="s">
        <v>602</v>
      </c>
      <c r="AA53" s="439"/>
      <c r="AB53" s="439"/>
      <c r="AC53" s="439"/>
    </row>
    <row r="54" spans="1:29" ht="15" customHeight="1">
      <c r="A54" s="436" t="s">
        <v>814</v>
      </c>
      <c r="B54" s="710">
        <v>36.799999999999997</v>
      </c>
      <c r="C54" s="710"/>
      <c r="D54" s="710">
        <v>40.299999999999997</v>
      </c>
      <c r="E54" s="710"/>
      <c r="F54" s="710">
        <v>28.5</v>
      </c>
      <c r="G54" s="710"/>
      <c r="H54" s="710">
        <v>60.7</v>
      </c>
      <c r="I54" s="710"/>
      <c r="J54" s="710">
        <v>69.5</v>
      </c>
      <c r="K54" s="710"/>
      <c r="L54" s="710">
        <v>-1.2</v>
      </c>
      <c r="M54" s="710"/>
      <c r="N54" s="710">
        <v>-4.8</v>
      </c>
      <c r="O54" s="710"/>
      <c r="P54" s="710">
        <v>39.700000000000003</v>
      </c>
      <c r="Q54" s="710"/>
      <c r="R54" s="710">
        <v>27.7</v>
      </c>
      <c r="S54" s="710"/>
      <c r="T54" s="710">
        <v>124</v>
      </c>
      <c r="U54" s="710"/>
      <c r="V54" s="710">
        <v>44.3</v>
      </c>
      <c r="W54" s="710"/>
      <c r="X54" s="710">
        <v>24.4</v>
      </c>
      <c r="Y54" s="439"/>
      <c r="Z54" s="436" t="s">
        <v>814</v>
      </c>
      <c r="AA54" s="439"/>
      <c r="AB54" s="439"/>
      <c r="AC54" s="439"/>
    </row>
    <row r="55" spans="1:29" ht="15" customHeight="1">
      <c r="A55" s="436" t="s">
        <v>815</v>
      </c>
      <c r="B55" s="710">
        <v>-7.6</v>
      </c>
      <c r="C55" s="710"/>
      <c r="D55" s="710">
        <v>-8</v>
      </c>
      <c r="E55" s="710"/>
      <c r="F55" s="710">
        <v>-7.2</v>
      </c>
      <c r="G55" s="710"/>
      <c r="H55" s="710">
        <v>3.4</v>
      </c>
      <c r="I55" s="710"/>
      <c r="J55" s="710">
        <v>4.3</v>
      </c>
      <c r="K55" s="710"/>
      <c r="L55" s="710">
        <v>1.3</v>
      </c>
      <c r="M55" s="710"/>
      <c r="N55" s="710">
        <v>-20.9</v>
      </c>
      <c r="O55" s="710"/>
      <c r="P55" s="710">
        <v>-10.5</v>
      </c>
      <c r="Q55" s="710"/>
      <c r="R55" s="710">
        <v>-13.8</v>
      </c>
      <c r="S55" s="710"/>
      <c r="T55" s="710">
        <v>-24.4</v>
      </c>
      <c r="U55" s="710"/>
      <c r="V55" s="710">
        <v>-10.3</v>
      </c>
      <c r="W55" s="710"/>
      <c r="X55" s="710">
        <v>-7.7</v>
      </c>
      <c r="Y55" s="439"/>
      <c r="Z55" s="436" t="s">
        <v>815</v>
      </c>
      <c r="AA55" s="439"/>
      <c r="AB55" s="439"/>
      <c r="AC55" s="439"/>
    </row>
    <row r="56" spans="1:29" ht="15" customHeight="1">
      <c r="A56" s="436" t="s">
        <v>816</v>
      </c>
      <c r="B56" s="710">
        <v>22.2</v>
      </c>
      <c r="C56" s="710"/>
      <c r="D56" s="710">
        <v>-5</v>
      </c>
      <c r="E56" s="710"/>
      <c r="F56" s="710">
        <v>50.7</v>
      </c>
      <c r="G56" s="710"/>
      <c r="H56" s="710">
        <v>35.299999999999997</v>
      </c>
      <c r="I56" s="710"/>
      <c r="J56" s="710">
        <v>13.1</v>
      </c>
      <c r="K56" s="710"/>
      <c r="L56" s="710">
        <v>51.2</v>
      </c>
      <c r="M56" s="710"/>
      <c r="N56" s="710">
        <v>-14.2</v>
      </c>
      <c r="O56" s="710"/>
      <c r="P56" s="710">
        <v>41.3</v>
      </c>
      <c r="Q56" s="710"/>
      <c r="R56" s="710">
        <v>-27.9</v>
      </c>
      <c r="S56" s="710"/>
      <c r="T56" s="710">
        <v>6.1</v>
      </c>
      <c r="U56" s="710"/>
      <c r="V56" s="710">
        <v>-2.9</v>
      </c>
      <c r="W56" s="710"/>
      <c r="X56" s="710">
        <v>179.6</v>
      </c>
      <c r="Y56" s="439"/>
      <c r="Z56" s="436" t="s">
        <v>816</v>
      </c>
      <c r="AA56" s="439"/>
      <c r="AB56" s="439"/>
      <c r="AC56" s="439"/>
    </row>
    <row r="57" spans="1:29" ht="15" customHeight="1">
      <c r="A57" s="436" t="s">
        <v>817</v>
      </c>
      <c r="B57" s="710">
        <v>20.6</v>
      </c>
      <c r="C57" s="710"/>
      <c r="D57" s="710">
        <v>10.1</v>
      </c>
      <c r="E57" s="710"/>
      <c r="F57" s="710">
        <v>28.4</v>
      </c>
      <c r="G57" s="710"/>
      <c r="H57" s="710">
        <v>9.9</v>
      </c>
      <c r="I57" s="710"/>
      <c r="J57" s="710">
        <v>12.5</v>
      </c>
      <c r="K57" s="710"/>
      <c r="L57" s="710">
        <v>8.1</v>
      </c>
      <c r="M57" s="710"/>
      <c r="N57" s="710">
        <v>4.2</v>
      </c>
      <c r="O57" s="710"/>
      <c r="P57" s="710">
        <v>48.2</v>
      </c>
      <c r="Q57" s="710"/>
      <c r="R57" s="710">
        <v>-44.3</v>
      </c>
      <c r="S57" s="710"/>
      <c r="T57" s="710">
        <v>39.700000000000003</v>
      </c>
      <c r="U57" s="710"/>
      <c r="V57" s="710">
        <v>70.8</v>
      </c>
      <c r="W57" s="710"/>
      <c r="X57" s="710">
        <v>29.2</v>
      </c>
      <c r="Y57" s="439"/>
      <c r="Z57" s="436" t="s">
        <v>817</v>
      </c>
      <c r="AA57" s="439"/>
      <c r="AB57" s="439"/>
      <c r="AC57" s="439"/>
    </row>
    <row r="58" spans="1:29" ht="15" customHeight="1">
      <c r="A58" s="436" t="s">
        <v>818</v>
      </c>
      <c r="B58" s="710">
        <v>13.5</v>
      </c>
      <c r="C58" s="710"/>
      <c r="D58" s="710">
        <v>3.1</v>
      </c>
      <c r="E58" s="710"/>
      <c r="F58" s="710">
        <v>28.6</v>
      </c>
      <c r="G58" s="710"/>
      <c r="H58" s="710">
        <v>11.5</v>
      </c>
      <c r="I58" s="710"/>
      <c r="J58" s="710">
        <v>1</v>
      </c>
      <c r="K58" s="710"/>
      <c r="L58" s="710">
        <v>36.5</v>
      </c>
      <c r="M58" s="710"/>
      <c r="N58" s="710">
        <v>4.5</v>
      </c>
      <c r="O58" s="710"/>
      <c r="P58" s="710">
        <v>22.3</v>
      </c>
      <c r="Q58" s="710"/>
      <c r="R58" s="710">
        <v>-8.1999999999999993</v>
      </c>
      <c r="S58" s="710"/>
      <c r="T58" s="710">
        <v>17.7</v>
      </c>
      <c r="U58" s="710"/>
      <c r="V58" s="710">
        <v>9.4</v>
      </c>
      <c r="W58" s="710"/>
      <c r="X58" s="710">
        <v>39.9</v>
      </c>
      <c r="Y58" s="439"/>
      <c r="Z58" s="436" t="s">
        <v>818</v>
      </c>
      <c r="AA58" s="439"/>
      <c r="AB58" s="439"/>
      <c r="AC58" s="439"/>
    </row>
    <row r="59" spans="1:29" ht="15" customHeight="1">
      <c r="A59" s="436" t="s">
        <v>565</v>
      </c>
      <c r="B59" s="710">
        <v>-9.5</v>
      </c>
      <c r="C59" s="710"/>
      <c r="D59" s="710">
        <v>-9.1999999999999993</v>
      </c>
      <c r="E59" s="710"/>
      <c r="F59" s="710">
        <v>-9.6999999999999993</v>
      </c>
      <c r="G59" s="710"/>
      <c r="H59" s="710">
        <v>-10.7</v>
      </c>
      <c r="I59" s="710"/>
      <c r="J59" s="710">
        <v>-9.4</v>
      </c>
      <c r="K59" s="710"/>
      <c r="L59" s="710">
        <v>-13.8</v>
      </c>
      <c r="M59" s="710"/>
      <c r="N59" s="710">
        <v>2.5</v>
      </c>
      <c r="O59" s="710"/>
      <c r="P59" s="710">
        <v>-11.9</v>
      </c>
      <c r="Q59" s="710"/>
      <c r="R59" s="710">
        <v>9.6999999999999993</v>
      </c>
      <c r="S59" s="710"/>
      <c r="T59" s="710">
        <v>-26.9</v>
      </c>
      <c r="U59" s="710"/>
      <c r="V59" s="710">
        <v>-7.6</v>
      </c>
      <c r="W59" s="710"/>
      <c r="X59" s="710">
        <v>-10.9</v>
      </c>
      <c r="Y59" s="439"/>
      <c r="Z59" s="436" t="s">
        <v>565</v>
      </c>
      <c r="AA59" s="439"/>
      <c r="AB59" s="439"/>
      <c r="AC59" s="439"/>
    </row>
    <row r="60" spans="1:29" ht="15" customHeight="1">
      <c r="A60" s="436" t="s">
        <v>566</v>
      </c>
      <c r="B60" s="710">
        <v>12.5</v>
      </c>
      <c r="C60" s="710"/>
      <c r="D60" s="710">
        <v>15.2</v>
      </c>
      <c r="E60" s="710"/>
      <c r="F60" s="710">
        <v>8.5</v>
      </c>
      <c r="G60" s="710"/>
      <c r="H60" s="710">
        <v>20.100000000000001</v>
      </c>
      <c r="I60" s="710"/>
      <c r="J60" s="710">
        <v>10.3</v>
      </c>
      <c r="K60" s="710"/>
      <c r="L60" s="710">
        <v>105.5</v>
      </c>
      <c r="M60" s="710"/>
      <c r="N60" s="710">
        <v>48.7</v>
      </c>
      <c r="O60" s="710"/>
      <c r="P60" s="710">
        <v>-3.1</v>
      </c>
      <c r="Q60" s="710"/>
      <c r="R60" s="710">
        <v>-30.8</v>
      </c>
      <c r="S60" s="710"/>
      <c r="T60" s="710">
        <v>-1.3</v>
      </c>
      <c r="U60" s="710"/>
      <c r="V60" s="710" t="s">
        <v>444</v>
      </c>
      <c r="W60" s="710"/>
      <c r="X60" s="710" t="s">
        <v>444</v>
      </c>
      <c r="Y60" s="439"/>
      <c r="Z60" s="436" t="s">
        <v>566</v>
      </c>
      <c r="AA60" s="439"/>
      <c r="AB60" s="439"/>
      <c r="AC60" s="439"/>
    </row>
    <row r="61" spans="1:29" ht="15" customHeight="1">
      <c r="A61" s="436" t="s">
        <v>567</v>
      </c>
      <c r="B61" s="710">
        <v>3.3</v>
      </c>
      <c r="C61" s="710"/>
      <c r="D61" s="710">
        <v>17.5</v>
      </c>
      <c r="E61" s="710"/>
      <c r="F61" s="710">
        <v>-5.4</v>
      </c>
      <c r="G61" s="710"/>
      <c r="H61" s="710">
        <v>7.4</v>
      </c>
      <c r="I61" s="710"/>
      <c r="J61" s="710">
        <v>16.3</v>
      </c>
      <c r="K61" s="710"/>
      <c r="L61" s="710">
        <v>-1.7</v>
      </c>
      <c r="M61" s="710"/>
      <c r="N61" s="710">
        <v>12.4</v>
      </c>
      <c r="O61" s="710"/>
      <c r="P61" s="710">
        <v>-2.2999999999999998</v>
      </c>
      <c r="Q61" s="710"/>
      <c r="R61" s="710">
        <v>-1</v>
      </c>
      <c r="S61" s="710"/>
      <c r="T61" s="710">
        <v>33</v>
      </c>
      <c r="U61" s="710"/>
      <c r="V61" s="710">
        <v>-14.3</v>
      </c>
      <c r="W61" s="710"/>
      <c r="X61" s="710">
        <v>1.6</v>
      </c>
      <c r="Y61" s="439"/>
      <c r="Z61" s="436" t="s">
        <v>567</v>
      </c>
      <c r="AA61" s="439"/>
      <c r="AB61" s="439"/>
      <c r="AC61" s="439"/>
    </row>
    <row r="62" spans="1:29" ht="15" customHeight="1">
      <c r="A62" s="436" t="s">
        <v>568</v>
      </c>
      <c r="B62" s="710">
        <v>-2.7</v>
      </c>
      <c r="C62" s="710"/>
      <c r="D62" s="710">
        <v>24</v>
      </c>
      <c r="E62" s="710"/>
      <c r="F62" s="710">
        <v>-12.2</v>
      </c>
      <c r="G62" s="710"/>
      <c r="H62" s="710">
        <v>-11.6</v>
      </c>
      <c r="I62" s="710"/>
      <c r="J62" s="710">
        <v>16.100000000000001</v>
      </c>
      <c r="K62" s="710"/>
      <c r="L62" s="710">
        <v>-22.9</v>
      </c>
      <c r="M62" s="710"/>
      <c r="N62" s="710">
        <v>25.7</v>
      </c>
      <c r="O62" s="710"/>
      <c r="P62" s="710">
        <v>-1.1000000000000001</v>
      </c>
      <c r="Q62" s="710"/>
      <c r="R62" s="710">
        <v>-19.2</v>
      </c>
      <c r="S62" s="710"/>
      <c r="T62" s="710">
        <v>53.1</v>
      </c>
      <c r="U62" s="710"/>
      <c r="V62" s="710">
        <v>-0.2</v>
      </c>
      <c r="W62" s="710"/>
      <c r="X62" s="710">
        <v>-13.7</v>
      </c>
      <c r="Y62" s="439"/>
      <c r="Z62" s="436" t="s">
        <v>568</v>
      </c>
      <c r="AA62" s="439"/>
      <c r="AB62" s="439"/>
      <c r="AC62" s="439"/>
    </row>
    <row r="63" spans="1:29" ht="15" customHeight="1">
      <c r="A63" s="436" t="s">
        <v>354</v>
      </c>
      <c r="B63" s="710">
        <v>10.6</v>
      </c>
      <c r="C63" s="710"/>
      <c r="D63" s="710">
        <v>10.4</v>
      </c>
      <c r="E63" s="710"/>
      <c r="F63" s="710">
        <v>10.8</v>
      </c>
      <c r="G63" s="710"/>
      <c r="H63" s="710">
        <v>28.8</v>
      </c>
      <c r="I63" s="710"/>
      <c r="J63" s="710">
        <v>24.3</v>
      </c>
      <c r="K63" s="710"/>
      <c r="L63" s="710">
        <v>35.6</v>
      </c>
      <c r="M63" s="710"/>
      <c r="N63" s="710">
        <v>4.3</v>
      </c>
      <c r="O63" s="710"/>
      <c r="P63" s="710">
        <v>2.2000000000000002</v>
      </c>
      <c r="Q63" s="710"/>
      <c r="R63" s="710">
        <v>69.7</v>
      </c>
      <c r="S63" s="710"/>
      <c r="T63" s="710">
        <v>-4</v>
      </c>
      <c r="U63" s="710"/>
      <c r="V63" s="710">
        <v>-9.4</v>
      </c>
      <c r="W63" s="710"/>
      <c r="X63" s="710">
        <v>11.2</v>
      </c>
      <c r="Y63" s="439"/>
      <c r="Z63" s="436" t="s">
        <v>354</v>
      </c>
      <c r="AA63" s="439"/>
      <c r="AB63" s="439"/>
      <c r="AC63" s="439"/>
    </row>
    <row r="64" spans="1:29" ht="15" customHeight="1">
      <c r="A64" s="436" t="s">
        <v>570</v>
      </c>
      <c r="B64" s="710">
        <v>8.6</v>
      </c>
      <c r="C64" s="710"/>
      <c r="D64" s="710">
        <v>6.1</v>
      </c>
      <c r="E64" s="710"/>
      <c r="F64" s="710">
        <v>10.4</v>
      </c>
      <c r="G64" s="710"/>
      <c r="H64" s="710">
        <v>4.8</v>
      </c>
      <c r="I64" s="710"/>
      <c r="J64" s="710">
        <v>1.5</v>
      </c>
      <c r="K64" s="710"/>
      <c r="L64" s="710">
        <v>7.7</v>
      </c>
      <c r="M64" s="710"/>
      <c r="N64" s="710">
        <v>-14.9</v>
      </c>
      <c r="O64" s="710"/>
      <c r="P64" s="710">
        <v>14</v>
      </c>
      <c r="Q64" s="710"/>
      <c r="R64" s="710">
        <v>41.5</v>
      </c>
      <c r="S64" s="710"/>
      <c r="T64" s="710">
        <v>17.899999999999999</v>
      </c>
      <c r="U64" s="710"/>
      <c r="V64" s="710">
        <v>11.3</v>
      </c>
      <c r="W64" s="710"/>
      <c r="X64" s="710">
        <v>11.4</v>
      </c>
      <c r="Y64" s="439"/>
      <c r="Z64" s="436" t="s">
        <v>570</v>
      </c>
      <c r="AA64" s="439"/>
      <c r="AB64" s="439"/>
      <c r="AC64" s="439"/>
    </row>
    <row r="65" spans="1:14" ht="15" customHeight="1">
      <c r="B65" s="435"/>
      <c r="C65" s="435"/>
      <c r="D65" s="435"/>
      <c r="E65" s="435"/>
      <c r="F65" s="435"/>
    </row>
    <row r="66" spans="1:14" ht="15" customHeight="1">
      <c r="A66" s="896" t="s">
        <v>1741</v>
      </c>
      <c r="B66" s="896"/>
      <c r="C66" s="896"/>
      <c r="D66" s="896"/>
      <c r="E66" s="896"/>
      <c r="F66" s="896"/>
      <c r="N66" s="896" t="s">
        <v>1741</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35" customWidth="1"/>
    <col min="2" max="2" width="5.5703125" style="635" customWidth="1"/>
    <col min="3" max="3" width="16.7109375" style="635" customWidth="1"/>
    <col min="4" max="9" width="17.7109375" style="635" customWidth="1"/>
    <col min="10" max="15" width="20.7109375" style="635" customWidth="1"/>
    <col min="16" max="16" width="6.7109375" style="635" customWidth="1"/>
    <col min="17" max="16384" width="11.42578125" style="635"/>
  </cols>
  <sheetData>
    <row r="1" spans="1:18" s="694" customFormat="1" ht="15" customHeight="1">
      <c r="A1" s="984" t="s">
        <v>1775</v>
      </c>
    </row>
    <row r="2" spans="1:18" ht="21.95" customHeight="1">
      <c r="A2" s="199" t="s">
        <v>736</v>
      </c>
      <c r="B2" s="634"/>
      <c r="C2" s="634"/>
      <c r="D2" s="634"/>
      <c r="E2" s="634"/>
      <c r="F2" s="634"/>
      <c r="G2" s="634"/>
      <c r="H2" s="634"/>
      <c r="I2" s="634"/>
      <c r="J2" s="199" t="s">
        <v>736</v>
      </c>
      <c r="L2" s="634"/>
      <c r="M2" s="634"/>
      <c r="N2" s="634"/>
      <c r="O2" s="634"/>
      <c r="P2" s="634"/>
    </row>
    <row r="3" spans="1:18" ht="21.95" customHeight="1">
      <c r="A3" s="634" t="s">
        <v>6</v>
      </c>
      <c r="B3" s="634"/>
      <c r="C3" s="634"/>
      <c r="D3" s="634"/>
      <c r="E3" s="634"/>
      <c r="F3" s="634"/>
      <c r="G3" s="634"/>
      <c r="H3" s="634"/>
      <c r="I3" s="634"/>
      <c r="J3" s="634" t="s">
        <v>6</v>
      </c>
      <c r="L3" s="634"/>
      <c r="M3" s="634"/>
      <c r="N3" s="634"/>
      <c r="O3" s="634"/>
      <c r="P3" s="634"/>
    </row>
    <row r="4" spans="1:18" ht="21.95" customHeight="1">
      <c r="A4" s="634" t="s">
        <v>1468</v>
      </c>
      <c r="B4" s="634"/>
      <c r="C4" s="634"/>
      <c r="D4" s="634"/>
      <c r="E4" s="634"/>
      <c r="F4" s="634"/>
      <c r="G4" s="634"/>
      <c r="H4" s="634"/>
      <c r="I4" s="634"/>
      <c r="J4" s="634" t="s">
        <v>1468</v>
      </c>
      <c r="L4" s="634"/>
      <c r="M4" s="634"/>
      <c r="N4" s="634"/>
      <c r="O4" s="634"/>
      <c r="P4" s="634"/>
    </row>
    <row r="5" spans="1:18" ht="21.95" customHeight="1">
      <c r="A5" s="69" t="s">
        <v>1293</v>
      </c>
      <c r="B5" s="634"/>
      <c r="C5" s="634"/>
      <c r="D5" s="634"/>
      <c r="E5" s="634"/>
      <c r="F5" s="634"/>
      <c r="G5" s="634"/>
      <c r="H5" s="634"/>
      <c r="I5" s="634"/>
      <c r="J5" s="69" t="s">
        <v>1293</v>
      </c>
      <c r="L5" s="634"/>
      <c r="M5" s="634"/>
      <c r="N5" s="634"/>
      <c r="O5" s="634"/>
      <c r="P5" s="634"/>
    </row>
    <row r="6" spans="1:18" ht="21.95" customHeight="1">
      <c r="A6" s="69" t="s">
        <v>669</v>
      </c>
      <c r="B6" s="69"/>
      <c r="C6" s="69"/>
      <c r="D6" s="69"/>
      <c r="E6" s="69"/>
      <c r="F6" s="69"/>
      <c r="G6" s="69"/>
      <c r="H6" s="69"/>
      <c r="I6" s="69"/>
      <c r="J6" s="69" t="s">
        <v>669</v>
      </c>
      <c r="L6" s="634"/>
      <c r="M6" s="634"/>
      <c r="N6" s="634"/>
      <c r="O6" s="634"/>
      <c r="P6" s="634"/>
    </row>
    <row r="7" spans="1:18" ht="21.95" customHeight="1">
      <c r="A7" s="217" t="s">
        <v>459</v>
      </c>
      <c r="B7" s="217"/>
      <c r="C7" s="217"/>
      <c r="D7" s="217"/>
      <c r="E7" s="217"/>
      <c r="F7" s="217"/>
      <c r="G7" s="217"/>
      <c r="H7" s="217"/>
      <c r="I7" s="217"/>
      <c r="J7" s="198" t="s">
        <v>459</v>
      </c>
      <c r="L7" s="217"/>
      <c r="M7" s="217"/>
      <c r="N7" s="217"/>
      <c r="O7" s="217"/>
      <c r="P7" s="217"/>
    </row>
    <row r="8" spans="1:18" s="66" customFormat="1" ht="15.75" customHeight="1">
      <c r="A8" s="1086" t="s">
        <v>270</v>
      </c>
      <c r="B8" s="1095" t="s">
        <v>683</v>
      </c>
      <c r="C8" s="1086"/>
      <c r="D8" s="1180" t="s">
        <v>1232</v>
      </c>
      <c r="E8" s="1181"/>
      <c r="F8" s="1182"/>
      <c r="G8" s="1180" t="s">
        <v>684</v>
      </c>
      <c r="H8" s="1181"/>
      <c r="I8" s="1181"/>
      <c r="J8" s="1183" t="s">
        <v>40</v>
      </c>
      <c r="K8" s="1181" t="s">
        <v>440</v>
      </c>
      <c r="L8" s="1181"/>
      <c r="M8" s="1181"/>
      <c r="N8" s="1181"/>
      <c r="O8" s="1182"/>
      <c r="P8" s="1095" t="s">
        <v>270</v>
      </c>
    </row>
    <row r="9" spans="1:18" s="66" customFormat="1" ht="15.75" customHeight="1">
      <c r="A9" s="1078"/>
      <c r="B9" s="1080"/>
      <c r="C9" s="1078"/>
      <c r="D9" s="1170" t="s">
        <v>546</v>
      </c>
      <c r="E9" s="201" t="s">
        <v>529</v>
      </c>
      <c r="F9" s="202"/>
      <c r="G9" s="1170" t="s">
        <v>662</v>
      </c>
      <c r="H9" s="1170" t="s">
        <v>326</v>
      </c>
      <c r="I9" s="1176" t="s">
        <v>998</v>
      </c>
      <c r="J9" s="1178"/>
      <c r="K9" s="1195" t="s">
        <v>662</v>
      </c>
      <c r="L9" s="1180" t="s">
        <v>625</v>
      </c>
      <c r="M9" s="1182"/>
      <c r="N9" s="1180" t="s">
        <v>547</v>
      </c>
      <c r="O9" s="1182"/>
      <c r="P9" s="1080"/>
    </row>
    <row r="10" spans="1:18" s="66" customFormat="1" ht="15.75" customHeight="1">
      <c r="A10" s="1078"/>
      <c r="B10" s="1080"/>
      <c r="C10" s="1078"/>
      <c r="D10" s="1171"/>
      <c r="E10" s="1170" t="s">
        <v>326</v>
      </c>
      <c r="F10" s="1170" t="s">
        <v>998</v>
      </c>
      <c r="G10" s="1171"/>
      <c r="H10" s="1191"/>
      <c r="I10" s="1193"/>
      <c r="J10" s="1178"/>
      <c r="K10" s="1195"/>
      <c r="L10" s="1185" t="s">
        <v>779</v>
      </c>
      <c r="M10" s="1185" t="s">
        <v>763</v>
      </c>
      <c r="N10" s="1177" t="s">
        <v>874</v>
      </c>
      <c r="O10" s="1185" t="s">
        <v>764</v>
      </c>
      <c r="P10" s="1080"/>
    </row>
    <row r="11" spans="1:18" s="66" customFormat="1" ht="15.75" customHeight="1">
      <c r="A11" s="1078"/>
      <c r="B11" s="1080"/>
      <c r="C11" s="1078"/>
      <c r="D11" s="1171"/>
      <c r="E11" s="1171"/>
      <c r="F11" s="1171"/>
      <c r="G11" s="1171"/>
      <c r="H11" s="1191"/>
      <c r="I11" s="1193"/>
      <c r="J11" s="1178"/>
      <c r="K11" s="1195"/>
      <c r="L11" s="1171"/>
      <c r="M11" s="1171"/>
      <c r="N11" s="1178"/>
      <c r="O11" s="1171"/>
      <c r="P11" s="1080"/>
    </row>
    <row r="12" spans="1:18" s="66" customFormat="1" ht="15.75" customHeight="1">
      <c r="A12" s="1079"/>
      <c r="B12" s="1081"/>
      <c r="C12" s="1079"/>
      <c r="D12" s="1172"/>
      <c r="E12" s="1172"/>
      <c r="F12" s="1172"/>
      <c r="G12" s="1172"/>
      <c r="H12" s="1192"/>
      <c r="I12" s="1194"/>
      <c r="J12" s="1179"/>
      <c r="K12" s="1196"/>
      <c r="L12" s="1172"/>
      <c r="M12" s="1172"/>
      <c r="N12" s="1179"/>
      <c r="O12" s="1172"/>
      <c r="P12" s="1081"/>
    </row>
    <row r="13" spans="1:18" ht="24.95" customHeight="1">
      <c r="A13" s="210" t="s">
        <v>598</v>
      </c>
      <c r="B13" s="210"/>
      <c r="C13" s="210"/>
      <c r="D13" s="210"/>
      <c r="E13" s="210"/>
      <c r="F13" s="210"/>
      <c r="G13" s="210"/>
      <c r="H13" s="210"/>
      <c r="I13" s="210"/>
      <c r="J13" s="210" t="s">
        <v>598</v>
      </c>
      <c r="L13" s="637"/>
      <c r="M13" s="637"/>
      <c r="N13" s="637"/>
      <c r="O13" s="637"/>
      <c r="P13" s="637"/>
    </row>
    <row r="14" spans="1:18" ht="21.95" customHeight="1">
      <c r="A14" s="200" t="s">
        <v>765</v>
      </c>
      <c r="B14" s="66">
        <v>2019</v>
      </c>
      <c r="C14" s="635" t="s">
        <v>847</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765</v>
      </c>
      <c r="R14" s="27"/>
    </row>
    <row r="15" spans="1:18" ht="15" customHeight="1">
      <c r="A15" s="200" t="s">
        <v>911</v>
      </c>
      <c r="B15" s="66"/>
      <c r="C15" s="635" t="s">
        <v>848</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911</v>
      </c>
    </row>
    <row r="16" spans="1:18" ht="15" customHeight="1">
      <c r="A16" s="200" t="s">
        <v>912</v>
      </c>
      <c r="B16" s="66" t="s">
        <v>353</v>
      </c>
      <c r="C16" s="635" t="s">
        <v>207</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912</v>
      </c>
    </row>
    <row r="17" spans="1:18" ht="15" customHeight="1">
      <c r="A17" s="200" t="s">
        <v>913</v>
      </c>
      <c r="B17" s="66" t="s">
        <v>353</v>
      </c>
      <c r="C17" s="635" t="s">
        <v>208</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913</v>
      </c>
    </row>
    <row r="18" spans="1:18" ht="18" customHeight="1">
      <c r="A18" s="200" t="s">
        <v>914</v>
      </c>
      <c r="B18" s="66" t="s">
        <v>353</v>
      </c>
      <c r="C18" s="635" t="s">
        <v>486</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914</v>
      </c>
    </row>
    <row r="19" spans="1:18" ht="24.95" customHeight="1">
      <c r="A19" s="199" t="s">
        <v>599</v>
      </c>
      <c r="B19" s="199"/>
      <c r="C19" s="199"/>
      <c r="D19" s="59"/>
      <c r="E19" s="59"/>
      <c r="F19" s="59"/>
      <c r="G19" s="59"/>
      <c r="H19" s="59"/>
      <c r="I19" s="59"/>
      <c r="J19" s="60" t="s">
        <v>599</v>
      </c>
      <c r="L19" s="59"/>
      <c r="M19" s="59"/>
      <c r="N19" s="59"/>
      <c r="O19" s="59"/>
    </row>
    <row r="20" spans="1:18" ht="21.95" customHeight="1">
      <c r="A20" s="200">
        <v>6</v>
      </c>
      <c r="B20" s="66">
        <v>2019</v>
      </c>
      <c r="C20" s="635" t="s">
        <v>847</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915</v>
      </c>
      <c r="R20" s="27"/>
    </row>
    <row r="21" spans="1:18" ht="15" customHeight="1">
      <c r="A21" s="200">
        <v>7</v>
      </c>
      <c r="B21" s="66"/>
      <c r="C21" s="635" t="s">
        <v>848</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916</v>
      </c>
    </row>
    <row r="22" spans="1:18" ht="15" customHeight="1">
      <c r="A22" s="200">
        <v>8</v>
      </c>
      <c r="B22" s="66" t="s">
        <v>353</v>
      </c>
      <c r="C22" s="635" t="s">
        <v>207</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917</v>
      </c>
    </row>
    <row r="23" spans="1:18" ht="15" customHeight="1">
      <c r="A23" s="200">
        <v>9</v>
      </c>
      <c r="B23" s="66" t="s">
        <v>353</v>
      </c>
      <c r="C23" s="635" t="s">
        <v>208</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918</v>
      </c>
    </row>
    <row r="24" spans="1:18" ht="18" customHeight="1">
      <c r="A24" s="200">
        <v>10</v>
      </c>
      <c r="B24" s="66" t="s">
        <v>353</v>
      </c>
      <c r="C24" s="635" t="s">
        <v>486</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477</v>
      </c>
    </row>
    <row r="25" spans="1:18" ht="24.95" customHeight="1">
      <c r="A25" s="199" t="s">
        <v>600</v>
      </c>
      <c r="B25" s="199"/>
      <c r="C25" s="199"/>
      <c r="D25" s="59"/>
      <c r="E25" s="59"/>
      <c r="F25" s="59"/>
      <c r="G25" s="59"/>
      <c r="H25" s="59"/>
      <c r="I25" s="59"/>
      <c r="J25" s="60" t="s">
        <v>600</v>
      </c>
      <c r="L25" s="59"/>
      <c r="M25" s="59"/>
      <c r="N25" s="59"/>
      <c r="O25" s="59"/>
    </row>
    <row r="26" spans="1:18" ht="21.95" customHeight="1">
      <c r="A26" s="200">
        <v>11</v>
      </c>
      <c r="B26" s="66">
        <v>2019</v>
      </c>
      <c r="C26" s="635" t="s">
        <v>847</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478</v>
      </c>
      <c r="R26" s="27"/>
    </row>
    <row r="27" spans="1:18" ht="15" customHeight="1">
      <c r="A27" s="200">
        <v>12</v>
      </c>
      <c r="B27" s="66"/>
      <c r="C27" s="635" t="s">
        <v>848</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479</v>
      </c>
    </row>
    <row r="28" spans="1:18" ht="15" customHeight="1">
      <c r="A28" s="200">
        <v>13</v>
      </c>
      <c r="B28" s="66" t="s">
        <v>353</v>
      </c>
      <c r="C28" s="635" t="s">
        <v>207</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452</v>
      </c>
    </row>
    <row r="29" spans="1:18" ht="15" customHeight="1">
      <c r="A29" s="200">
        <v>14</v>
      </c>
      <c r="B29" s="66" t="s">
        <v>353</v>
      </c>
      <c r="C29" s="635" t="s">
        <v>208</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292</v>
      </c>
    </row>
    <row r="30" spans="1:18" ht="18" customHeight="1">
      <c r="A30" s="200">
        <v>15</v>
      </c>
      <c r="B30" s="66" t="s">
        <v>353</v>
      </c>
      <c r="C30" s="635" t="s">
        <v>486</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295</v>
      </c>
    </row>
    <row r="31" spans="1:18" ht="24.95" customHeight="1">
      <c r="A31" s="199" t="s">
        <v>601</v>
      </c>
      <c r="B31" s="199"/>
      <c r="C31" s="199"/>
      <c r="D31" s="59"/>
      <c r="E31" s="59"/>
      <c r="F31" s="59"/>
      <c r="G31" s="59"/>
      <c r="H31" s="59"/>
      <c r="I31" s="59"/>
      <c r="J31" s="60" t="s">
        <v>601</v>
      </c>
      <c r="L31" s="59"/>
      <c r="M31" s="59"/>
      <c r="N31" s="59"/>
      <c r="O31" s="59"/>
    </row>
    <row r="32" spans="1:18" ht="21.95" customHeight="1">
      <c r="A32" s="200">
        <v>16</v>
      </c>
      <c r="B32" s="66">
        <v>2019</v>
      </c>
      <c r="C32" s="635" t="s">
        <v>847</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296</v>
      </c>
      <c r="R32" s="27"/>
    </row>
    <row r="33" spans="1:16" ht="15" customHeight="1">
      <c r="A33" s="200">
        <v>17</v>
      </c>
      <c r="B33" s="66"/>
      <c r="C33" s="635" t="s">
        <v>848</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297</v>
      </c>
    </row>
    <row r="34" spans="1:16" ht="15" customHeight="1">
      <c r="A34" s="200">
        <v>18</v>
      </c>
      <c r="B34" s="66" t="s">
        <v>353</v>
      </c>
      <c r="C34" s="635" t="s">
        <v>207</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919</v>
      </c>
    </row>
    <row r="35" spans="1:16" ht="15" customHeight="1">
      <c r="A35" s="200">
        <v>19</v>
      </c>
      <c r="B35" s="66" t="s">
        <v>353</v>
      </c>
      <c r="C35" s="635" t="s">
        <v>208</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920</v>
      </c>
    </row>
    <row r="36" spans="1:16" ht="18" customHeight="1">
      <c r="A36" s="200">
        <v>20</v>
      </c>
      <c r="B36" s="66" t="s">
        <v>353</v>
      </c>
      <c r="C36" s="635" t="s">
        <v>486</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921</v>
      </c>
    </row>
    <row r="37" spans="1:16" ht="24.95" customHeight="1">
      <c r="A37" s="210" t="s">
        <v>602</v>
      </c>
      <c r="B37" s="66"/>
      <c r="D37" s="59"/>
      <c r="E37" s="59"/>
      <c r="F37" s="59"/>
      <c r="G37" s="59"/>
      <c r="H37" s="59"/>
      <c r="I37" s="59"/>
      <c r="J37" s="210" t="s">
        <v>602</v>
      </c>
      <c r="L37" s="59"/>
      <c r="M37" s="59"/>
      <c r="N37" s="59"/>
      <c r="O37" s="59"/>
    </row>
    <row r="38" spans="1:16" ht="21.95" customHeight="1">
      <c r="A38" s="200">
        <v>21</v>
      </c>
      <c r="B38" s="66">
        <v>2019</v>
      </c>
      <c r="C38" s="635" t="s">
        <v>847</v>
      </c>
      <c r="D38" s="59">
        <v>385102</v>
      </c>
      <c r="E38" s="59">
        <v>239469</v>
      </c>
      <c r="F38" s="59">
        <v>145633</v>
      </c>
      <c r="G38" s="59">
        <v>112378</v>
      </c>
      <c r="H38" s="59">
        <v>101433</v>
      </c>
      <c r="I38" s="59">
        <v>10945</v>
      </c>
      <c r="J38" s="59">
        <v>84965</v>
      </c>
      <c r="K38" s="59">
        <v>187759</v>
      </c>
      <c r="L38" s="59">
        <v>1168</v>
      </c>
      <c r="M38" s="59">
        <v>51903</v>
      </c>
      <c r="N38" s="59">
        <v>40056</v>
      </c>
      <c r="O38" s="59">
        <v>94632</v>
      </c>
      <c r="P38" s="61" t="s">
        <v>922</v>
      </c>
    </row>
    <row r="39" spans="1:16" ht="15" customHeight="1">
      <c r="A39" s="200">
        <v>22</v>
      </c>
      <c r="B39" s="66"/>
      <c r="C39" s="635" t="s">
        <v>848</v>
      </c>
      <c r="D39" s="59">
        <v>384096</v>
      </c>
      <c r="E39" s="59">
        <v>237445</v>
      </c>
      <c r="F39" s="59">
        <v>146651</v>
      </c>
      <c r="G39" s="59">
        <v>103666</v>
      </c>
      <c r="H39" s="59">
        <v>90926</v>
      </c>
      <c r="I39" s="59">
        <v>12740</v>
      </c>
      <c r="J39" s="59">
        <v>97440</v>
      </c>
      <c r="K39" s="59">
        <v>182989</v>
      </c>
      <c r="L39" s="59">
        <v>1295</v>
      </c>
      <c r="M39" s="59">
        <v>47783</v>
      </c>
      <c r="N39" s="59">
        <v>48893</v>
      </c>
      <c r="O39" s="59">
        <v>85018</v>
      </c>
      <c r="P39" s="61" t="s">
        <v>923</v>
      </c>
    </row>
    <row r="40" spans="1:16" ht="15" customHeight="1">
      <c r="A40" s="200">
        <v>23</v>
      </c>
      <c r="B40" s="66" t="s">
        <v>353</v>
      </c>
      <c r="C40" s="635" t="s">
        <v>207</v>
      </c>
      <c r="D40" s="59">
        <v>371785</v>
      </c>
      <c r="E40" s="59">
        <v>226046</v>
      </c>
      <c r="F40" s="59">
        <v>145738</v>
      </c>
      <c r="G40" s="59">
        <v>108752</v>
      </c>
      <c r="H40" s="59">
        <v>94187</v>
      </c>
      <c r="I40" s="59">
        <v>14564</v>
      </c>
      <c r="J40" s="59">
        <v>87049</v>
      </c>
      <c r="K40" s="59">
        <v>175984</v>
      </c>
      <c r="L40" s="59">
        <v>1120</v>
      </c>
      <c r="M40" s="59">
        <v>43690</v>
      </c>
      <c r="N40" s="59">
        <v>54486</v>
      </c>
      <c r="O40" s="59">
        <v>76689</v>
      </c>
      <c r="P40" s="61" t="s">
        <v>924</v>
      </c>
    </row>
    <row r="41" spans="1:16" ht="15" customHeight="1">
      <c r="A41" s="200">
        <v>24</v>
      </c>
      <c r="B41" s="66" t="s">
        <v>353</v>
      </c>
      <c r="C41" s="635" t="s">
        <v>208</v>
      </c>
      <c r="D41" s="59">
        <v>325474</v>
      </c>
      <c r="E41" s="59">
        <v>215127</v>
      </c>
      <c r="F41" s="59">
        <v>110347</v>
      </c>
      <c r="G41" s="59">
        <v>102788</v>
      </c>
      <c r="H41" s="59">
        <v>88332</v>
      </c>
      <c r="I41" s="59">
        <v>14456</v>
      </c>
      <c r="J41" s="59">
        <v>81057</v>
      </c>
      <c r="K41" s="59">
        <v>141629</v>
      </c>
      <c r="L41" s="59">
        <v>959</v>
      </c>
      <c r="M41" s="59">
        <v>44780</v>
      </c>
      <c r="N41" s="59">
        <v>38927</v>
      </c>
      <c r="O41" s="59">
        <v>56964</v>
      </c>
      <c r="P41" s="61" t="s">
        <v>925</v>
      </c>
    </row>
    <row r="42" spans="1:16" ht="18" customHeight="1">
      <c r="A42" s="200">
        <v>25</v>
      </c>
      <c r="B42" s="66" t="s">
        <v>353</v>
      </c>
      <c r="C42" s="635" t="s">
        <v>486</v>
      </c>
      <c r="D42" s="59">
        <v>366614</v>
      </c>
      <c r="E42" s="59">
        <v>229522</v>
      </c>
      <c r="F42" s="59">
        <v>137092</v>
      </c>
      <c r="G42" s="59">
        <v>106896</v>
      </c>
      <c r="H42" s="59">
        <v>93720</v>
      </c>
      <c r="I42" s="59">
        <v>13176</v>
      </c>
      <c r="J42" s="59">
        <v>87628</v>
      </c>
      <c r="K42" s="59">
        <v>172090</v>
      </c>
      <c r="L42" s="59">
        <v>1136</v>
      </c>
      <c r="M42" s="59">
        <v>47039</v>
      </c>
      <c r="N42" s="59">
        <v>45591</v>
      </c>
      <c r="O42" s="59">
        <v>78326</v>
      </c>
      <c r="P42" s="61" t="s">
        <v>926</v>
      </c>
    </row>
    <row r="43" spans="1:16" ht="24.95" customHeight="1">
      <c r="A43" s="199" t="s">
        <v>814</v>
      </c>
      <c r="B43" s="66"/>
      <c r="D43" s="59"/>
      <c r="E43" s="59"/>
      <c r="F43" s="59"/>
      <c r="G43" s="59"/>
      <c r="H43" s="59"/>
      <c r="I43" s="59"/>
      <c r="J43" s="199" t="s">
        <v>814</v>
      </c>
      <c r="L43" s="59"/>
      <c r="M43" s="59"/>
      <c r="N43" s="59"/>
      <c r="O43" s="59"/>
    </row>
    <row r="44" spans="1:16" ht="21.95" customHeight="1">
      <c r="A44" s="200">
        <v>26</v>
      </c>
      <c r="B44" s="66">
        <v>2019</v>
      </c>
      <c r="C44" s="635" t="s">
        <v>847</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927</v>
      </c>
    </row>
    <row r="45" spans="1:16" ht="15" customHeight="1">
      <c r="A45" s="200">
        <v>27</v>
      </c>
      <c r="B45" s="66"/>
      <c r="C45" s="635" t="s">
        <v>848</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657</v>
      </c>
    </row>
    <row r="46" spans="1:16" ht="15" customHeight="1">
      <c r="A46" s="200">
        <v>28</v>
      </c>
      <c r="B46" s="66" t="s">
        <v>353</v>
      </c>
      <c r="C46" s="635" t="s">
        <v>207</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658</v>
      </c>
    </row>
    <row r="47" spans="1:16" ht="15" customHeight="1">
      <c r="A47" s="200">
        <v>29</v>
      </c>
      <c r="B47" s="66" t="s">
        <v>353</v>
      </c>
      <c r="C47" s="635" t="s">
        <v>208</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659</v>
      </c>
    </row>
    <row r="48" spans="1:16" ht="18" customHeight="1">
      <c r="A48" s="200">
        <v>30</v>
      </c>
      <c r="B48" s="66" t="s">
        <v>353</v>
      </c>
      <c r="C48" s="635" t="s">
        <v>486</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660</v>
      </c>
    </row>
    <row r="49" spans="1:16" ht="24.95" customHeight="1">
      <c r="A49" s="199" t="s">
        <v>815</v>
      </c>
      <c r="B49" s="66"/>
      <c r="D49" s="59"/>
      <c r="E49" s="59"/>
      <c r="F49" s="59"/>
      <c r="G49" s="59"/>
      <c r="H49" s="59"/>
      <c r="I49" s="59"/>
      <c r="J49" s="199" t="s">
        <v>815</v>
      </c>
      <c r="L49" s="59"/>
      <c r="M49" s="59"/>
      <c r="N49" s="59"/>
      <c r="O49" s="59"/>
    </row>
    <row r="50" spans="1:16" ht="21.95" customHeight="1">
      <c r="A50" s="200">
        <v>31</v>
      </c>
      <c r="B50" s="66">
        <v>2019</v>
      </c>
      <c r="C50" s="635" t="s">
        <v>847</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732</v>
      </c>
    </row>
    <row r="51" spans="1:16" ht="15" customHeight="1">
      <c r="A51" s="200">
        <v>32</v>
      </c>
      <c r="B51" s="66"/>
      <c r="C51" s="635" t="s">
        <v>848</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733</v>
      </c>
    </row>
    <row r="52" spans="1:16" ht="15" customHeight="1">
      <c r="A52" s="200">
        <v>33</v>
      </c>
      <c r="B52" s="66" t="s">
        <v>353</v>
      </c>
      <c r="C52" s="635" t="s">
        <v>207</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720</v>
      </c>
    </row>
    <row r="53" spans="1:16" ht="15" customHeight="1">
      <c r="A53" s="200">
        <v>34</v>
      </c>
      <c r="B53" s="66" t="s">
        <v>353</v>
      </c>
      <c r="C53" s="635" t="s">
        <v>208</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721</v>
      </c>
    </row>
    <row r="54" spans="1:16" ht="18" customHeight="1">
      <c r="A54" s="200">
        <v>35</v>
      </c>
      <c r="B54" s="66" t="s">
        <v>353</v>
      </c>
      <c r="C54" s="635" t="s">
        <v>486</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264</v>
      </c>
    </row>
    <row r="55" spans="1:16" ht="24.95" customHeight="1">
      <c r="A55" s="199" t="s">
        <v>816</v>
      </c>
      <c r="B55" s="66"/>
      <c r="D55" s="59"/>
      <c r="E55" s="59"/>
      <c r="F55" s="59"/>
      <c r="G55" s="59"/>
      <c r="H55" s="59"/>
      <c r="I55" s="59"/>
      <c r="J55" s="199" t="s">
        <v>816</v>
      </c>
      <c r="L55" s="59"/>
      <c r="M55" s="59"/>
      <c r="N55" s="59"/>
      <c r="O55" s="59"/>
    </row>
    <row r="56" spans="1:16" ht="21.95" customHeight="1">
      <c r="A56" s="200">
        <v>36</v>
      </c>
      <c r="B56" s="66">
        <v>2019</v>
      </c>
      <c r="C56" s="635" t="s">
        <v>847</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265</v>
      </c>
    </row>
    <row r="57" spans="1:16" ht="15" customHeight="1">
      <c r="A57" s="200">
        <v>37</v>
      </c>
      <c r="B57" s="66"/>
      <c r="C57" s="635" t="s">
        <v>848</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266</v>
      </c>
    </row>
    <row r="58" spans="1:16" ht="15" customHeight="1">
      <c r="A58" s="200">
        <v>38</v>
      </c>
      <c r="B58" s="66" t="s">
        <v>353</v>
      </c>
      <c r="C58" s="635" t="s">
        <v>207</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267</v>
      </c>
    </row>
    <row r="59" spans="1:16" ht="15" customHeight="1">
      <c r="A59" s="200">
        <v>39</v>
      </c>
      <c r="B59" s="66" t="s">
        <v>353</v>
      </c>
      <c r="C59" s="635" t="s">
        <v>208</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268</v>
      </c>
    </row>
    <row r="60" spans="1:16" ht="18" customHeight="1">
      <c r="A60" s="200">
        <v>40</v>
      </c>
      <c r="B60" s="66" t="s">
        <v>353</v>
      </c>
      <c r="C60" s="635" t="s">
        <v>486</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269</v>
      </c>
    </row>
    <row r="61" spans="1:16" ht="15" customHeight="1">
      <c r="A61" s="210"/>
      <c r="B61" s="66"/>
      <c r="D61" s="59"/>
      <c r="E61" s="59"/>
      <c r="F61" s="59"/>
      <c r="G61" s="59"/>
      <c r="H61" s="59"/>
      <c r="I61" s="59"/>
      <c r="J61" s="59"/>
      <c r="K61" s="210"/>
      <c r="L61" s="59"/>
      <c r="M61" s="59"/>
      <c r="N61" s="59"/>
      <c r="O61" s="59"/>
      <c r="P61" s="61"/>
    </row>
    <row r="62" spans="1:16" s="26" customFormat="1" ht="21" customHeight="1">
      <c r="A62" s="634" t="s">
        <v>1741</v>
      </c>
      <c r="B62" s="634"/>
      <c r="C62" s="634"/>
      <c r="D62" s="634"/>
      <c r="E62" s="634"/>
      <c r="F62" s="634"/>
      <c r="G62" s="634"/>
      <c r="H62" s="177"/>
      <c r="I62" s="177"/>
      <c r="J62" s="634" t="s">
        <v>1741</v>
      </c>
      <c r="L62" s="634"/>
      <c r="M62" s="634"/>
      <c r="N62" s="634"/>
      <c r="O62" s="634"/>
      <c r="P62" s="177"/>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35" customWidth="1"/>
    <col min="2" max="2" width="5.5703125" style="635" customWidth="1"/>
    <col min="3" max="3" width="16.7109375" style="635" customWidth="1"/>
    <col min="4" max="9" width="17.7109375" style="635" customWidth="1"/>
    <col min="10" max="15" width="20.7109375" style="635" customWidth="1"/>
    <col min="16" max="16" width="6.7109375" style="635" customWidth="1"/>
    <col min="17" max="16384" width="11.42578125" style="635"/>
  </cols>
  <sheetData>
    <row r="1" spans="1:18" s="694" customFormat="1" ht="15" customHeight="1">
      <c r="A1" s="984" t="s">
        <v>1775</v>
      </c>
    </row>
    <row r="2" spans="1:18" ht="21.95" customHeight="1">
      <c r="A2" s="199" t="s">
        <v>736</v>
      </c>
      <c r="B2" s="634"/>
      <c r="C2" s="634"/>
      <c r="D2" s="634"/>
      <c r="E2" s="634"/>
      <c r="F2" s="634"/>
      <c r="G2" s="634"/>
      <c r="H2" s="634"/>
      <c r="I2" s="634"/>
      <c r="J2" s="199" t="s">
        <v>736</v>
      </c>
      <c r="L2" s="634"/>
      <c r="M2" s="634"/>
      <c r="N2" s="634"/>
      <c r="O2" s="634"/>
      <c r="P2" s="634"/>
    </row>
    <row r="3" spans="1:18" ht="21.95" customHeight="1">
      <c r="A3" s="634" t="s">
        <v>6</v>
      </c>
      <c r="B3" s="634"/>
      <c r="C3" s="634"/>
      <c r="D3" s="634"/>
      <c r="E3" s="634"/>
      <c r="F3" s="634"/>
      <c r="G3" s="634"/>
      <c r="H3" s="634"/>
      <c r="I3" s="634"/>
      <c r="J3" s="634" t="s">
        <v>6</v>
      </c>
      <c r="L3" s="634"/>
      <c r="M3" s="634"/>
      <c r="N3" s="634"/>
      <c r="O3" s="634"/>
      <c r="P3" s="634"/>
    </row>
    <row r="4" spans="1:18" ht="21.95" customHeight="1">
      <c r="A4" s="634" t="s">
        <v>1468</v>
      </c>
      <c r="B4" s="634"/>
      <c r="C4" s="634"/>
      <c r="D4" s="634"/>
      <c r="E4" s="634"/>
      <c r="F4" s="634"/>
      <c r="G4" s="634"/>
      <c r="H4" s="634"/>
      <c r="I4" s="634"/>
      <c r="J4" s="634" t="s">
        <v>1468</v>
      </c>
      <c r="L4" s="634"/>
      <c r="M4" s="634"/>
      <c r="N4" s="634"/>
      <c r="O4" s="634"/>
      <c r="P4" s="634"/>
    </row>
    <row r="5" spans="1:18" ht="21.95" customHeight="1">
      <c r="A5" s="69" t="s">
        <v>1293</v>
      </c>
      <c r="B5" s="634"/>
      <c r="C5" s="634"/>
      <c r="D5" s="634"/>
      <c r="E5" s="634"/>
      <c r="F5" s="634"/>
      <c r="G5" s="634"/>
      <c r="H5" s="634"/>
      <c r="I5" s="634"/>
      <c r="J5" s="69" t="s">
        <v>1293</v>
      </c>
      <c r="L5" s="634"/>
      <c r="M5" s="634"/>
      <c r="N5" s="634"/>
      <c r="O5" s="634"/>
      <c r="P5" s="634"/>
    </row>
    <row r="6" spans="1:18" ht="21.95" customHeight="1">
      <c r="A6" s="69" t="s">
        <v>669</v>
      </c>
      <c r="B6" s="69"/>
      <c r="C6" s="69"/>
      <c r="D6" s="69"/>
      <c r="E6" s="69"/>
      <c r="F6" s="69"/>
      <c r="G6" s="69"/>
      <c r="H6" s="69"/>
      <c r="I6" s="69"/>
      <c r="J6" s="69" t="s">
        <v>669</v>
      </c>
      <c r="L6" s="634"/>
      <c r="M6" s="634"/>
      <c r="N6" s="634"/>
      <c r="O6" s="634"/>
      <c r="P6" s="634"/>
    </row>
    <row r="7" spans="1:18" ht="21.95" customHeight="1">
      <c r="A7" s="217" t="s">
        <v>459</v>
      </c>
      <c r="B7" s="217"/>
      <c r="C7" s="217"/>
      <c r="D7" s="217"/>
      <c r="E7" s="217"/>
      <c r="F7" s="217"/>
      <c r="G7" s="217"/>
      <c r="H7" s="217"/>
      <c r="I7" s="217"/>
      <c r="J7" s="198" t="s">
        <v>459</v>
      </c>
      <c r="L7" s="217"/>
      <c r="M7" s="217"/>
      <c r="N7" s="217"/>
      <c r="O7" s="217"/>
      <c r="P7" s="217"/>
    </row>
    <row r="8" spans="1:18" s="66" customFormat="1" ht="15.75" customHeight="1">
      <c r="A8" s="1086" t="s">
        <v>270</v>
      </c>
      <c r="B8" s="1095" t="s">
        <v>683</v>
      </c>
      <c r="C8" s="1086"/>
      <c r="D8" s="1180" t="s">
        <v>1232</v>
      </c>
      <c r="E8" s="1181"/>
      <c r="F8" s="1182"/>
      <c r="G8" s="1180" t="s">
        <v>684</v>
      </c>
      <c r="H8" s="1181"/>
      <c r="I8" s="1181"/>
      <c r="J8" s="1183" t="s">
        <v>40</v>
      </c>
      <c r="K8" s="1181" t="s">
        <v>440</v>
      </c>
      <c r="L8" s="1181"/>
      <c r="M8" s="1181"/>
      <c r="N8" s="1181"/>
      <c r="O8" s="1182"/>
      <c r="P8" s="1095" t="s">
        <v>270</v>
      </c>
    </row>
    <row r="9" spans="1:18" s="66" customFormat="1" ht="15.75" customHeight="1">
      <c r="A9" s="1078"/>
      <c r="B9" s="1080"/>
      <c r="C9" s="1078"/>
      <c r="D9" s="1170" t="s">
        <v>546</v>
      </c>
      <c r="E9" s="201" t="s">
        <v>529</v>
      </c>
      <c r="F9" s="202"/>
      <c r="G9" s="1170" t="s">
        <v>662</v>
      </c>
      <c r="H9" s="1170" t="s">
        <v>326</v>
      </c>
      <c r="I9" s="1176" t="s">
        <v>998</v>
      </c>
      <c r="J9" s="1178"/>
      <c r="K9" s="1195" t="s">
        <v>662</v>
      </c>
      <c r="L9" s="1180" t="s">
        <v>625</v>
      </c>
      <c r="M9" s="1182"/>
      <c r="N9" s="1180" t="s">
        <v>547</v>
      </c>
      <c r="O9" s="1182"/>
      <c r="P9" s="1080"/>
    </row>
    <row r="10" spans="1:18" s="66" customFormat="1" ht="15.75" customHeight="1">
      <c r="A10" s="1078"/>
      <c r="B10" s="1080"/>
      <c r="C10" s="1078"/>
      <c r="D10" s="1171"/>
      <c r="E10" s="1170" t="s">
        <v>326</v>
      </c>
      <c r="F10" s="1170" t="s">
        <v>998</v>
      </c>
      <c r="G10" s="1171"/>
      <c r="H10" s="1191"/>
      <c r="I10" s="1193"/>
      <c r="J10" s="1178"/>
      <c r="K10" s="1195"/>
      <c r="L10" s="1185" t="s">
        <v>779</v>
      </c>
      <c r="M10" s="1185" t="s">
        <v>763</v>
      </c>
      <c r="N10" s="1177" t="s">
        <v>874</v>
      </c>
      <c r="O10" s="1185" t="s">
        <v>764</v>
      </c>
      <c r="P10" s="1080"/>
    </row>
    <row r="11" spans="1:18" s="66" customFormat="1" ht="15.75" customHeight="1">
      <c r="A11" s="1078"/>
      <c r="B11" s="1080"/>
      <c r="C11" s="1078"/>
      <c r="D11" s="1171"/>
      <c r="E11" s="1171"/>
      <c r="F11" s="1171"/>
      <c r="G11" s="1171"/>
      <c r="H11" s="1191"/>
      <c r="I11" s="1193"/>
      <c r="J11" s="1178"/>
      <c r="K11" s="1195"/>
      <c r="L11" s="1171"/>
      <c r="M11" s="1171"/>
      <c r="N11" s="1178"/>
      <c r="O11" s="1171"/>
      <c r="P11" s="1080"/>
    </row>
    <row r="12" spans="1:18" s="66" customFormat="1" ht="15.75" customHeight="1">
      <c r="A12" s="1079"/>
      <c r="B12" s="1081"/>
      <c r="C12" s="1079"/>
      <c r="D12" s="1172"/>
      <c r="E12" s="1172"/>
      <c r="F12" s="1172"/>
      <c r="G12" s="1172"/>
      <c r="H12" s="1192"/>
      <c r="I12" s="1194"/>
      <c r="J12" s="1179"/>
      <c r="K12" s="1196"/>
      <c r="L12" s="1172"/>
      <c r="M12" s="1172"/>
      <c r="N12" s="1179"/>
      <c r="O12" s="1172"/>
      <c r="P12" s="1081"/>
    </row>
    <row r="13" spans="1:18" ht="24.95" customHeight="1">
      <c r="A13" s="210" t="s">
        <v>817</v>
      </c>
      <c r="B13" s="210"/>
      <c r="C13" s="210"/>
      <c r="D13" s="210"/>
      <c r="E13" s="210"/>
      <c r="F13" s="210"/>
      <c r="G13" s="210"/>
      <c r="H13" s="210"/>
      <c r="I13" s="210"/>
      <c r="J13" s="210" t="s">
        <v>817</v>
      </c>
      <c r="L13" s="637"/>
      <c r="M13" s="637"/>
      <c r="N13" s="637"/>
      <c r="O13" s="637"/>
      <c r="P13" s="637"/>
    </row>
    <row r="14" spans="1:18" ht="21.95" customHeight="1">
      <c r="A14" s="200" t="s">
        <v>765</v>
      </c>
      <c r="B14" s="66">
        <v>2019</v>
      </c>
      <c r="C14" s="635" t="s">
        <v>847</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765</v>
      </c>
      <c r="R14" s="27"/>
    </row>
    <row r="15" spans="1:18" ht="15" customHeight="1">
      <c r="A15" s="200" t="s">
        <v>911</v>
      </c>
      <c r="B15" s="66"/>
      <c r="C15" s="635" t="s">
        <v>848</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911</v>
      </c>
    </row>
    <row r="16" spans="1:18" ht="15" customHeight="1">
      <c r="A16" s="200" t="s">
        <v>912</v>
      </c>
      <c r="B16" s="66" t="s">
        <v>353</v>
      </c>
      <c r="C16" s="635" t="s">
        <v>207</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912</v>
      </c>
    </row>
    <row r="17" spans="1:18" ht="15" customHeight="1">
      <c r="A17" s="200" t="s">
        <v>913</v>
      </c>
      <c r="B17" s="66" t="s">
        <v>353</v>
      </c>
      <c r="C17" s="635" t="s">
        <v>208</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913</v>
      </c>
    </row>
    <row r="18" spans="1:18" ht="18" customHeight="1">
      <c r="A18" s="200" t="s">
        <v>914</v>
      </c>
      <c r="B18" s="66" t="s">
        <v>353</v>
      </c>
      <c r="C18" s="635" t="s">
        <v>486</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914</v>
      </c>
    </row>
    <row r="19" spans="1:18" ht="24.95" customHeight="1">
      <c r="A19" s="199" t="s">
        <v>818</v>
      </c>
      <c r="B19" s="199"/>
      <c r="C19" s="199"/>
      <c r="D19" s="59"/>
      <c r="E19" s="59"/>
      <c r="F19" s="59"/>
      <c r="G19" s="59"/>
      <c r="H19" s="59"/>
      <c r="I19" s="59"/>
      <c r="J19" s="199" t="s">
        <v>818</v>
      </c>
      <c r="L19" s="59"/>
      <c r="M19" s="59"/>
      <c r="N19" s="59"/>
      <c r="O19" s="59"/>
    </row>
    <row r="20" spans="1:18" ht="21.95" customHeight="1">
      <c r="A20" s="200">
        <v>6</v>
      </c>
      <c r="B20" s="66">
        <v>2019</v>
      </c>
      <c r="C20" s="635" t="s">
        <v>847</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915</v>
      </c>
      <c r="R20" s="27"/>
    </row>
    <row r="21" spans="1:18" ht="15" customHeight="1">
      <c r="A21" s="200">
        <v>7</v>
      </c>
      <c r="B21" s="66"/>
      <c r="C21" s="635" t="s">
        <v>848</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916</v>
      </c>
    </row>
    <row r="22" spans="1:18" ht="15" customHeight="1">
      <c r="A22" s="200">
        <v>8</v>
      </c>
      <c r="B22" s="66" t="s">
        <v>353</v>
      </c>
      <c r="C22" s="635" t="s">
        <v>207</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917</v>
      </c>
    </row>
    <row r="23" spans="1:18" ht="15" customHeight="1">
      <c r="A23" s="200">
        <v>9</v>
      </c>
      <c r="B23" s="66" t="s">
        <v>353</v>
      </c>
      <c r="C23" s="635" t="s">
        <v>208</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918</v>
      </c>
    </row>
    <row r="24" spans="1:18" ht="18" customHeight="1">
      <c r="A24" s="200">
        <v>10</v>
      </c>
      <c r="B24" s="66" t="s">
        <v>353</v>
      </c>
      <c r="C24" s="635" t="s">
        <v>486</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477</v>
      </c>
    </row>
    <row r="25" spans="1:18" ht="24.95" customHeight="1">
      <c r="A25" s="199" t="s">
        <v>565</v>
      </c>
      <c r="B25" s="199"/>
      <c r="C25" s="199"/>
      <c r="D25" s="59"/>
      <c r="E25" s="59"/>
      <c r="F25" s="59"/>
      <c r="G25" s="59"/>
      <c r="H25" s="59"/>
      <c r="I25" s="59"/>
      <c r="J25" s="199" t="s">
        <v>565</v>
      </c>
      <c r="L25" s="59"/>
      <c r="M25" s="59"/>
      <c r="N25" s="59"/>
      <c r="O25" s="59"/>
    </row>
    <row r="26" spans="1:18" ht="21.95" customHeight="1">
      <c r="A26" s="200">
        <v>11</v>
      </c>
      <c r="B26" s="66">
        <v>2019</v>
      </c>
      <c r="C26" s="635" t="s">
        <v>847</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478</v>
      </c>
      <c r="R26" s="27"/>
    </row>
    <row r="27" spans="1:18" ht="15" customHeight="1">
      <c r="A27" s="200">
        <v>12</v>
      </c>
      <c r="B27" s="66"/>
      <c r="C27" s="635" t="s">
        <v>848</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479</v>
      </c>
    </row>
    <row r="28" spans="1:18" ht="15" customHeight="1">
      <c r="A28" s="200">
        <v>13</v>
      </c>
      <c r="B28" s="66" t="s">
        <v>353</v>
      </c>
      <c r="C28" s="635" t="s">
        <v>207</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452</v>
      </c>
    </row>
    <row r="29" spans="1:18" ht="15" customHeight="1">
      <c r="A29" s="200">
        <v>14</v>
      </c>
      <c r="B29" s="66" t="s">
        <v>353</v>
      </c>
      <c r="C29" s="635" t="s">
        <v>208</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292</v>
      </c>
    </row>
    <row r="30" spans="1:18" ht="18" customHeight="1">
      <c r="A30" s="200">
        <v>15</v>
      </c>
      <c r="B30" s="66" t="s">
        <v>353</v>
      </c>
      <c r="C30" s="635" t="s">
        <v>486</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295</v>
      </c>
    </row>
    <row r="31" spans="1:18" ht="24.95" customHeight="1">
      <c r="A31" s="199" t="s">
        <v>566</v>
      </c>
      <c r="B31" s="199"/>
      <c r="C31" s="199"/>
      <c r="D31" s="59"/>
      <c r="E31" s="59"/>
      <c r="F31" s="59"/>
      <c r="G31" s="59"/>
      <c r="H31" s="59"/>
      <c r="I31" s="59"/>
      <c r="J31" s="199" t="s">
        <v>566</v>
      </c>
      <c r="L31" s="59"/>
      <c r="M31" s="59"/>
      <c r="N31" s="59"/>
      <c r="O31" s="59"/>
    </row>
    <row r="32" spans="1:18" ht="21.95" customHeight="1">
      <c r="A32" s="200">
        <v>16</v>
      </c>
      <c r="B32" s="66">
        <v>2019</v>
      </c>
      <c r="C32" s="635" t="s">
        <v>847</v>
      </c>
      <c r="D32" s="59">
        <v>614431</v>
      </c>
      <c r="E32" s="59">
        <v>388380</v>
      </c>
      <c r="F32" s="59">
        <v>226052</v>
      </c>
      <c r="G32" s="59">
        <v>268657</v>
      </c>
      <c r="H32" s="59">
        <v>244499</v>
      </c>
      <c r="I32" s="59">
        <v>24158</v>
      </c>
      <c r="J32" s="59">
        <v>78670</v>
      </c>
      <c r="K32" s="59">
        <v>267104</v>
      </c>
      <c r="L32" s="59">
        <v>4751</v>
      </c>
      <c r="M32" s="59">
        <v>60459</v>
      </c>
      <c r="N32" s="59">
        <v>123567</v>
      </c>
      <c r="O32" s="59">
        <v>78327</v>
      </c>
      <c r="P32" s="61" t="s">
        <v>296</v>
      </c>
      <c r="R32" s="27"/>
    </row>
    <row r="33" spans="1:16" ht="15" customHeight="1">
      <c r="A33" s="200">
        <v>17</v>
      </c>
      <c r="B33" s="66"/>
      <c r="C33" s="635" t="s">
        <v>848</v>
      </c>
      <c r="D33" s="59">
        <v>614995</v>
      </c>
      <c r="E33" s="59">
        <v>368447</v>
      </c>
      <c r="F33" s="59">
        <v>246548</v>
      </c>
      <c r="G33" s="59">
        <v>256521</v>
      </c>
      <c r="H33" s="59">
        <v>230073</v>
      </c>
      <c r="I33" s="59">
        <v>26448</v>
      </c>
      <c r="J33" s="59">
        <v>70207</v>
      </c>
      <c r="K33" s="59">
        <v>288268</v>
      </c>
      <c r="L33" s="59">
        <v>4245</v>
      </c>
      <c r="M33" s="59">
        <v>63923</v>
      </c>
      <c r="N33" s="59">
        <v>137395</v>
      </c>
      <c r="O33" s="59">
        <v>82706</v>
      </c>
      <c r="P33" s="61" t="s">
        <v>297</v>
      </c>
    </row>
    <row r="34" spans="1:16" ht="15" customHeight="1">
      <c r="A34" s="200">
        <v>18</v>
      </c>
      <c r="B34" s="66" t="s">
        <v>353</v>
      </c>
      <c r="C34" s="635" t="s">
        <v>207</v>
      </c>
      <c r="D34" s="59">
        <v>587457</v>
      </c>
      <c r="E34" s="59">
        <v>352771</v>
      </c>
      <c r="F34" s="59">
        <v>234687</v>
      </c>
      <c r="G34" s="59">
        <v>255791</v>
      </c>
      <c r="H34" s="59">
        <v>225188</v>
      </c>
      <c r="I34" s="59">
        <v>30602</v>
      </c>
      <c r="J34" s="59">
        <v>68004</v>
      </c>
      <c r="K34" s="59">
        <v>263662</v>
      </c>
      <c r="L34" s="59">
        <v>5274</v>
      </c>
      <c r="M34" s="59">
        <v>54304</v>
      </c>
      <c r="N34" s="59">
        <v>121989</v>
      </c>
      <c r="O34" s="59">
        <v>82096</v>
      </c>
      <c r="P34" s="61" t="s">
        <v>919</v>
      </c>
    </row>
    <row r="35" spans="1:16" ht="15" customHeight="1">
      <c r="A35" s="200">
        <v>19</v>
      </c>
      <c r="B35" s="66" t="s">
        <v>353</v>
      </c>
      <c r="C35" s="635" t="s">
        <v>208</v>
      </c>
      <c r="D35" s="59">
        <v>565419</v>
      </c>
      <c r="E35" s="59">
        <v>344366</v>
      </c>
      <c r="F35" s="59">
        <v>221053</v>
      </c>
      <c r="G35" s="59">
        <v>250222</v>
      </c>
      <c r="H35" s="59">
        <v>217919</v>
      </c>
      <c r="I35" s="59">
        <v>32303</v>
      </c>
      <c r="J35" s="59">
        <v>72873</v>
      </c>
      <c r="K35" s="59">
        <v>242324</v>
      </c>
      <c r="L35" s="59">
        <v>3509</v>
      </c>
      <c r="M35" s="59">
        <v>50065</v>
      </c>
      <c r="N35" s="59">
        <v>112941</v>
      </c>
      <c r="O35" s="59">
        <v>75809</v>
      </c>
      <c r="P35" s="61" t="s">
        <v>920</v>
      </c>
    </row>
    <row r="36" spans="1:16" ht="18" customHeight="1">
      <c r="A36" s="200">
        <v>20</v>
      </c>
      <c r="B36" s="66" t="s">
        <v>353</v>
      </c>
      <c r="C36" s="635" t="s">
        <v>486</v>
      </c>
      <c r="D36" s="59">
        <v>595576</v>
      </c>
      <c r="E36" s="59">
        <v>363491</v>
      </c>
      <c r="F36" s="59">
        <v>232085</v>
      </c>
      <c r="G36" s="59">
        <v>257798</v>
      </c>
      <c r="H36" s="59">
        <v>229420</v>
      </c>
      <c r="I36" s="59">
        <v>28378</v>
      </c>
      <c r="J36" s="59">
        <v>72439</v>
      </c>
      <c r="K36" s="59">
        <v>265340</v>
      </c>
      <c r="L36" s="59">
        <v>4445</v>
      </c>
      <c r="M36" s="59">
        <v>57188</v>
      </c>
      <c r="N36" s="59">
        <v>123973</v>
      </c>
      <c r="O36" s="59">
        <v>79735</v>
      </c>
      <c r="P36" s="61" t="s">
        <v>921</v>
      </c>
    </row>
    <row r="37" spans="1:16" ht="24.95" customHeight="1">
      <c r="A37" s="210" t="s">
        <v>567</v>
      </c>
      <c r="B37" s="66"/>
      <c r="D37" s="59"/>
      <c r="E37" s="59"/>
      <c r="F37" s="59"/>
      <c r="G37" s="59"/>
      <c r="H37" s="59"/>
      <c r="I37" s="59"/>
      <c r="J37" s="210" t="s">
        <v>567</v>
      </c>
      <c r="L37" s="59"/>
      <c r="M37" s="59"/>
      <c r="N37" s="59"/>
      <c r="O37" s="59"/>
    </row>
    <row r="38" spans="1:16" ht="21.95" customHeight="1">
      <c r="A38" s="200">
        <v>21</v>
      </c>
      <c r="B38" s="66">
        <v>2019</v>
      </c>
      <c r="C38" s="635" t="s">
        <v>847</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922</v>
      </c>
    </row>
    <row r="39" spans="1:16" ht="15" customHeight="1">
      <c r="A39" s="200">
        <v>22</v>
      </c>
      <c r="B39" s="66"/>
      <c r="C39" s="635" t="s">
        <v>848</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923</v>
      </c>
    </row>
    <row r="40" spans="1:16" ht="15" customHeight="1">
      <c r="A40" s="200">
        <v>23</v>
      </c>
      <c r="B40" s="66" t="s">
        <v>353</v>
      </c>
      <c r="C40" s="635" t="s">
        <v>207</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924</v>
      </c>
    </row>
    <row r="41" spans="1:16" ht="15" customHeight="1">
      <c r="A41" s="200">
        <v>24</v>
      </c>
      <c r="B41" s="66" t="s">
        <v>353</v>
      </c>
      <c r="C41" s="635" t="s">
        <v>208</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925</v>
      </c>
    </row>
    <row r="42" spans="1:16" ht="18" customHeight="1">
      <c r="A42" s="200">
        <v>25</v>
      </c>
      <c r="B42" s="66" t="s">
        <v>353</v>
      </c>
      <c r="C42" s="635" t="s">
        <v>486</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926</v>
      </c>
    </row>
    <row r="43" spans="1:16" ht="24.95" customHeight="1">
      <c r="A43" s="199" t="s">
        <v>568</v>
      </c>
      <c r="B43" s="66"/>
      <c r="D43" s="59"/>
      <c r="E43" s="59"/>
      <c r="F43" s="59"/>
      <c r="G43" s="59"/>
      <c r="H43" s="59"/>
      <c r="I43" s="59"/>
      <c r="J43" s="199" t="s">
        <v>568</v>
      </c>
      <c r="L43" s="59"/>
      <c r="M43" s="59"/>
      <c r="N43" s="59"/>
      <c r="O43" s="59"/>
    </row>
    <row r="44" spans="1:16" ht="21.95" customHeight="1">
      <c r="A44" s="200">
        <v>26</v>
      </c>
      <c r="B44" s="66">
        <v>2019</v>
      </c>
      <c r="C44" s="635" t="s">
        <v>847</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927</v>
      </c>
    </row>
    <row r="45" spans="1:16" ht="15" customHeight="1">
      <c r="A45" s="200">
        <v>27</v>
      </c>
      <c r="B45" s="66"/>
      <c r="C45" s="635" t="s">
        <v>848</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657</v>
      </c>
    </row>
    <row r="46" spans="1:16" ht="15" customHeight="1">
      <c r="A46" s="200">
        <v>28</v>
      </c>
      <c r="B46" s="66" t="s">
        <v>353</v>
      </c>
      <c r="C46" s="635" t="s">
        <v>207</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658</v>
      </c>
    </row>
    <row r="47" spans="1:16" ht="15" customHeight="1">
      <c r="A47" s="200">
        <v>29</v>
      </c>
      <c r="B47" s="66" t="s">
        <v>353</v>
      </c>
      <c r="C47" s="635" t="s">
        <v>208</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659</v>
      </c>
    </row>
    <row r="48" spans="1:16" ht="18" customHeight="1">
      <c r="A48" s="200">
        <v>30</v>
      </c>
      <c r="B48" s="66" t="s">
        <v>353</v>
      </c>
      <c r="C48" s="635" t="s">
        <v>486</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660</v>
      </c>
    </row>
    <row r="49" spans="1:16" ht="24.95" customHeight="1">
      <c r="A49" s="199" t="s">
        <v>354</v>
      </c>
      <c r="B49" s="66"/>
      <c r="D49" s="59"/>
      <c r="E49" s="59"/>
      <c r="F49" s="59"/>
      <c r="G49" s="59"/>
      <c r="H49" s="59"/>
      <c r="I49" s="59"/>
      <c r="J49" s="199" t="s">
        <v>354</v>
      </c>
      <c r="L49" s="59"/>
      <c r="M49" s="59"/>
      <c r="N49" s="59"/>
      <c r="O49" s="59"/>
    </row>
    <row r="50" spans="1:16" ht="21.95" customHeight="1">
      <c r="A50" s="200">
        <v>31</v>
      </c>
      <c r="B50" s="66">
        <v>2019</v>
      </c>
      <c r="C50" s="635" t="s">
        <v>847</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732</v>
      </c>
    </row>
    <row r="51" spans="1:16" ht="15" customHeight="1">
      <c r="A51" s="200">
        <v>32</v>
      </c>
      <c r="B51" s="66"/>
      <c r="C51" s="635" t="s">
        <v>848</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733</v>
      </c>
    </row>
    <row r="52" spans="1:16" ht="15" customHeight="1">
      <c r="A52" s="200">
        <v>33</v>
      </c>
      <c r="B52" s="66" t="s">
        <v>353</v>
      </c>
      <c r="C52" s="635" t="s">
        <v>207</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720</v>
      </c>
    </row>
    <row r="53" spans="1:16" ht="15" customHeight="1">
      <c r="A53" s="200">
        <v>34</v>
      </c>
      <c r="B53" s="66" t="s">
        <v>353</v>
      </c>
      <c r="C53" s="635" t="s">
        <v>208</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721</v>
      </c>
    </row>
    <row r="54" spans="1:16" ht="18" customHeight="1">
      <c r="A54" s="200">
        <v>35</v>
      </c>
      <c r="B54" s="66" t="s">
        <v>353</v>
      </c>
      <c r="C54" s="635" t="s">
        <v>486</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264</v>
      </c>
    </row>
    <row r="55" spans="1:16" ht="24.95" customHeight="1">
      <c r="A55" s="199" t="s">
        <v>570</v>
      </c>
      <c r="B55" s="66"/>
      <c r="D55" s="59"/>
      <c r="E55" s="59"/>
      <c r="F55" s="59"/>
      <c r="G55" s="59"/>
      <c r="H55" s="59"/>
      <c r="I55" s="59"/>
      <c r="J55" s="199" t="s">
        <v>570</v>
      </c>
      <c r="L55" s="59"/>
      <c r="M55" s="59"/>
      <c r="N55" s="59"/>
      <c r="O55" s="59"/>
    </row>
    <row r="56" spans="1:16" ht="21.95" customHeight="1">
      <c r="A56" s="200">
        <v>36</v>
      </c>
      <c r="B56" s="66">
        <v>2019</v>
      </c>
      <c r="C56" s="635" t="s">
        <v>847</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265</v>
      </c>
    </row>
    <row r="57" spans="1:16" ht="15" customHeight="1">
      <c r="A57" s="200">
        <v>37</v>
      </c>
      <c r="B57" s="66"/>
      <c r="C57" s="635" t="s">
        <v>848</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266</v>
      </c>
    </row>
    <row r="58" spans="1:16" ht="15" customHeight="1">
      <c r="A58" s="200">
        <v>38</v>
      </c>
      <c r="B58" s="66" t="s">
        <v>353</v>
      </c>
      <c r="C58" s="635" t="s">
        <v>207</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267</v>
      </c>
    </row>
    <row r="59" spans="1:16" ht="15" customHeight="1">
      <c r="A59" s="200">
        <v>39</v>
      </c>
      <c r="B59" s="66" t="s">
        <v>353</v>
      </c>
      <c r="C59" s="635" t="s">
        <v>208</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268</v>
      </c>
    </row>
    <row r="60" spans="1:16" ht="18" customHeight="1">
      <c r="A60" s="200">
        <v>40</v>
      </c>
      <c r="B60" s="66" t="s">
        <v>353</v>
      </c>
      <c r="C60" s="635" t="s">
        <v>486</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269</v>
      </c>
    </row>
    <row r="61" spans="1:16" ht="15" customHeight="1">
      <c r="A61" s="210"/>
      <c r="B61" s="66"/>
      <c r="D61" s="59"/>
      <c r="E61" s="59"/>
      <c r="F61" s="59"/>
      <c r="G61" s="59"/>
      <c r="H61" s="59"/>
      <c r="I61" s="59"/>
      <c r="J61" s="59"/>
      <c r="K61" s="210"/>
      <c r="L61" s="59"/>
      <c r="M61" s="59"/>
      <c r="N61" s="59"/>
      <c r="O61" s="59"/>
      <c r="P61" s="61"/>
    </row>
    <row r="62" spans="1:16" s="26" customFormat="1" ht="21" customHeight="1">
      <c r="A62" s="634" t="s">
        <v>1741</v>
      </c>
      <c r="B62" s="634"/>
      <c r="C62" s="634"/>
      <c r="D62" s="634"/>
      <c r="E62" s="634"/>
      <c r="F62" s="634"/>
      <c r="G62" s="634"/>
      <c r="H62" s="177"/>
      <c r="I62" s="177"/>
      <c r="J62" s="634" t="s">
        <v>1741</v>
      </c>
      <c r="L62" s="634"/>
      <c r="M62" s="634"/>
      <c r="N62" s="634"/>
      <c r="O62" s="634"/>
      <c r="P62" s="177"/>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6" customWidth="1"/>
    <col min="2" max="2" width="12.7109375" style="166" customWidth="1"/>
    <col min="3" max="12" width="11.5703125" style="166" customWidth="1"/>
    <col min="13" max="256" width="11.42578125" style="166"/>
    <col min="257" max="257" width="7.7109375" style="166" customWidth="1"/>
    <col min="258" max="258" width="12.7109375" style="166" customWidth="1"/>
    <col min="259" max="268" width="11.5703125" style="166" customWidth="1"/>
    <col min="269" max="512" width="11.42578125" style="166"/>
    <col min="513" max="513" width="7.7109375" style="166" customWidth="1"/>
    <col min="514" max="514" width="12.7109375" style="166" customWidth="1"/>
    <col min="515" max="524" width="11.5703125" style="166" customWidth="1"/>
    <col min="525" max="768" width="11.42578125" style="166"/>
    <col min="769" max="769" width="7.7109375" style="166" customWidth="1"/>
    <col min="770" max="770" width="12.7109375" style="166" customWidth="1"/>
    <col min="771" max="780" width="11.5703125" style="166" customWidth="1"/>
    <col min="781" max="1024" width="11.42578125" style="166"/>
    <col min="1025" max="1025" width="7.7109375" style="166" customWidth="1"/>
    <col min="1026" max="1026" width="12.7109375" style="166" customWidth="1"/>
    <col min="1027" max="1036" width="11.5703125" style="166" customWidth="1"/>
    <col min="1037" max="1280" width="11.42578125" style="166"/>
    <col min="1281" max="1281" width="7.7109375" style="166" customWidth="1"/>
    <col min="1282" max="1282" width="12.7109375" style="166" customWidth="1"/>
    <col min="1283" max="1292" width="11.5703125" style="166" customWidth="1"/>
    <col min="1293" max="1536" width="11.42578125" style="166"/>
    <col min="1537" max="1537" width="7.7109375" style="166" customWidth="1"/>
    <col min="1538" max="1538" width="12.7109375" style="166" customWidth="1"/>
    <col min="1539" max="1548" width="11.5703125" style="166" customWidth="1"/>
    <col min="1549" max="1792" width="11.42578125" style="166"/>
    <col min="1793" max="1793" width="7.7109375" style="166" customWidth="1"/>
    <col min="1794" max="1794" width="12.7109375" style="166" customWidth="1"/>
    <col min="1795" max="1804" width="11.5703125" style="166" customWidth="1"/>
    <col min="1805" max="2048" width="11.42578125" style="166"/>
    <col min="2049" max="2049" width="7.7109375" style="166" customWidth="1"/>
    <col min="2050" max="2050" width="12.7109375" style="166" customWidth="1"/>
    <col min="2051" max="2060" width="11.5703125" style="166" customWidth="1"/>
    <col min="2061" max="2304" width="11.42578125" style="166"/>
    <col min="2305" max="2305" width="7.7109375" style="166" customWidth="1"/>
    <col min="2306" max="2306" width="12.7109375" style="166" customWidth="1"/>
    <col min="2307" max="2316" width="11.5703125" style="166" customWidth="1"/>
    <col min="2317" max="2560" width="11.42578125" style="166"/>
    <col min="2561" max="2561" width="7.7109375" style="166" customWidth="1"/>
    <col min="2562" max="2562" width="12.7109375" style="166" customWidth="1"/>
    <col min="2563" max="2572" width="11.5703125" style="166" customWidth="1"/>
    <col min="2573" max="2816" width="11.42578125" style="166"/>
    <col min="2817" max="2817" width="7.7109375" style="166" customWidth="1"/>
    <col min="2818" max="2818" width="12.7109375" style="166" customWidth="1"/>
    <col min="2819" max="2828" width="11.5703125" style="166" customWidth="1"/>
    <col min="2829" max="3072" width="11.42578125" style="166"/>
    <col min="3073" max="3073" width="7.7109375" style="166" customWidth="1"/>
    <col min="3074" max="3074" width="12.7109375" style="166" customWidth="1"/>
    <col min="3075" max="3084" width="11.5703125" style="166" customWidth="1"/>
    <col min="3085" max="3328" width="11.42578125" style="166"/>
    <col min="3329" max="3329" width="7.7109375" style="166" customWidth="1"/>
    <col min="3330" max="3330" width="12.7109375" style="166" customWidth="1"/>
    <col min="3331" max="3340" width="11.5703125" style="166" customWidth="1"/>
    <col min="3341" max="3584" width="11.42578125" style="166"/>
    <col min="3585" max="3585" width="7.7109375" style="166" customWidth="1"/>
    <col min="3586" max="3586" width="12.7109375" style="166" customWidth="1"/>
    <col min="3587" max="3596" width="11.5703125" style="166" customWidth="1"/>
    <col min="3597" max="3840" width="11.42578125" style="166"/>
    <col min="3841" max="3841" width="7.7109375" style="166" customWidth="1"/>
    <col min="3842" max="3842" width="12.7109375" style="166" customWidth="1"/>
    <col min="3843" max="3852" width="11.5703125" style="166" customWidth="1"/>
    <col min="3853" max="4096" width="11.42578125" style="166"/>
    <col min="4097" max="4097" width="7.7109375" style="166" customWidth="1"/>
    <col min="4098" max="4098" width="12.7109375" style="166" customWidth="1"/>
    <col min="4099" max="4108" width="11.5703125" style="166" customWidth="1"/>
    <col min="4109" max="4352" width="11.42578125" style="166"/>
    <col min="4353" max="4353" width="7.7109375" style="166" customWidth="1"/>
    <col min="4354" max="4354" width="12.7109375" style="166" customWidth="1"/>
    <col min="4355" max="4364" width="11.5703125" style="166" customWidth="1"/>
    <col min="4365" max="4608" width="11.42578125" style="166"/>
    <col min="4609" max="4609" width="7.7109375" style="166" customWidth="1"/>
    <col min="4610" max="4610" width="12.7109375" style="166" customWidth="1"/>
    <col min="4611" max="4620" width="11.5703125" style="166" customWidth="1"/>
    <col min="4621" max="4864" width="11.42578125" style="166"/>
    <col min="4865" max="4865" width="7.7109375" style="166" customWidth="1"/>
    <col min="4866" max="4866" width="12.7109375" style="166" customWidth="1"/>
    <col min="4867" max="4876" width="11.5703125" style="166" customWidth="1"/>
    <col min="4877" max="5120" width="11.42578125" style="166"/>
    <col min="5121" max="5121" width="7.7109375" style="166" customWidth="1"/>
    <col min="5122" max="5122" width="12.7109375" style="166" customWidth="1"/>
    <col min="5123" max="5132" width="11.5703125" style="166" customWidth="1"/>
    <col min="5133" max="5376" width="11.42578125" style="166"/>
    <col min="5377" max="5377" width="7.7109375" style="166" customWidth="1"/>
    <col min="5378" max="5378" width="12.7109375" style="166" customWidth="1"/>
    <col min="5379" max="5388" width="11.5703125" style="166" customWidth="1"/>
    <col min="5389" max="5632" width="11.42578125" style="166"/>
    <col min="5633" max="5633" width="7.7109375" style="166" customWidth="1"/>
    <col min="5634" max="5634" width="12.7109375" style="166" customWidth="1"/>
    <col min="5635" max="5644" width="11.5703125" style="166" customWidth="1"/>
    <col min="5645" max="5888" width="11.42578125" style="166"/>
    <col min="5889" max="5889" width="7.7109375" style="166" customWidth="1"/>
    <col min="5890" max="5890" width="12.7109375" style="166" customWidth="1"/>
    <col min="5891" max="5900" width="11.5703125" style="166" customWidth="1"/>
    <col min="5901" max="6144" width="11.42578125" style="166"/>
    <col min="6145" max="6145" width="7.7109375" style="166" customWidth="1"/>
    <col min="6146" max="6146" width="12.7109375" style="166" customWidth="1"/>
    <col min="6147" max="6156" width="11.5703125" style="166" customWidth="1"/>
    <col min="6157" max="6400" width="11.42578125" style="166"/>
    <col min="6401" max="6401" width="7.7109375" style="166" customWidth="1"/>
    <col min="6402" max="6402" width="12.7109375" style="166" customWidth="1"/>
    <col min="6403" max="6412" width="11.5703125" style="166" customWidth="1"/>
    <col min="6413" max="6656" width="11.42578125" style="166"/>
    <col min="6657" max="6657" width="7.7109375" style="166" customWidth="1"/>
    <col min="6658" max="6658" width="12.7109375" style="166" customWidth="1"/>
    <col min="6659" max="6668" width="11.5703125" style="166" customWidth="1"/>
    <col min="6669" max="6912" width="11.42578125" style="166"/>
    <col min="6913" max="6913" width="7.7109375" style="166" customWidth="1"/>
    <col min="6914" max="6914" width="12.7109375" style="166" customWidth="1"/>
    <col min="6915" max="6924" width="11.5703125" style="166" customWidth="1"/>
    <col min="6925" max="7168" width="11.42578125" style="166"/>
    <col min="7169" max="7169" width="7.7109375" style="166" customWidth="1"/>
    <col min="7170" max="7170" width="12.7109375" style="166" customWidth="1"/>
    <col min="7171" max="7180" width="11.5703125" style="166" customWidth="1"/>
    <col min="7181" max="7424" width="11.42578125" style="166"/>
    <col min="7425" max="7425" width="7.7109375" style="166" customWidth="1"/>
    <col min="7426" max="7426" width="12.7109375" style="166" customWidth="1"/>
    <col min="7427" max="7436" width="11.5703125" style="166" customWidth="1"/>
    <col min="7437" max="7680" width="11.42578125" style="166"/>
    <col min="7681" max="7681" width="7.7109375" style="166" customWidth="1"/>
    <col min="7682" max="7682" width="12.7109375" style="166" customWidth="1"/>
    <col min="7683" max="7692" width="11.5703125" style="166" customWidth="1"/>
    <col min="7693" max="7936" width="11.42578125" style="166"/>
    <col min="7937" max="7937" width="7.7109375" style="166" customWidth="1"/>
    <col min="7938" max="7938" width="12.7109375" style="166" customWidth="1"/>
    <col min="7939" max="7948" width="11.5703125" style="166" customWidth="1"/>
    <col min="7949" max="8192" width="11.42578125" style="166"/>
    <col min="8193" max="8193" width="7.7109375" style="166" customWidth="1"/>
    <col min="8194" max="8194" width="12.7109375" style="166" customWidth="1"/>
    <col min="8195" max="8204" width="11.5703125" style="166" customWidth="1"/>
    <col min="8205" max="8448" width="11.42578125" style="166"/>
    <col min="8449" max="8449" width="7.7109375" style="166" customWidth="1"/>
    <col min="8450" max="8450" width="12.7109375" style="166" customWidth="1"/>
    <col min="8451" max="8460" width="11.5703125" style="166" customWidth="1"/>
    <col min="8461" max="8704" width="11.42578125" style="166"/>
    <col min="8705" max="8705" width="7.7109375" style="166" customWidth="1"/>
    <col min="8706" max="8706" width="12.7109375" style="166" customWidth="1"/>
    <col min="8707" max="8716" width="11.5703125" style="166" customWidth="1"/>
    <col min="8717" max="8960" width="11.42578125" style="166"/>
    <col min="8961" max="8961" width="7.7109375" style="166" customWidth="1"/>
    <col min="8962" max="8962" width="12.7109375" style="166" customWidth="1"/>
    <col min="8963" max="8972" width="11.5703125" style="166" customWidth="1"/>
    <col min="8973" max="9216" width="11.42578125" style="166"/>
    <col min="9217" max="9217" width="7.7109375" style="166" customWidth="1"/>
    <col min="9218" max="9218" width="12.7109375" style="166" customWidth="1"/>
    <col min="9219" max="9228" width="11.5703125" style="166" customWidth="1"/>
    <col min="9229" max="9472" width="11.42578125" style="166"/>
    <col min="9473" max="9473" width="7.7109375" style="166" customWidth="1"/>
    <col min="9474" max="9474" width="12.7109375" style="166" customWidth="1"/>
    <col min="9475" max="9484" width="11.5703125" style="166" customWidth="1"/>
    <col min="9485" max="9728" width="11.42578125" style="166"/>
    <col min="9729" max="9729" width="7.7109375" style="166" customWidth="1"/>
    <col min="9730" max="9730" width="12.7109375" style="166" customWidth="1"/>
    <col min="9731" max="9740" width="11.5703125" style="166" customWidth="1"/>
    <col min="9741" max="9984" width="11.42578125" style="166"/>
    <col min="9985" max="9985" width="7.7109375" style="166" customWidth="1"/>
    <col min="9986" max="9986" width="12.7109375" style="166" customWidth="1"/>
    <col min="9987" max="9996" width="11.5703125" style="166" customWidth="1"/>
    <col min="9997" max="10240" width="11.42578125" style="166"/>
    <col min="10241" max="10241" width="7.7109375" style="166" customWidth="1"/>
    <col min="10242" max="10242" width="12.7109375" style="166" customWidth="1"/>
    <col min="10243" max="10252" width="11.5703125" style="166" customWidth="1"/>
    <col min="10253" max="10496" width="11.42578125" style="166"/>
    <col min="10497" max="10497" width="7.7109375" style="166" customWidth="1"/>
    <col min="10498" max="10498" width="12.7109375" style="166" customWidth="1"/>
    <col min="10499" max="10508" width="11.5703125" style="166" customWidth="1"/>
    <col min="10509" max="10752" width="11.42578125" style="166"/>
    <col min="10753" max="10753" width="7.7109375" style="166" customWidth="1"/>
    <col min="10754" max="10754" width="12.7109375" style="166" customWidth="1"/>
    <col min="10755" max="10764" width="11.5703125" style="166" customWidth="1"/>
    <col min="10765" max="11008" width="11.42578125" style="166"/>
    <col min="11009" max="11009" width="7.7109375" style="166" customWidth="1"/>
    <col min="11010" max="11010" width="12.7109375" style="166" customWidth="1"/>
    <col min="11011" max="11020" width="11.5703125" style="166" customWidth="1"/>
    <col min="11021" max="11264" width="11.42578125" style="166"/>
    <col min="11265" max="11265" width="7.7109375" style="166" customWidth="1"/>
    <col min="11266" max="11266" width="12.7109375" style="166" customWidth="1"/>
    <col min="11267" max="11276" width="11.5703125" style="166" customWidth="1"/>
    <col min="11277" max="11520" width="11.42578125" style="166"/>
    <col min="11521" max="11521" width="7.7109375" style="166" customWidth="1"/>
    <col min="11522" max="11522" width="12.7109375" style="166" customWidth="1"/>
    <col min="11523" max="11532" width="11.5703125" style="166" customWidth="1"/>
    <col min="11533" max="11776" width="11.42578125" style="166"/>
    <col min="11777" max="11777" width="7.7109375" style="166" customWidth="1"/>
    <col min="11778" max="11778" width="12.7109375" style="166" customWidth="1"/>
    <col min="11779" max="11788" width="11.5703125" style="166" customWidth="1"/>
    <col min="11789" max="12032" width="11.42578125" style="166"/>
    <col min="12033" max="12033" width="7.7109375" style="166" customWidth="1"/>
    <col min="12034" max="12034" width="12.7109375" style="166" customWidth="1"/>
    <col min="12035" max="12044" width="11.5703125" style="166" customWidth="1"/>
    <col min="12045" max="12288" width="11.42578125" style="166"/>
    <col min="12289" max="12289" width="7.7109375" style="166" customWidth="1"/>
    <col min="12290" max="12290" width="12.7109375" style="166" customWidth="1"/>
    <col min="12291" max="12300" width="11.5703125" style="166" customWidth="1"/>
    <col min="12301" max="12544" width="11.42578125" style="166"/>
    <col min="12545" max="12545" width="7.7109375" style="166" customWidth="1"/>
    <col min="12546" max="12546" width="12.7109375" style="166" customWidth="1"/>
    <col min="12547" max="12556" width="11.5703125" style="166" customWidth="1"/>
    <col min="12557" max="12800" width="11.42578125" style="166"/>
    <col min="12801" max="12801" width="7.7109375" style="166" customWidth="1"/>
    <col min="12802" max="12802" width="12.7109375" style="166" customWidth="1"/>
    <col min="12803" max="12812" width="11.5703125" style="166" customWidth="1"/>
    <col min="12813" max="13056" width="11.42578125" style="166"/>
    <col min="13057" max="13057" width="7.7109375" style="166" customWidth="1"/>
    <col min="13058" max="13058" width="12.7109375" style="166" customWidth="1"/>
    <col min="13059" max="13068" width="11.5703125" style="166" customWidth="1"/>
    <col min="13069" max="13312" width="11.42578125" style="166"/>
    <col min="13313" max="13313" width="7.7109375" style="166" customWidth="1"/>
    <col min="13314" max="13314" width="12.7109375" style="166" customWidth="1"/>
    <col min="13315" max="13324" width="11.5703125" style="166" customWidth="1"/>
    <col min="13325" max="13568" width="11.42578125" style="166"/>
    <col min="13569" max="13569" width="7.7109375" style="166" customWidth="1"/>
    <col min="13570" max="13570" width="12.7109375" style="166" customWidth="1"/>
    <col min="13571" max="13580" width="11.5703125" style="166" customWidth="1"/>
    <col min="13581" max="13824" width="11.42578125" style="166"/>
    <col min="13825" max="13825" width="7.7109375" style="166" customWidth="1"/>
    <col min="13826" max="13826" width="12.7109375" style="166" customWidth="1"/>
    <col min="13827" max="13836" width="11.5703125" style="166" customWidth="1"/>
    <col min="13837" max="14080" width="11.42578125" style="166"/>
    <col min="14081" max="14081" width="7.7109375" style="166" customWidth="1"/>
    <col min="14082" max="14082" width="12.7109375" style="166" customWidth="1"/>
    <col min="14083" max="14092" width="11.5703125" style="166" customWidth="1"/>
    <col min="14093" max="14336" width="11.42578125" style="166"/>
    <col min="14337" max="14337" width="7.7109375" style="166" customWidth="1"/>
    <col min="14338" max="14338" width="12.7109375" style="166" customWidth="1"/>
    <col min="14339" max="14348" width="11.5703125" style="166" customWidth="1"/>
    <col min="14349" max="14592" width="11.42578125" style="166"/>
    <col min="14593" max="14593" width="7.7109375" style="166" customWidth="1"/>
    <col min="14594" max="14594" width="12.7109375" style="166" customWidth="1"/>
    <col min="14595" max="14604" width="11.5703125" style="166" customWidth="1"/>
    <col min="14605" max="14848" width="11.42578125" style="166"/>
    <col min="14849" max="14849" width="7.7109375" style="166" customWidth="1"/>
    <col min="14850" max="14850" width="12.7109375" style="166" customWidth="1"/>
    <col min="14851" max="14860" width="11.5703125" style="166" customWidth="1"/>
    <col min="14861" max="15104" width="11.42578125" style="166"/>
    <col min="15105" max="15105" width="7.7109375" style="166" customWidth="1"/>
    <col min="15106" max="15106" width="12.7109375" style="166" customWidth="1"/>
    <col min="15107" max="15116" width="11.5703125" style="166" customWidth="1"/>
    <col min="15117" max="15360" width="11.42578125" style="166"/>
    <col min="15361" max="15361" width="7.7109375" style="166" customWidth="1"/>
    <col min="15362" max="15362" width="12.7109375" style="166" customWidth="1"/>
    <col min="15363" max="15372" width="11.5703125" style="166" customWidth="1"/>
    <col min="15373" max="15616" width="11.42578125" style="166"/>
    <col min="15617" max="15617" width="7.7109375" style="166" customWidth="1"/>
    <col min="15618" max="15618" width="12.7109375" style="166" customWidth="1"/>
    <col min="15619" max="15628" width="11.5703125" style="166" customWidth="1"/>
    <col min="15629" max="15872" width="11.42578125" style="166"/>
    <col min="15873" max="15873" width="7.7109375" style="166" customWidth="1"/>
    <col min="15874" max="15874" width="12.7109375" style="166" customWidth="1"/>
    <col min="15875" max="15884" width="11.5703125" style="166" customWidth="1"/>
    <col min="15885" max="16128" width="11.42578125" style="166"/>
    <col min="16129" max="16129" width="7.7109375" style="166" customWidth="1"/>
    <col min="16130" max="16130" width="12.7109375" style="166" customWidth="1"/>
    <col min="16131" max="16140" width="11.5703125" style="166" customWidth="1"/>
    <col min="16141" max="16384" width="11.42578125" style="166"/>
  </cols>
  <sheetData>
    <row r="1" spans="1:12" ht="15" customHeight="1">
      <c r="A1" s="984" t="s">
        <v>1775</v>
      </c>
    </row>
    <row r="2" spans="1:12" ht="21" customHeight="1">
      <c r="A2" s="1197" t="s">
        <v>736</v>
      </c>
      <c r="B2" s="1197"/>
      <c r="C2" s="1197"/>
      <c r="D2" s="1197"/>
      <c r="E2" s="1197"/>
      <c r="F2" s="1197"/>
      <c r="G2" s="1197"/>
      <c r="H2" s="1197"/>
      <c r="I2" s="1197"/>
      <c r="J2" s="1197"/>
      <c r="K2" s="1197"/>
      <c r="L2" s="1197"/>
    </row>
    <row r="3" spans="1:12" ht="21" customHeight="1">
      <c r="A3" s="1197" t="s">
        <v>6</v>
      </c>
      <c r="B3" s="1197"/>
      <c r="C3" s="1197"/>
      <c r="D3" s="1197"/>
      <c r="E3" s="1197"/>
      <c r="F3" s="1197"/>
      <c r="G3" s="1197"/>
      <c r="H3" s="1197"/>
      <c r="I3" s="1197"/>
      <c r="J3" s="1197"/>
      <c r="K3" s="1197"/>
      <c r="L3" s="1197"/>
    </row>
    <row r="4" spans="1:12" ht="21" customHeight="1">
      <c r="A4" s="1197" t="s">
        <v>1301</v>
      </c>
      <c r="B4" s="1197"/>
      <c r="C4" s="1197"/>
      <c r="D4" s="1197"/>
      <c r="E4" s="1197"/>
      <c r="F4" s="1197"/>
      <c r="G4" s="1197"/>
      <c r="H4" s="1197"/>
      <c r="I4" s="1197"/>
      <c r="J4" s="1197"/>
      <c r="K4" s="1197"/>
      <c r="L4" s="1197"/>
    </row>
    <row r="5" spans="1:12" ht="21" customHeight="1">
      <c r="A5" s="1197" t="s">
        <v>1476</v>
      </c>
      <c r="B5" s="1197"/>
      <c r="C5" s="1197"/>
      <c r="D5" s="1197"/>
      <c r="E5" s="1197"/>
      <c r="F5" s="1197"/>
      <c r="G5" s="1197"/>
      <c r="H5" s="1197"/>
      <c r="I5" s="1197"/>
      <c r="J5" s="1197"/>
      <c r="K5" s="1197"/>
      <c r="L5" s="1197"/>
    </row>
    <row r="6" spans="1:12" ht="21" customHeight="1">
      <c r="A6" s="1198" t="s">
        <v>345</v>
      </c>
      <c r="B6" s="1198"/>
      <c r="C6" s="1198"/>
      <c r="D6" s="1198"/>
      <c r="E6" s="1198"/>
      <c r="F6" s="1198"/>
      <c r="G6" s="1198"/>
      <c r="H6" s="1198"/>
      <c r="I6" s="1198"/>
      <c r="J6" s="1198"/>
      <c r="K6" s="1198"/>
      <c r="L6" s="1198"/>
    </row>
    <row r="7" spans="1:12" ht="15" customHeight="1">
      <c r="A7" s="1206" t="s">
        <v>43</v>
      </c>
      <c r="B7" s="1207"/>
      <c r="C7" s="1213" t="s">
        <v>1096</v>
      </c>
      <c r="D7" s="1214"/>
      <c r="E7" s="1214"/>
      <c r="F7" s="1214"/>
      <c r="G7" s="1215"/>
      <c r="H7" s="1213" t="s">
        <v>1095</v>
      </c>
      <c r="I7" s="1214"/>
      <c r="J7" s="1214"/>
      <c r="K7" s="1214"/>
      <c r="L7" s="1214"/>
    </row>
    <row r="8" spans="1:12" ht="15" customHeight="1">
      <c r="A8" s="1208"/>
      <c r="B8" s="1209"/>
      <c r="C8" s="1199" t="s">
        <v>994</v>
      </c>
      <c r="D8" s="1199" t="s">
        <v>40</v>
      </c>
      <c r="E8" s="1199" t="s">
        <v>1094</v>
      </c>
      <c r="F8" s="1199" t="s">
        <v>1093</v>
      </c>
      <c r="G8" s="1199" t="s">
        <v>1092</v>
      </c>
      <c r="H8" s="1199" t="s">
        <v>994</v>
      </c>
      <c r="I8" s="1199" t="s">
        <v>40</v>
      </c>
      <c r="J8" s="1199" t="s">
        <v>1094</v>
      </c>
      <c r="K8" s="1199" t="s">
        <v>1093</v>
      </c>
      <c r="L8" s="1202" t="s">
        <v>1092</v>
      </c>
    </row>
    <row r="9" spans="1:12" ht="15" customHeight="1">
      <c r="A9" s="1210"/>
      <c r="B9" s="1209"/>
      <c r="C9" s="1200"/>
      <c r="D9" s="1200"/>
      <c r="E9" s="1200"/>
      <c r="F9" s="1200"/>
      <c r="G9" s="1200"/>
      <c r="H9" s="1200"/>
      <c r="I9" s="1200"/>
      <c r="J9" s="1200"/>
      <c r="K9" s="1200"/>
      <c r="L9" s="1203"/>
    </row>
    <row r="10" spans="1:12" ht="15" customHeight="1">
      <c r="A10" s="1210"/>
      <c r="B10" s="1209"/>
      <c r="C10" s="1200"/>
      <c r="D10" s="1200"/>
      <c r="E10" s="1200"/>
      <c r="F10" s="1200"/>
      <c r="G10" s="1200"/>
      <c r="H10" s="1200"/>
      <c r="I10" s="1200"/>
      <c r="J10" s="1200"/>
      <c r="K10" s="1200"/>
      <c r="L10" s="1203"/>
    </row>
    <row r="11" spans="1:12" ht="15" customHeight="1">
      <c r="A11" s="1210"/>
      <c r="B11" s="1209"/>
      <c r="C11" s="1200"/>
      <c r="D11" s="1200"/>
      <c r="E11" s="1200"/>
      <c r="F11" s="1200"/>
      <c r="G11" s="1200"/>
      <c r="H11" s="1200"/>
      <c r="I11" s="1200"/>
      <c r="J11" s="1200"/>
      <c r="K11" s="1200"/>
      <c r="L11" s="1203"/>
    </row>
    <row r="12" spans="1:12" ht="15" customHeight="1">
      <c r="A12" s="1210"/>
      <c r="B12" s="1209"/>
      <c r="C12" s="1200"/>
      <c r="D12" s="1200"/>
      <c r="E12" s="1200"/>
      <c r="F12" s="1200"/>
      <c r="G12" s="1200"/>
      <c r="H12" s="1200"/>
      <c r="I12" s="1200"/>
      <c r="J12" s="1200"/>
      <c r="K12" s="1200"/>
      <c r="L12" s="1203"/>
    </row>
    <row r="13" spans="1:12" ht="15" customHeight="1">
      <c r="A13" s="1211">
        <v>2004</v>
      </c>
      <c r="B13" s="1212" t="s">
        <v>276</v>
      </c>
      <c r="C13" s="1201"/>
      <c r="D13" s="1201"/>
      <c r="E13" s="1201"/>
      <c r="F13" s="1201"/>
      <c r="G13" s="1201"/>
      <c r="H13" s="1201"/>
      <c r="I13" s="1201"/>
      <c r="J13" s="1201"/>
      <c r="K13" s="1201"/>
      <c r="L13" s="1204"/>
    </row>
    <row r="14" spans="1:12" ht="15" customHeight="1">
      <c r="A14" s="1205"/>
      <c r="B14" s="1205"/>
      <c r="C14" s="1205"/>
      <c r="D14" s="1205"/>
      <c r="E14" s="1205"/>
      <c r="F14" s="1205"/>
      <c r="G14" s="1205"/>
      <c r="H14" s="1205"/>
      <c r="I14" s="1205"/>
      <c r="J14" s="1205"/>
      <c r="K14" s="1205"/>
      <c r="L14" s="1205"/>
    </row>
    <row r="15" spans="1:12" ht="15" customHeight="1">
      <c r="A15" s="160">
        <v>2015</v>
      </c>
      <c r="B15" s="161" t="s">
        <v>276</v>
      </c>
      <c r="C15" s="162">
        <v>100</v>
      </c>
      <c r="D15" s="162">
        <v>100</v>
      </c>
      <c r="E15" s="162">
        <v>100</v>
      </c>
      <c r="F15" s="162">
        <v>100</v>
      </c>
      <c r="G15" s="162">
        <v>100</v>
      </c>
      <c r="H15" s="162">
        <v>100.1</v>
      </c>
      <c r="I15" s="162">
        <v>100.1</v>
      </c>
      <c r="J15" s="162">
        <v>100.1</v>
      </c>
      <c r="K15" s="162">
        <v>100</v>
      </c>
      <c r="L15" s="162">
        <v>100</v>
      </c>
    </row>
    <row r="16" spans="1:12" ht="15" customHeight="1">
      <c r="A16" s="160">
        <v>2016</v>
      </c>
      <c r="B16" s="161" t="s">
        <v>276</v>
      </c>
      <c r="C16" s="162">
        <v>114.6</v>
      </c>
      <c r="D16" s="162">
        <v>117</v>
      </c>
      <c r="E16" s="162">
        <v>113.8</v>
      </c>
      <c r="F16" s="162">
        <v>118.8</v>
      </c>
      <c r="G16" s="162">
        <v>111.3</v>
      </c>
      <c r="H16" s="162">
        <v>113.2</v>
      </c>
      <c r="I16" s="162">
        <v>115.1</v>
      </c>
      <c r="J16" s="162">
        <v>112.2</v>
      </c>
      <c r="K16" s="162">
        <v>117.9</v>
      </c>
      <c r="L16" s="162">
        <v>110.3</v>
      </c>
    </row>
    <row r="17" spans="1:12" ht="15" customHeight="1">
      <c r="A17" s="160">
        <v>2017</v>
      </c>
      <c r="B17" s="161" t="s">
        <v>276</v>
      </c>
      <c r="C17" s="162">
        <v>122.2</v>
      </c>
      <c r="D17" s="162">
        <v>122.9</v>
      </c>
      <c r="E17" s="162">
        <v>122.9</v>
      </c>
      <c r="F17" s="162">
        <v>125.1</v>
      </c>
      <c r="G17" s="162">
        <v>119.3</v>
      </c>
      <c r="H17" s="162">
        <v>116.7</v>
      </c>
      <c r="I17" s="162">
        <v>117.1</v>
      </c>
      <c r="J17" s="162">
        <v>117.3</v>
      </c>
      <c r="K17" s="162">
        <v>120</v>
      </c>
      <c r="L17" s="162">
        <v>113.8</v>
      </c>
    </row>
    <row r="18" spans="1:12" ht="15" customHeight="1">
      <c r="A18" s="160">
        <v>2018</v>
      </c>
      <c r="B18" s="163" t="s">
        <v>276</v>
      </c>
      <c r="C18" s="162">
        <v>134.5</v>
      </c>
      <c r="D18" s="162">
        <v>136.6</v>
      </c>
      <c r="E18" s="162">
        <v>127.3</v>
      </c>
      <c r="F18" s="162">
        <v>136.1</v>
      </c>
      <c r="G18" s="162">
        <v>139.69999999999999</v>
      </c>
      <c r="H18" s="162">
        <v>121.8</v>
      </c>
      <c r="I18" s="162">
        <v>124</v>
      </c>
      <c r="J18" s="162">
        <v>115.6</v>
      </c>
      <c r="K18" s="162">
        <v>123.5</v>
      </c>
      <c r="L18" s="162">
        <v>125.9</v>
      </c>
    </row>
    <row r="19" spans="1:12" ht="15" customHeight="1">
      <c r="A19" s="160">
        <v>2019</v>
      </c>
      <c r="B19" s="163" t="s">
        <v>276</v>
      </c>
      <c r="C19" s="162">
        <v>145.5</v>
      </c>
      <c r="D19" s="162">
        <v>149.9</v>
      </c>
      <c r="E19" s="162">
        <v>141</v>
      </c>
      <c r="F19" s="162">
        <v>141.5</v>
      </c>
      <c r="G19" s="162">
        <v>149.5</v>
      </c>
      <c r="H19" s="162">
        <v>125.5</v>
      </c>
      <c r="I19" s="162">
        <v>129.80000000000001</v>
      </c>
      <c r="J19" s="162">
        <v>122.4</v>
      </c>
      <c r="K19" s="162">
        <v>120.6</v>
      </c>
      <c r="L19" s="162">
        <v>128.4</v>
      </c>
    </row>
    <row r="20" spans="1:12" ht="24.95" customHeight="1">
      <c r="A20" s="160">
        <v>2016</v>
      </c>
      <c r="B20" s="163" t="s">
        <v>700</v>
      </c>
      <c r="C20" s="162">
        <v>137.30000000000001</v>
      </c>
      <c r="D20" s="162">
        <v>138.30000000000001</v>
      </c>
      <c r="E20" s="162">
        <v>140.80000000000001</v>
      </c>
      <c r="F20" s="162">
        <v>150.80000000000001</v>
      </c>
      <c r="G20" s="162">
        <v>125.1</v>
      </c>
      <c r="H20" s="162">
        <v>135.80000000000001</v>
      </c>
      <c r="I20" s="162">
        <v>135.9</v>
      </c>
      <c r="J20" s="162">
        <v>138.69999999999999</v>
      </c>
      <c r="K20" s="162">
        <v>149.9</v>
      </c>
      <c r="L20" s="162">
        <v>124.1</v>
      </c>
    </row>
    <row r="21" spans="1:12" ht="15" customHeight="1">
      <c r="A21" s="160"/>
      <c r="B21" s="163" t="s">
        <v>701</v>
      </c>
      <c r="C21" s="162">
        <v>119.7</v>
      </c>
      <c r="D21" s="162">
        <v>115.4</v>
      </c>
      <c r="E21" s="162">
        <v>122.3</v>
      </c>
      <c r="F21" s="162">
        <v>141.69999999999999</v>
      </c>
      <c r="G21" s="162">
        <v>107.4</v>
      </c>
      <c r="H21" s="162">
        <v>118.3</v>
      </c>
      <c r="I21" s="162">
        <v>113.4</v>
      </c>
      <c r="J21" s="162">
        <v>120.5</v>
      </c>
      <c r="K21" s="162">
        <v>140.9</v>
      </c>
      <c r="L21" s="162">
        <v>106.5</v>
      </c>
    </row>
    <row r="22" spans="1:12" ht="15" customHeight="1">
      <c r="A22" s="160"/>
      <c r="B22" s="163" t="s">
        <v>217</v>
      </c>
      <c r="C22" s="162">
        <v>113.6</v>
      </c>
      <c r="D22" s="162">
        <v>112.6</v>
      </c>
      <c r="E22" s="162">
        <v>113.2</v>
      </c>
      <c r="F22" s="162">
        <v>129</v>
      </c>
      <c r="G22" s="162">
        <v>105.9</v>
      </c>
      <c r="H22" s="162">
        <v>111.6</v>
      </c>
      <c r="I22" s="162">
        <v>110.1</v>
      </c>
      <c r="J22" s="162">
        <v>111</v>
      </c>
      <c r="K22" s="162">
        <v>127.5</v>
      </c>
      <c r="L22" s="162">
        <v>104.1</v>
      </c>
    </row>
    <row r="23" spans="1:12" ht="15" customHeight="1">
      <c r="A23" s="160"/>
      <c r="B23" s="163" t="s">
        <v>195</v>
      </c>
      <c r="C23" s="162">
        <v>117.5</v>
      </c>
      <c r="D23" s="162">
        <v>137.30000000000001</v>
      </c>
      <c r="E23" s="162">
        <v>111.6</v>
      </c>
      <c r="F23" s="162">
        <v>117.9</v>
      </c>
      <c r="G23" s="162">
        <v>108.9</v>
      </c>
      <c r="H23" s="162">
        <v>115.4</v>
      </c>
      <c r="I23" s="162">
        <v>134.19999999999999</v>
      </c>
      <c r="J23" s="162">
        <v>109.4</v>
      </c>
      <c r="K23" s="162">
        <v>116.5</v>
      </c>
      <c r="L23" s="162">
        <v>107.1</v>
      </c>
    </row>
    <row r="24" spans="1:12" ht="15" customHeight="1">
      <c r="A24" s="160"/>
      <c r="B24" s="163" t="s">
        <v>196</v>
      </c>
      <c r="C24" s="162">
        <v>113.3</v>
      </c>
      <c r="D24" s="162">
        <v>114.4</v>
      </c>
      <c r="E24" s="162">
        <v>113.6</v>
      </c>
      <c r="F24" s="162">
        <v>107.4</v>
      </c>
      <c r="G24" s="162">
        <v>115.5</v>
      </c>
      <c r="H24" s="162">
        <v>111.2</v>
      </c>
      <c r="I24" s="162">
        <v>111.8</v>
      </c>
      <c r="J24" s="162">
        <v>111.4</v>
      </c>
      <c r="K24" s="162">
        <v>106.1</v>
      </c>
      <c r="L24" s="162">
        <v>113.6</v>
      </c>
    </row>
    <row r="25" spans="1:12" ht="15" customHeight="1">
      <c r="A25" s="160"/>
      <c r="B25" s="163" t="s">
        <v>197</v>
      </c>
      <c r="C25" s="162">
        <v>103.2</v>
      </c>
      <c r="D25" s="162">
        <v>115.2</v>
      </c>
      <c r="E25" s="162">
        <v>98.6</v>
      </c>
      <c r="F25" s="162">
        <v>100.1</v>
      </c>
      <c r="G25" s="162">
        <v>100.9</v>
      </c>
      <c r="H25" s="162">
        <v>101.1</v>
      </c>
      <c r="I25" s="162">
        <v>112.3</v>
      </c>
      <c r="J25" s="162">
        <v>96.5</v>
      </c>
      <c r="K25" s="162">
        <v>98.5</v>
      </c>
      <c r="L25" s="162">
        <v>99</v>
      </c>
    </row>
    <row r="26" spans="1:12" ht="15" customHeight="1">
      <c r="A26" s="160"/>
      <c r="B26" s="163" t="s">
        <v>665</v>
      </c>
      <c r="C26" s="162">
        <v>107.5</v>
      </c>
      <c r="D26" s="162">
        <v>106.3</v>
      </c>
      <c r="E26" s="162">
        <v>118.6</v>
      </c>
      <c r="F26" s="162">
        <v>85.6</v>
      </c>
      <c r="G26" s="162">
        <v>109.3</v>
      </c>
      <c r="H26" s="162">
        <v>105.3</v>
      </c>
      <c r="I26" s="162">
        <v>103.6</v>
      </c>
      <c r="J26" s="162">
        <v>116</v>
      </c>
      <c r="K26" s="162">
        <v>84.3</v>
      </c>
      <c r="L26" s="162">
        <v>107.3</v>
      </c>
    </row>
    <row r="27" spans="1:12" ht="24.95" customHeight="1">
      <c r="A27" s="160">
        <v>2017</v>
      </c>
      <c r="B27" s="163" t="s">
        <v>843</v>
      </c>
      <c r="C27" s="162">
        <v>92.2</v>
      </c>
      <c r="D27" s="162">
        <v>93.9</v>
      </c>
      <c r="E27" s="162">
        <v>94.5</v>
      </c>
      <c r="F27" s="162">
        <v>81</v>
      </c>
      <c r="G27" s="162">
        <v>94.9</v>
      </c>
      <c r="H27" s="162">
        <v>90.3</v>
      </c>
      <c r="I27" s="162">
        <v>91.5</v>
      </c>
      <c r="J27" s="162">
        <v>92.5</v>
      </c>
      <c r="K27" s="162">
        <v>79.7</v>
      </c>
      <c r="L27" s="162">
        <v>93.1</v>
      </c>
    </row>
    <row r="28" spans="1:12" ht="15" customHeight="1">
      <c r="A28" s="160"/>
      <c r="B28" s="163" t="s">
        <v>56</v>
      </c>
      <c r="C28" s="162">
        <v>104.1</v>
      </c>
      <c r="D28" s="162">
        <v>105.7</v>
      </c>
      <c r="E28" s="162">
        <v>108.3</v>
      </c>
      <c r="F28" s="162">
        <v>103.4</v>
      </c>
      <c r="G28" s="162">
        <v>98.8</v>
      </c>
      <c r="H28" s="162">
        <v>100.6</v>
      </c>
      <c r="I28" s="162">
        <v>101.7</v>
      </c>
      <c r="J28" s="162">
        <v>104.5</v>
      </c>
      <c r="K28" s="162">
        <v>100.5</v>
      </c>
      <c r="L28" s="162">
        <v>95.6</v>
      </c>
    </row>
    <row r="29" spans="1:12" ht="15" customHeight="1">
      <c r="A29" s="160"/>
      <c r="B29" s="163" t="s">
        <v>61</v>
      </c>
      <c r="C29" s="162">
        <v>148.1</v>
      </c>
      <c r="D29" s="162">
        <v>150.4</v>
      </c>
      <c r="E29" s="162">
        <v>143.4</v>
      </c>
      <c r="F29" s="162">
        <v>162.5</v>
      </c>
      <c r="G29" s="162">
        <v>143.19999999999999</v>
      </c>
      <c r="H29" s="162">
        <v>143.1</v>
      </c>
      <c r="I29" s="162">
        <v>144.80000000000001</v>
      </c>
      <c r="J29" s="162">
        <v>138.4</v>
      </c>
      <c r="K29" s="162">
        <v>157.9</v>
      </c>
      <c r="L29" s="162">
        <v>138.5</v>
      </c>
    </row>
    <row r="30" spans="1:12" ht="15" customHeight="1">
      <c r="A30" s="160"/>
      <c r="B30" s="163" t="s">
        <v>62</v>
      </c>
      <c r="C30" s="162">
        <v>127.7</v>
      </c>
      <c r="D30" s="162">
        <v>119.6</v>
      </c>
      <c r="E30" s="162">
        <v>124.9</v>
      </c>
      <c r="F30" s="162">
        <v>155.80000000000001</v>
      </c>
      <c r="G30" s="162">
        <v>120.6</v>
      </c>
      <c r="H30" s="162">
        <v>123.4</v>
      </c>
      <c r="I30" s="162">
        <v>115.1</v>
      </c>
      <c r="J30" s="162">
        <v>120.6</v>
      </c>
      <c r="K30" s="162">
        <v>151.4</v>
      </c>
      <c r="L30" s="162">
        <v>116.6</v>
      </c>
    </row>
    <row r="31" spans="1:12" ht="15" customHeight="1">
      <c r="A31" s="160"/>
      <c r="B31" s="163" t="s">
        <v>699</v>
      </c>
      <c r="C31" s="162">
        <v>128.4</v>
      </c>
      <c r="D31" s="162">
        <v>124.7</v>
      </c>
      <c r="E31" s="162">
        <v>124.5</v>
      </c>
      <c r="F31" s="162">
        <v>150.9</v>
      </c>
      <c r="G31" s="162">
        <v>122.3</v>
      </c>
      <c r="H31" s="162">
        <v>122.6</v>
      </c>
      <c r="I31" s="162">
        <v>119</v>
      </c>
      <c r="J31" s="162">
        <v>118.9</v>
      </c>
      <c r="K31" s="162">
        <v>144.69999999999999</v>
      </c>
      <c r="L31" s="162">
        <v>116.5</v>
      </c>
    </row>
    <row r="32" spans="1:12" ht="15" customHeight="1">
      <c r="A32" s="160"/>
      <c r="B32" s="163" t="s">
        <v>700</v>
      </c>
      <c r="C32" s="162">
        <v>139</v>
      </c>
      <c r="D32" s="162">
        <v>143.6</v>
      </c>
      <c r="E32" s="162">
        <v>137.9</v>
      </c>
      <c r="F32" s="162">
        <v>156.1</v>
      </c>
      <c r="G32" s="162">
        <v>126.6</v>
      </c>
      <c r="H32" s="162">
        <v>132.69999999999999</v>
      </c>
      <c r="I32" s="162">
        <v>137</v>
      </c>
      <c r="J32" s="162">
        <v>131.69999999999999</v>
      </c>
      <c r="K32" s="162">
        <v>149.69999999999999</v>
      </c>
      <c r="L32" s="162">
        <v>120.6</v>
      </c>
    </row>
    <row r="33" spans="1:12" ht="15" customHeight="1">
      <c r="A33" s="160"/>
      <c r="B33" s="163" t="s">
        <v>701</v>
      </c>
      <c r="C33" s="162">
        <v>128.6</v>
      </c>
      <c r="D33" s="162">
        <v>120.6</v>
      </c>
      <c r="E33" s="162">
        <v>123.6</v>
      </c>
      <c r="F33" s="162">
        <v>153.6</v>
      </c>
      <c r="G33" s="162">
        <v>125.5</v>
      </c>
      <c r="H33" s="162">
        <v>122.8</v>
      </c>
      <c r="I33" s="162">
        <v>115.1</v>
      </c>
      <c r="J33" s="162">
        <v>118.1</v>
      </c>
      <c r="K33" s="162">
        <v>147.30000000000001</v>
      </c>
      <c r="L33" s="162">
        <v>119.5</v>
      </c>
    </row>
    <row r="34" spans="1:12" ht="15" customHeight="1">
      <c r="A34" s="160"/>
      <c r="B34" s="163" t="s">
        <v>217</v>
      </c>
      <c r="C34" s="162">
        <v>118.9</v>
      </c>
      <c r="D34" s="162">
        <v>113.1</v>
      </c>
      <c r="E34" s="162">
        <v>118.4</v>
      </c>
      <c r="F34" s="162">
        <v>130.19999999999999</v>
      </c>
      <c r="G34" s="162">
        <v>117.2</v>
      </c>
      <c r="H34" s="162">
        <v>112.6</v>
      </c>
      <c r="I34" s="162">
        <v>107</v>
      </c>
      <c r="J34" s="162">
        <v>112.2</v>
      </c>
      <c r="K34" s="162">
        <v>123.6</v>
      </c>
      <c r="L34" s="162">
        <v>110.9</v>
      </c>
    </row>
    <row r="35" spans="1:12" ht="15" customHeight="1">
      <c r="A35" s="160"/>
      <c r="B35" s="163" t="s">
        <v>195</v>
      </c>
      <c r="C35" s="162">
        <v>121</v>
      </c>
      <c r="D35" s="162">
        <v>119.9</v>
      </c>
      <c r="E35" s="162">
        <v>122.3</v>
      </c>
      <c r="F35" s="162">
        <v>117.1</v>
      </c>
      <c r="G35" s="162">
        <v>122.7</v>
      </c>
      <c r="H35" s="162">
        <v>114.6</v>
      </c>
      <c r="I35" s="162">
        <v>113.4</v>
      </c>
      <c r="J35" s="162">
        <v>115.9</v>
      </c>
      <c r="K35" s="162">
        <v>111.2</v>
      </c>
      <c r="L35" s="162">
        <v>116.1</v>
      </c>
    </row>
    <row r="36" spans="1:12" ht="15" customHeight="1">
      <c r="A36" s="160"/>
      <c r="B36" s="163" t="s">
        <v>196</v>
      </c>
      <c r="C36" s="162">
        <v>110.4</v>
      </c>
      <c r="D36" s="162">
        <v>119.9</v>
      </c>
      <c r="E36" s="162">
        <v>105</v>
      </c>
      <c r="F36" s="162">
        <v>97</v>
      </c>
      <c r="G36" s="162">
        <v>117</v>
      </c>
      <c r="H36" s="162">
        <v>104.6</v>
      </c>
      <c r="I36" s="162">
        <v>113.4</v>
      </c>
      <c r="J36" s="162">
        <v>99.5</v>
      </c>
      <c r="K36" s="162">
        <v>92.1</v>
      </c>
      <c r="L36" s="162">
        <v>110.7</v>
      </c>
    </row>
    <row r="37" spans="1:12" ht="15" customHeight="1">
      <c r="A37" s="160"/>
      <c r="B37" s="163" t="s">
        <v>197</v>
      </c>
      <c r="C37" s="162">
        <v>114.3</v>
      </c>
      <c r="D37" s="162">
        <v>114.7</v>
      </c>
      <c r="E37" s="162">
        <v>122.6</v>
      </c>
      <c r="F37" s="162">
        <v>87.2</v>
      </c>
      <c r="G37" s="162">
        <v>120.6</v>
      </c>
      <c r="H37" s="162">
        <v>107.2</v>
      </c>
      <c r="I37" s="162">
        <v>107.6</v>
      </c>
      <c r="J37" s="162">
        <v>115</v>
      </c>
      <c r="K37" s="162">
        <v>82.1</v>
      </c>
      <c r="L37" s="162">
        <v>112.9</v>
      </c>
    </row>
    <row r="38" spans="1:12" ht="15" customHeight="1">
      <c r="A38" s="160"/>
      <c r="B38" s="163" t="s">
        <v>665</v>
      </c>
      <c r="C38" s="162">
        <v>133.6</v>
      </c>
      <c r="D38" s="162">
        <v>148.6</v>
      </c>
      <c r="E38" s="162">
        <v>149</v>
      </c>
      <c r="F38" s="162">
        <v>106.1</v>
      </c>
      <c r="G38" s="162">
        <v>121.7</v>
      </c>
      <c r="H38" s="162">
        <v>125.4</v>
      </c>
      <c r="I38" s="162">
        <v>139.4</v>
      </c>
      <c r="J38" s="162">
        <v>139.80000000000001</v>
      </c>
      <c r="K38" s="162">
        <v>99.9</v>
      </c>
      <c r="L38" s="162">
        <v>114</v>
      </c>
    </row>
    <row r="39" spans="1:12" ht="24.95" customHeight="1">
      <c r="A39" s="160">
        <v>2018</v>
      </c>
      <c r="B39" s="163" t="s">
        <v>843</v>
      </c>
      <c r="C39" s="162">
        <v>101.4</v>
      </c>
      <c r="D39" s="162">
        <v>104.1</v>
      </c>
      <c r="E39" s="162">
        <v>102.5</v>
      </c>
      <c r="F39" s="162">
        <v>88</v>
      </c>
      <c r="G39" s="162">
        <v>105.9</v>
      </c>
      <c r="H39" s="162">
        <v>95.1</v>
      </c>
      <c r="I39" s="162">
        <v>97.7</v>
      </c>
      <c r="J39" s="162">
        <v>96.2</v>
      </c>
      <c r="K39" s="162">
        <v>82.9</v>
      </c>
      <c r="L39" s="162">
        <v>99.2</v>
      </c>
    </row>
    <row r="40" spans="1:12" ht="15" customHeight="1">
      <c r="A40" s="160"/>
      <c r="B40" s="163" t="s">
        <v>56</v>
      </c>
      <c r="C40" s="162">
        <v>123.3</v>
      </c>
      <c r="D40" s="162">
        <v>112.1</v>
      </c>
      <c r="E40" s="162">
        <v>120.7</v>
      </c>
      <c r="F40" s="162">
        <v>122.9</v>
      </c>
      <c r="G40" s="162">
        <v>134.80000000000001</v>
      </c>
      <c r="H40" s="162">
        <v>113.6</v>
      </c>
      <c r="I40" s="162">
        <v>103.3</v>
      </c>
      <c r="J40" s="162">
        <v>111.2</v>
      </c>
      <c r="K40" s="162">
        <v>113.6</v>
      </c>
      <c r="L40" s="162">
        <v>123.7</v>
      </c>
    </row>
    <row r="41" spans="1:12" ht="15" customHeight="1">
      <c r="A41" s="160"/>
      <c r="B41" s="163" t="s">
        <v>61</v>
      </c>
      <c r="C41" s="162">
        <v>143.30000000000001</v>
      </c>
      <c r="D41" s="162">
        <v>136.6</v>
      </c>
      <c r="E41" s="162">
        <v>138.80000000000001</v>
      </c>
      <c r="F41" s="162">
        <v>177.5</v>
      </c>
      <c r="G41" s="162">
        <v>133.30000000000001</v>
      </c>
      <c r="H41" s="162">
        <v>132</v>
      </c>
      <c r="I41" s="162">
        <v>125.9</v>
      </c>
      <c r="J41" s="162">
        <v>127.9</v>
      </c>
      <c r="K41" s="162">
        <v>164</v>
      </c>
      <c r="L41" s="162">
        <v>122.3</v>
      </c>
    </row>
    <row r="42" spans="1:12" ht="15" customHeight="1">
      <c r="A42" s="160"/>
      <c r="B42" s="163" t="s">
        <v>62</v>
      </c>
      <c r="C42" s="162">
        <v>136.4</v>
      </c>
      <c r="D42" s="162">
        <v>141.6</v>
      </c>
      <c r="E42" s="162">
        <v>123.9</v>
      </c>
      <c r="F42" s="162">
        <v>159.69999999999999</v>
      </c>
      <c r="G42" s="162">
        <v>132.30000000000001</v>
      </c>
      <c r="H42" s="162">
        <v>125.6</v>
      </c>
      <c r="I42" s="162">
        <v>130.5</v>
      </c>
      <c r="J42" s="162">
        <v>114.2</v>
      </c>
      <c r="K42" s="162">
        <v>147.6</v>
      </c>
      <c r="L42" s="162">
        <v>121.4</v>
      </c>
    </row>
    <row r="43" spans="1:12" ht="15" customHeight="1">
      <c r="A43" s="160"/>
      <c r="B43" s="163" t="s">
        <v>699</v>
      </c>
      <c r="C43" s="162">
        <v>141.19999999999999</v>
      </c>
      <c r="D43" s="162">
        <v>129.4</v>
      </c>
      <c r="E43" s="162">
        <v>139.5</v>
      </c>
      <c r="F43" s="162">
        <v>170.9</v>
      </c>
      <c r="G43" s="162">
        <v>134.9</v>
      </c>
      <c r="H43" s="162">
        <v>128.5</v>
      </c>
      <c r="I43" s="162">
        <v>118</v>
      </c>
      <c r="J43" s="162">
        <v>127.2</v>
      </c>
      <c r="K43" s="162">
        <v>155.5</v>
      </c>
      <c r="L43" s="162">
        <v>122.1</v>
      </c>
    </row>
    <row r="44" spans="1:12" ht="15" customHeight="1">
      <c r="A44" s="160"/>
      <c r="B44" s="163" t="s">
        <v>700</v>
      </c>
      <c r="C44" s="162">
        <v>149.30000000000001</v>
      </c>
      <c r="D44" s="162">
        <v>144.4</v>
      </c>
      <c r="E44" s="162">
        <v>143.6</v>
      </c>
      <c r="F44" s="162">
        <v>174.8</v>
      </c>
      <c r="G44" s="162">
        <v>144.19999999999999</v>
      </c>
      <c r="H44" s="162">
        <v>135.69999999999999</v>
      </c>
      <c r="I44" s="162">
        <v>131.6</v>
      </c>
      <c r="J44" s="162">
        <v>130.9</v>
      </c>
      <c r="K44" s="162">
        <v>159.1</v>
      </c>
      <c r="L44" s="162">
        <v>130.5</v>
      </c>
    </row>
    <row r="45" spans="1:12" ht="15" customHeight="1">
      <c r="A45" s="160"/>
      <c r="B45" s="163" t="s">
        <v>701</v>
      </c>
      <c r="C45" s="162">
        <v>141.6</v>
      </c>
      <c r="D45" s="162">
        <v>141.69999999999999</v>
      </c>
      <c r="E45" s="162">
        <v>141.19999999999999</v>
      </c>
      <c r="F45" s="162">
        <v>150.1</v>
      </c>
      <c r="G45" s="162">
        <v>137</v>
      </c>
      <c r="H45" s="162">
        <v>128.80000000000001</v>
      </c>
      <c r="I45" s="162">
        <v>129.19999999999999</v>
      </c>
      <c r="J45" s="162">
        <v>128.69999999999999</v>
      </c>
      <c r="K45" s="162">
        <v>136.6</v>
      </c>
      <c r="L45" s="162">
        <v>124</v>
      </c>
    </row>
    <row r="46" spans="1:12" ht="15" customHeight="1">
      <c r="A46" s="160"/>
      <c r="B46" s="163" t="s">
        <v>217</v>
      </c>
      <c r="C46" s="162">
        <v>131.30000000000001</v>
      </c>
      <c r="D46" s="162">
        <v>128.1</v>
      </c>
      <c r="E46" s="162">
        <v>118.5</v>
      </c>
      <c r="F46" s="162">
        <v>144.30000000000001</v>
      </c>
      <c r="G46" s="162">
        <v>140.1</v>
      </c>
      <c r="H46" s="162">
        <v>117.3</v>
      </c>
      <c r="I46" s="162">
        <v>114.9</v>
      </c>
      <c r="J46" s="162">
        <v>106.2</v>
      </c>
      <c r="K46" s="162">
        <v>128.4</v>
      </c>
      <c r="L46" s="162">
        <v>124.6</v>
      </c>
    </row>
    <row r="47" spans="1:12" ht="15" customHeight="1">
      <c r="A47" s="160"/>
      <c r="B47" s="163" t="s">
        <v>195</v>
      </c>
      <c r="C47" s="162">
        <v>134.80000000000001</v>
      </c>
      <c r="D47" s="162">
        <v>150.9</v>
      </c>
      <c r="E47" s="162">
        <v>129.30000000000001</v>
      </c>
      <c r="F47" s="162">
        <v>128.80000000000001</v>
      </c>
      <c r="G47" s="162">
        <v>132.19999999999999</v>
      </c>
      <c r="H47" s="162">
        <v>120.5</v>
      </c>
      <c r="I47" s="162">
        <v>135.30000000000001</v>
      </c>
      <c r="J47" s="162">
        <v>115.9</v>
      </c>
      <c r="K47" s="162">
        <v>114.6</v>
      </c>
      <c r="L47" s="162">
        <v>117.6</v>
      </c>
    </row>
    <row r="48" spans="1:12" ht="15" customHeight="1">
      <c r="A48" s="160"/>
      <c r="B48" s="163" t="s">
        <v>196</v>
      </c>
      <c r="C48" s="162">
        <v>133.6</v>
      </c>
      <c r="D48" s="162">
        <v>142.80000000000001</v>
      </c>
      <c r="E48" s="162">
        <v>121.5</v>
      </c>
      <c r="F48" s="162">
        <v>114.7</v>
      </c>
      <c r="G48" s="162">
        <v>150.69999999999999</v>
      </c>
      <c r="H48" s="162">
        <v>119.3</v>
      </c>
      <c r="I48" s="162">
        <v>128.1</v>
      </c>
      <c r="J48" s="162">
        <v>108.9</v>
      </c>
      <c r="K48" s="162">
        <v>102</v>
      </c>
      <c r="L48" s="162">
        <v>134.1</v>
      </c>
    </row>
    <row r="49" spans="1:12" ht="15" customHeight="1">
      <c r="A49" s="160"/>
      <c r="B49" s="163" t="s">
        <v>197</v>
      </c>
      <c r="C49" s="162">
        <v>130.1</v>
      </c>
      <c r="D49" s="162">
        <v>141.1</v>
      </c>
      <c r="E49" s="162">
        <v>117.7</v>
      </c>
      <c r="F49" s="162">
        <v>104.7</v>
      </c>
      <c r="G49" s="162">
        <v>150.1</v>
      </c>
      <c r="H49" s="162">
        <v>115.2</v>
      </c>
      <c r="I49" s="162">
        <v>125.5</v>
      </c>
      <c r="J49" s="162">
        <v>104.5</v>
      </c>
      <c r="K49" s="162">
        <v>92.1</v>
      </c>
      <c r="L49" s="162">
        <v>132.4</v>
      </c>
    </row>
    <row r="50" spans="1:12" ht="15" customHeight="1">
      <c r="A50" s="160"/>
      <c r="B50" s="163" t="s">
        <v>665</v>
      </c>
      <c r="C50" s="162">
        <v>147.30000000000001</v>
      </c>
      <c r="D50" s="162">
        <v>166.6</v>
      </c>
      <c r="E50" s="162">
        <v>130</v>
      </c>
      <c r="F50" s="162">
        <v>97</v>
      </c>
      <c r="G50" s="162">
        <v>180.8</v>
      </c>
      <c r="H50" s="162">
        <v>130.4</v>
      </c>
      <c r="I50" s="162">
        <v>148.19999999999999</v>
      </c>
      <c r="J50" s="162">
        <v>115.5</v>
      </c>
      <c r="K50" s="162">
        <v>85.3</v>
      </c>
      <c r="L50" s="162">
        <v>159.4</v>
      </c>
    </row>
    <row r="51" spans="1:12" ht="24.95" customHeight="1">
      <c r="A51" s="160">
        <v>2019</v>
      </c>
      <c r="B51" s="163" t="s">
        <v>843</v>
      </c>
      <c r="C51" s="162">
        <v>119.9</v>
      </c>
      <c r="D51" s="162">
        <v>126.3</v>
      </c>
      <c r="E51" s="162">
        <v>121.8</v>
      </c>
      <c r="F51" s="162">
        <v>100.1</v>
      </c>
      <c r="G51" s="162">
        <v>124.6</v>
      </c>
      <c r="H51" s="162">
        <v>106.2</v>
      </c>
      <c r="I51" s="162">
        <v>112.4</v>
      </c>
      <c r="J51" s="162">
        <v>108.2</v>
      </c>
      <c r="K51" s="162">
        <v>88</v>
      </c>
      <c r="L51" s="162">
        <v>109.9</v>
      </c>
    </row>
    <row r="52" spans="1:12" ht="15" customHeight="1">
      <c r="A52" s="160"/>
      <c r="B52" s="163" t="s">
        <v>56</v>
      </c>
      <c r="C52" s="162">
        <v>133.4</v>
      </c>
      <c r="D52" s="162">
        <v>119.4</v>
      </c>
      <c r="E52" s="162">
        <v>137.19999999999999</v>
      </c>
      <c r="F52" s="162">
        <v>151.19999999999999</v>
      </c>
      <c r="G52" s="162">
        <v>129.4</v>
      </c>
      <c r="H52" s="162">
        <v>115.9</v>
      </c>
      <c r="I52" s="162">
        <v>104.3</v>
      </c>
      <c r="J52" s="162">
        <v>119.9</v>
      </c>
      <c r="K52" s="162">
        <v>130</v>
      </c>
      <c r="L52" s="162">
        <v>112</v>
      </c>
    </row>
    <row r="53" spans="1:12" ht="15" customHeight="1">
      <c r="A53" s="160"/>
      <c r="B53" s="163" t="s">
        <v>61</v>
      </c>
      <c r="C53" s="162">
        <v>167.3</v>
      </c>
      <c r="D53" s="162">
        <v>166.3</v>
      </c>
      <c r="E53" s="162">
        <v>154.4</v>
      </c>
      <c r="F53" s="162">
        <v>185.1</v>
      </c>
      <c r="G53" s="162">
        <v>171.6</v>
      </c>
      <c r="H53" s="162">
        <v>145.4</v>
      </c>
      <c r="I53" s="162">
        <v>145.19999999999999</v>
      </c>
      <c r="J53" s="162">
        <v>135</v>
      </c>
      <c r="K53" s="162">
        <v>159.19999999999999</v>
      </c>
      <c r="L53" s="162">
        <v>148.6</v>
      </c>
    </row>
    <row r="54" spans="1:12" ht="15" customHeight="1">
      <c r="A54" s="160"/>
      <c r="B54" s="163" t="s">
        <v>62</v>
      </c>
      <c r="C54" s="162">
        <v>153.69999999999999</v>
      </c>
      <c r="D54" s="162">
        <v>150.30000000000001</v>
      </c>
      <c r="E54" s="162">
        <v>149.1</v>
      </c>
      <c r="F54" s="162">
        <v>182.4</v>
      </c>
      <c r="G54" s="162">
        <v>144.5</v>
      </c>
      <c r="H54" s="162">
        <v>133.5</v>
      </c>
      <c r="I54" s="162">
        <v>131.30000000000001</v>
      </c>
      <c r="J54" s="162">
        <v>130.30000000000001</v>
      </c>
      <c r="K54" s="162">
        <v>156.80000000000001</v>
      </c>
      <c r="L54" s="162">
        <v>125.1</v>
      </c>
    </row>
    <row r="55" spans="1:12" ht="15" customHeight="1">
      <c r="A55" s="160"/>
      <c r="B55" s="163" t="s">
        <v>699</v>
      </c>
      <c r="C55" s="162">
        <v>152.6</v>
      </c>
      <c r="D55" s="162">
        <v>151.19999999999999</v>
      </c>
      <c r="E55" s="162">
        <v>148.69999999999999</v>
      </c>
      <c r="F55" s="162">
        <v>168</v>
      </c>
      <c r="G55" s="162">
        <v>148.80000000000001</v>
      </c>
      <c r="H55" s="162">
        <v>131.4</v>
      </c>
      <c r="I55" s="162">
        <v>131</v>
      </c>
      <c r="J55" s="162">
        <v>129</v>
      </c>
      <c r="K55" s="162">
        <v>142.9</v>
      </c>
      <c r="L55" s="162">
        <v>127.6</v>
      </c>
    </row>
    <row r="56" spans="1:12" ht="15" customHeight="1">
      <c r="A56" s="160"/>
      <c r="B56" s="163" t="s">
        <v>700</v>
      </c>
      <c r="C56" s="162">
        <v>153.69999999999999</v>
      </c>
      <c r="D56" s="162">
        <v>150.80000000000001</v>
      </c>
      <c r="E56" s="162">
        <v>153.80000000000001</v>
      </c>
      <c r="F56" s="162">
        <v>164.2</v>
      </c>
      <c r="G56" s="162">
        <v>149.6</v>
      </c>
      <c r="H56" s="162">
        <v>132.4</v>
      </c>
      <c r="I56" s="162">
        <v>130.69999999999999</v>
      </c>
      <c r="J56" s="162">
        <v>133.4</v>
      </c>
      <c r="K56" s="162">
        <v>139.6</v>
      </c>
      <c r="L56" s="162">
        <v>128.30000000000001</v>
      </c>
    </row>
    <row r="57" spans="1:12" ht="15" customHeight="1">
      <c r="A57" s="160"/>
      <c r="B57" s="163" t="s">
        <v>701</v>
      </c>
      <c r="C57" s="162">
        <v>157</v>
      </c>
      <c r="D57" s="162">
        <v>157.6</v>
      </c>
      <c r="E57" s="162">
        <v>146.69999999999999</v>
      </c>
      <c r="F57" s="162">
        <v>163.30000000000001</v>
      </c>
      <c r="G57" s="162">
        <v>164.2</v>
      </c>
      <c r="H57" s="162">
        <v>135.30000000000001</v>
      </c>
      <c r="I57" s="162">
        <v>136.6</v>
      </c>
      <c r="J57" s="162">
        <v>127.2</v>
      </c>
      <c r="K57" s="162">
        <v>138.9</v>
      </c>
      <c r="L57" s="162">
        <v>140.80000000000001</v>
      </c>
    </row>
    <row r="58" spans="1:12" ht="15" customHeight="1">
      <c r="A58" s="160"/>
      <c r="B58" s="163" t="s">
        <v>217</v>
      </c>
      <c r="C58" s="162">
        <v>134</v>
      </c>
      <c r="D58" s="162">
        <v>138.69999999999999</v>
      </c>
      <c r="E58" s="162">
        <v>132.19999999999999</v>
      </c>
      <c r="F58" s="162">
        <v>123.6</v>
      </c>
      <c r="G58" s="162">
        <v>138.6</v>
      </c>
      <c r="H58" s="162">
        <v>114.7</v>
      </c>
      <c r="I58" s="162">
        <v>119.2</v>
      </c>
      <c r="J58" s="162">
        <v>113.9</v>
      </c>
      <c r="K58" s="162">
        <v>104.2</v>
      </c>
      <c r="L58" s="162">
        <v>118.1</v>
      </c>
    </row>
    <row r="59" spans="1:12" ht="15" customHeight="1">
      <c r="A59" s="160"/>
      <c r="B59" s="163" t="s">
        <v>195</v>
      </c>
      <c r="C59" s="162">
        <v>146.4</v>
      </c>
      <c r="D59" s="162">
        <v>155.4</v>
      </c>
      <c r="E59" s="162">
        <v>137.69999999999999</v>
      </c>
      <c r="F59" s="162">
        <v>128.30000000000001</v>
      </c>
      <c r="G59" s="162">
        <v>159.4</v>
      </c>
      <c r="H59" s="162">
        <v>125.1</v>
      </c>
      <c r="I59" s="162">
        <v>133.5</v>
      </c>
      <c r="J59" s="162">
        <v>118.6</v>
      </c>
      <c r="K59" s="162">
        <v>108.2</v>
      </c>
      <c r="L59" s="162">
        <v>135.80000000000001</v>
      </c>
    </row>
    <row r="60" spans="1:12" ht="15" customHeight="1">
      <c r="A60" s="160"/>
      <c r="B60" s="163" t="s">
        <v>196</v>
      </c>
      <c r="C60" s="162">
        <v>138.4</v>
      </c>
      <c r="D60" s="162">
        <v>156.5</v>
      </c>
      <c r="E60" s="162">
        <v>127.1</v>
      </c>
      <c r="F60" s="162">
        <v>121</v>
      </c>
      <c r="G60" s="162">
        <v>147.19999999999999</v>
      </c>
      <c r="H60" s="162">
        <v>118.4</v>
      </c>
      <c r="I60" s="162">
        <v>134.5</v>
      </c>
      <c r="J60" s="162">
        <v>109.5</v>
      </c>
      <c r="K60" s="162">
        <v>102</v>
      </c>
      <c r="L60" s="162">
        <v>125.4</v>
      </c>
    </row>
    <row r="61" spans="1:12" ht="15" customHeight="1">
      <c r="A61" s="160"/>
      <c r="B61" s="163" t="s">
        <v>197</v>
      </c>
      <c r="C61" s="162">
        <v>143.5</v>
      </c>
      <c r="D61" s="162">
        <v>147.9</v>
      </c>
      <c r="E61" s="162">
        <v>155.9</v>
      </c>
      <c r="F61" s="162">
        <v>96.5</v>
      </c>
      <c r="G61" s="162">
        <v>154.19999999999999</v>
      </c>
      <c r="H61" s="162">
        <v>122.4</v>
      </c>
      <c r="I61" s="162">
        <v>126.6</v>
      </c>
      <c r="J61" s="162">
        <v>133.80000000000001</v>
      </c>
      <c r="K61" s="162">
        <v>81.2</v>
      </c>
      <c r="L61" s="162">
        <v>131.1</v>
      </c>
    </row>
    <row r="62" spans="1:12" ht="15" customHeight="1">
      <c r="A62" s="160"/>
      <c r="B62" s="163" t="s">
        <v>665</v>
      </c>
      <c r="C62" s="162">
        <v>146.6</v>
      </c>
      <c r="D62" s="162">
        <v>178.2</v>
      </c>
      <c r="E62" s="162">
        <v>127.9</v>
      </c>
      <c r="F62" s="162">
        <v>114.1</v>
      </c>
      <c r="G62" s="162">
        <v>161.80000000000001</v>
      </c>
      <c r="H62" s="162">
        <v>125</v>
      </c>
      <c r="I62" s="162">
        <v>152.6</v>
      </c>
      <c r="J62" s="162">
        <v>109.8</v>
      </c>
      <c r="K62" s="162">
        <v>96</v>
      </c>
      <c r="L62" s="162">
        <v>137.6</v>
      </c>
    </row>
    <row r="63" spans="1:12" ht="24.95" customHeight="1">
      <c r="A63" s="160">
        <v>2020</v>
      </c>
      <c r="B63" s="163" t="s">
        <v>843</v>
      </c>
      <c r="C63" s="162">
        <v>130.80000000000001</v>
      </c>
      <c r="D63" s="162">
        <v>138.9</v>
      </c>
      <c r="E63" s="162">
        <v>133.5</v>
      </c>
      <c r="F63" s="162">
        <v>102.5</v>
      </c>
      <c r="G63" s="162">
        <v>138.4</v>
      </c>
      <c r="H63" s="162">
        <v>111.6</v>
      </c>
      <c r="I63" s="162">
        <v>118.9</v>
      </c>
      <c r="J63" s="162">
        <v>114.6</v>
      </c>
      <c r="K63" s="162">
        <v>86.2</v>
      </c>
      <c r="L63" s="162">
        <v>117.7</v>
      </c>
    </row>
    <row r="64" spans="1:12" ht="15" customHeight="1">
      <c r="A64" s="160"/>
      <c r="B64" s="163" t="s">
        <v>56</v>
      </c>
      <c r="C64" s="162">
        <v>133.6</v>
      </c>
      <c r="D64" s="162">
        <v>147.4</v>
      </c>
      <c r="E64" s="162">
        <v>138.19999999999999</v>
      </c>
      <c r="F64" s="162">
        <v>114.4</v>
      </c>
      <c r="G64" s="162">
        <v>129.30000000000001</v>
      </c>
      <c r="H64" s="162">
        <v>112.7</v>
      </c>
      <c r="I64" s="162">
        <v>124.6</v>
      </c>
      <c r="J64" s="162">
        <v>117.3</v>
      </c>
      <c r="K64" s="162">
        <v>95.3</v>
      </c>
      <c r="L64" s="162">
        <v>108.7</v>
      </c>
    </row>
    <row r="65" spans="1:12" ht="15" customHeight="1">
      <c r="A65" s="160"/>
      <c r="B65" s="163" t="s">
        <v>61</v>
      </c>
      <c r="C65" s="162">
        <v>160.19999999999999</v>
      </c>
      <c r="D65" s="162">
        <v>171</v>
      </c>
      <c r="E65" s="162">
        <v>144.6</v>
      </c>
      <c r="F65" s="162">
        <v>162.19999999999999</v>
      </c>
      <c r="G65" s="162">
        <v>167.8</v>
      </c>
      <c r="H65" s="162">
        <v>135</v>
      </c>
      <c r="I65" s="162">
        <v>144.5</v>
      </c>
      <c r="J65" s="162">
        <v>122.8</v>
      </c>
      <c r="K65" s="162">
        <v>135.1</v>
      </c>
      <c r="L65" s="162">
        <v>141.1</v>
      </c>
    </row>
    <row r="66" spans="1:12" ht="15" customHeight="1">
      <c r="A66" s="160"/>
      <c r="B66" s="163" t="s">
        <v>62</v>
      </c>
      <c r="C66" s="162">
        <v>150.19999999999999</v>
      </c>
      <c r="D66" s="162">
        <v>132.1</v>
      </c>
      <c r="E66" s="162">
        <v>136.30000000000001</v>
      </c>
      <c r="F66" s="162">
        <v>183.7</v>
      </c>
      <c r="G66" s="162">
        <v>159.30000000000001</v>
      </c>
      <c r="H66" s="162">
        <v>126.5</v>
      </c>
      <c r="I66" s="162">
        <v>111.7</v>
      </c>
      <c r="J66" s="162">
        <v>115.7</v>
      </c>
      <c r="K66" s="162">
        <v>153</v>
      </c>
      <c r="L66" s="162">
        <v>134</v>
      </c>
    </row>
    <row r="67" spans="1:12" ht="15" customHeight="1">
      <c r="A67" s="866"/>
      <c r="B67" s="163" t="s">
        <v>699</v>
      </c>
      <c r="C67" s="162">
        <v>136.5</v>
      </c>
      <c r="D67" s="162">
        <v>144.19999999999999</v>
      </c>
      <c r="E67" s="162">
        <v>106.1</v>
      </c>
      <c r="F67" s="162">
        <v>158.69999999999999</v>
      </c>
      <c r="G67" s="162">
        <v>150.6</v>
      </c>
      <c r="H67" s="162">
        <v>114.5</v>
      </c>
      <c r="I67" s="162">
        <v>121.4</v>
      </c>
      <c r="J67" s="162">
        <v>89.8</v>
      </c>
      <c r="K67" s="162">
        <v>131.69999999999999</v>
      </c>
      <c r="L67" s="162">
        <v>126.2</v>
      </c>
    </row>
    <row r="68" spans="1:12" ht="15" customHeight="1">
      <c r="A68" s="160"/>
      <c r="B68" s="163" t="s">
        <v>700</v>
      </c>
      <c r="C68" s="162">
        <v>167.9</v>
      </c>
      <c r="D68" s="162">
        <v>164.6</v>
      </c>
      <c r="E68" s="162">
        <v>144.4</v>
      </c>
      <c r="F68" s="162">
        <v>214</v>
      </c>
      <c r="G68" s="162">
        <v>169</v>
      </c>
      <c r="H68" s="162">
        <v>140.9</v>
      </c>
      <c r="I68" s="162">
        <v>138.6</v>
      </c>
      <c r="J68" s="162">
        <v>122.2</v>
      </c>
      <c r="K68" s="162">
        <v>177.6</v>
      </c>
      <c r="L68" s="162">
        <v>141.69999999999999</v>
      </c>
    </row>
    <row r="69" spans="1:12" ht="24.95" customHeight="1">
      <c r="A69" s="961" t="s">
        <v>1207</v>
      </c>
      <c r="B69" s="163"/>
      <c r="C69" s="162"/>
      <c r="D69" s="162"/>
      <c r="E69" s="162"/>
      <c r="F69" s="162"/>
      <c r="G69" s="162"/>
      <c r="H69" s="162"/>
      <c r="I69" s="162"/>
      <c r="J69" s="162"/>
      <c r="K69" s="162"/>
      <c r="L69" s="162"/>
    </row>
    <row r="70" spans="1:12" ht="29.1" customHeight="1">
      <c r="A70" s="961" t="s">
        <v>1741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2" customWidth="1"/>
    <col min="2" max="2" width="3.7109375" style="242" customWidth="1"/>
    <col min="3" max="3" width="2.7109375" style="242" customWidth="1"/>
    <col min="4" max="4" width="3" style="242" customWidth="1"/>
    <col min="5" max="5" width="3.7109375" style="242" customWidth="1"/>
    <col min="6" max="6" width="9" style="242" customWidth="1"/>
    <col min="7" max="7" width="18.140625" style="242" customWidth="1"/>
    <col min="8" max="17" width="9.140625" style="242" customWidth="1"/>
    <col min="18" max="32" width="8.7109375" style="242" customWidth="1"/>
    <col min="33" max="33" width="6.28515625" style="242" customWidth="1"/>
    <col min="34" max="256" width="11.42578125" style="242"/>
    <col min="257" max="257" width="4.7109375" style="242" customWidth="1"/>
    <col min="258" max="258" width="3.7109375" style="242" customWidth="1"/>
    <col min="259" max="259" width="2.7109375" style="242" customWidth="1"/>
    <col min="260" max="260" width="3" style="242" customWidth="1"/>
    <col min="261" max="261" width="3.7109375" style="242" customWidth="1"/>
    <col min="262" max="262" width="9" style="242" customWidth="1"/>
    <col min="263" max="263" width="18.140625" style="242" customWidth="1"/>
    <col min="264" max="273" width="9.140625" style="242" customWidth="1"/>
    <col min="274" max="288" width="8.7109375" style="242" customWidth="1"/>
    <col min="289" max="289" width="6.28515625" style="242" customWidth="1"/>
    <col min="290" max="512" width="11.42578125" style="242"/>
    <col min="513" max="513" width="4.7109375" style="242" customWidth="1"/>
    <col min="514" max="514" width="3.7109375" style="242" customWidth="1"/>
    <col min="515" max="515" width="2.7109375" style="242" customWidth="1"/>
    <col min="516" max="516" width="3" style="242" customWidth="1"/>
    <col min="517" max="517" width="3.7109375" style="242" customWidth="1"/>
    <col min="518" max="518" width="9" style="242" customWidth="1"/>
    <col min="519" max="519" width="18.140625" style="242" customWidth="1"/>
    <col min="520" max="529" width="9.140625" style="242" customWidth="1"/>
    <col min="530" max="544" width="8.7109375" style="242" customWidth="1"/>
    <col min="545" max="545" width="6.28515625" style="242" customWidth="1"/>
    <col min="546" max="768" width="11.42578125" style="242"/>
    <col min="769" max="769" width="4.7109375" style="242" customWidth="1"/>
    <col min="770" max="770" width="3.7109375" style="242" customWidth="1"/>
    <col min="771" max="771" width="2.7109375" style="242" customWidth="1"/>
    <col min="772" max="772" width="3" style="242" customWidth="1"/>
    <col min="773" max="773" width="3.7109375" style="242" customWidth="1"/>
    <col min="774" max="774" width="9" style="242" customWidth="1"/>
    <col min="775" max="775" width="18.140625" style="242" customWidth="1"/>
    <col min="776" max="785" width="9.140625" style="242" customWidth="1"/>
    <col min="786" max="800" width="8.7109375" style="242" customWidth="1"/>
    <col min="801" max="801" width="6.28515625" style="242" customWidth="1"/>
    <col min="802" max="1024" width="11.42578125" style="242"/>
    <col min="1025" max="1025" width="4.7109375" style="242" customWidth="1"/>
    <col min="1026" max="1026" width="3.7109375" style="242" customWidth="1"/>
    <col min="1027" max="1027" width="2.7109375" style="242" customWidth="1"/>
    <col min="1028" max="1028" width="3" style="242" customWidth="1"/>
    <col min="1029" max="1029" width="3.7109375" style="242" customWidth="1"/>
    <col min="1030" max="1030" width="9" style="242" customWidth="1"/>
    <col min="1031" max="1031" width="18.140625" style="242" customWidth="1"/>
    <col min="1032" max="1041" width="9.140625" style="242" customWidth="1"/>
    <col min="1042" max="1056" width="8.7109375" style="242" customWidth="1"/>
    <col min="1057" max="1057" width="6.28515625" style="242" customWidth="1"/>
    <col min="1058" max="1280" width="11.42578125" style="242"/>
    <col min="1281" max="1281" width="4.7109375" style="242" customWidth="1"/>
    <col min="1282" max="1282" width="3.7109375" style="242" customWidth="1"/>
    <col min="1283" max="1283" width="2.7109375" style="242" customWidth="1"/>
    <col min="1284" max="1284" width="3" style="242" customWidth="1"/>
    <col min="1285" max="1285" width="3.7109375" style="242" customWidth="1"/>
    <col min="1286" max="1286" width="9" style="242" customWidth="1"/>
    <col min="1287" max="1287" width="18.140625" style="242" customWidth="1"/>
    <col min="1288" max="1297" width="9.140625" style="242" customWidth="1"/>
    <col min="1298" max="1312" width="8.7109375" style="242" customWidth="1"/>
    <col min="1313" max="1313" width="6.28515625" style="242" customWidth="1"/>
    <col min="1314" max="1536" width="11.42578125" style="242"/>
    <col min="1537" max="1537" width="4.7109375" style="242" customWidth="1"/>
    <col min="1538" max="1538" width="3.7109375" style="242" customWidth="1"/>
    <col min="1539" max="1539" width="2.7109375" style="242" customWidth="1"/>
    <col min="1540" max="1540" width="3" style="242" customWidth="1"/>
    <col min="1541" max="1541" width="3.7109375" style="242" customWidth="1"/>
    <col min="1542" max="1542" width="9" style="242" customWidth="1"/>
    <col min="1543" max="1543" width="18.140625" style="242" customWidth="1"/>
    <col min="1544" max="1553" width="9.140625" style="242" customWidth="1"/>
    <col min="1554" max="1568" width="8.7109375" style="242" customWidth="1"/>
    <col min="1569" max="1569" width="6.28515625" style="242" customWidth="1"/>
    <col min="1570" max="1792" width="11.42578125" style="242"/>
    <col min="1793" max="1793" width="4.7109375" style="242" customWidth="1"/>
    <col min="1794" max="1794" width="3.7109375" style="242" customWidth="1"/>
    <col min="1795" max="1795" width="2.7109375" style="242" customWidth="1"/>
    <col min="1796" max="1796" width="3" style="242" customWidth="1"/>
    <col min="1797" max="1797" width="3.7109375" style="242" customWidth="1"/>
    <col min="1798" max="1798" width="9" style="242" customWidth="1"/>
    <col min="1799" max="1799" width="18.140625" style="242" customWidth="1"/>
    <col min="1800" max="1809" width="9.140625" style="242" customWidth="1"/>
    <col min="1810" max="1824" width="8.7109375" style="242" customWidth="1"/>
    <col min="1825" max="1825" width="6.28515625" style="242" customWidth="1"/>
    <col min="1826" max="2048" width="11.42578125" style="242"/>
    <col min="2049" max="2049" width="4.7109375" style="242" customWidth="1"/>
    <col min="2050" max="2050" width="3.7109375" style="242" customWidth="1"/>
    <col min="2051" max="2051" width="2.7109375" style="242" customWidth="1"/>
    <col min="2052" max="2052" width="3" style="242" customWidth="1"/>
    <col min="2053" max="2053" width="3.7109375" style="242" customWidth="1"/>
    <col min="2054" max="2054" width="9" style="242" customWidth="1"/>
    <col min="2055" max="2055" width="18.140625" style="242" customWidth="1"/>
    <col min="2056" max="2065" width="9.140625" style="242" customWidth="1"/>
    <col min="2066" max="2080" width="8.7109375" style="242" customWidth="1"/>
    <col min="2081" max="2081" width="6.28515625" style="242" customWidth="1"/>
    <col min="2082" max="2304" width="11.42578125" style="242"/>
    <col min="2305" max="2305" width="4.7109375" style="242" customWidth="1"/>
    <col min="2306" max="2306" width="3.7109375" style="242" customWidth="1"/>
    <col min="2307" max="2307" width="2.7109375" style="242" customWidth="1"/>
    <col min="2308" max="2308" width="3" style="242" customWidth="1"/>
    <col min="2309" max="2309" width="3.7109375" style="242" customWidth="1"/>
    <col min="2310" max="2310" width="9" style="242" customWidth="1"/>
    <col min="2311" max="2311" width="18.140625" style="242" customWidth="1"/>
    <col min="2312" max="2321" width="9.140625" style="242" customWidth="1"/>
    <col min="2322" max="2336" width="8.7109375" style="242" customWidth="1"/>
    <col min="2337" max="2337" width="6.28515625" style="242" customWidth="1"/>
    <col min="2338" max="2560" width="11.42578125" style="242"/>
    <col min="2561" max="2561" width="4.7109375" style="242" customWidth="1"/>
    <col min="2562" max="2562" width="3.7109375" style="242" customWidth="1"/>
    <col min="2563" max="2563" width="2.7109375" style="242" customWidth="1"/>
    <col min="2564" max="2564" width="3" style="242" customWidth="1"/>
    <col min="2565" max="2565" width="3.7109375" style="242" customWidth="1"/>
    <col min="2566" max="2566" width="9" style="242" customWidth="1"/>
    <col min="2567" max="2567" width="18.140625" style="242" customWidth="1"/>
    <col min="2568" max="2577" width="9.140625" style="242" customWidth="1"/>
    <col min="2578" max="2592" width="8.7109375" style="242" customWidth="1"/>
    <col min="2593" max="2593" width="6.28515625" style="242" customWidth="1"/>
    <col min="2594" max="2816" width="11.42578125" style="242"/>
    <col min="2817" max="2817" width="4.7109375" style="242" customWidth="1"/>
    <col min="2818" max="2818" width="3.7109375" style="242" customWidth="1"/>
    <col min="2819" max="2819" width="2.7109375" style="242" customWidth="1"/>
    <col min="2820" max="2820" width="3" style="242" customWidth="1"/>
    <col min="2821" max="2821" width="3.7109375" style="242" customWidth="1"/>
    <col min="2822" max="2822" width="9" style="242" customWidth="1"/>
    <col min="2823" max="2823" width="18.140625" style="242" customWidth="1"/>
    <col min="2824" max="2833" width="9.140625" style="242" customWidth="1"/>
    <col min="2834" max="2848" width="8.7109375" style="242" customWidth="1"/>
    <col min="2849" max="2849" width="6.28515625" style="242" customWidth="1"/>
    <col min="2850" max="3072" width="11.42578125" style="242"/>
    <col min="3073" max="3073" width="4.7109375" style="242" customWidth="1"/>
    <col min="3074" max="3074" width="3.7109375" style="242" customWidth="1"/>
    <col min="3075" max="3075" width="2.7109375" style="242" customWidth="1"/>
    <col min="3076" max="3076" width="3" style="242" customWidth="1"/>
    <col min="3077" max="3077" width="3.7109375" style="242" customWidth="1"/>
    <col min="3078" max="3078" width="9" style="242" customWidth="1"/>
    <col min="3079" max="3079" width="18.140625" style="242" customWidth="1"/>
    <col min="3080" max="3089" width="9.140625" style="242" customWidth="1"/>
    <col min="3090" max="3104" width="8.7109375" style="242" customWidth="1"/>
    <col min="3105" max="3105" width="6.28515625" style="242" customWidth="1"/>
    <col min="3106" max="3328" width="11.42578125" style="242"/>
    <col min="3329" max="3329" width="4.7109375" style="242" customWidth="1"/>
    <col min="3330" max="3330" width="3.7109375" style="242" customWidth="1"/>
    <col min="3331" max="3331" width="2.7109375" style="242" customWidth="1"/>
    <col min="3332" max="3332" width="3" style="242" customWidth="1"/>
    <col min="3333" max="3333" width="3.7109375" style="242" customWidth="1"/>
    <col min="3334" max="3334" width="9" style="242" customWidth="1"/>
    <col min="3335" max="3335" width="18.140625" style="242" customWidth="1"/>
    <col min="3336" max="3345" width="9.140625" style="242" customWidth="1"/>
    <col min="3346" max="3360" width="8.7109375" style="242" customWidth="1"/>
    <col min="3361" max="3361" width="6.28515625" style="242" customWidth="1"/>
    <col min="3362" max="3584" width="11.42578125" style="242"/>
    <col min="3585" max="3585" width="4.7109375" style="242" customWidth="1"/>
    <col min="3586" max="3586" width="3.7109375" style="242" customWidth="1"/>
    <col min="3587" max="3587" width="2.7109375" style="242" customWidth="1"/>
    <col min="3588" max="3588" width="3" style="242" customWidth="1"/>
    <col min="3589" max="3589" width="3.7109375" style="242" customWidth="1"/>
    <col min="3590" max="3590" width="9" style="242" customWidth="1"/>
    <col min="3591" max="3591" width="18.140625" style="242" customWidth="1"/>
    <col min="3592" max="3601" width="9.140625" style="242" customWidth="1"/>
    <col min="3602" max="3616" width="8.7109375" style="242" customWidth="1"/>
    <col min="3617" max="3617" width="6.28515625" style="242" customWidth="1"/>
    <col min="3618" max="3840" width="11.42578125" style="242"/>
    <col min="3841" max="3841" width="4.7109375" style="242" customWidth="1"/>
    <col min="3842" max="3842" width="3.7109375" style="242" customWidth="1"/>
    <col min="3843" max="3843" width="2.7109375" style="242" customWidth="1"/>
    <col min="3844" max="3844" width="3" style="242" customWidth="1"/>
    <col min="3845" max="3845" width="3.7109375" style="242" customWidth="1"/>
    <col min="3846" max="3846" width="9" style="242" customWidth="1"/>
    <col min="3847" max="3847" width="18.140625" style="242" customWidth="1"/>
    <col min="3848" max="3857" width="9.140625" style="242" customWidth="1"/>
    <col min="3858" max="3872" width="8.7109375" style="242" customWidth="1"/>
    <col min="3873" max="3873" width="6.28515625" style="242" customWidth="1"/>
    <col min="3874" max="4096" width="11.42578125" style="242"/>
    <col min="4097" max="4097" width="4.7109375" style="242" customWidth="1"/>
    <col min="4098" max="4098" width="3.7109375" style="242" customWidth="1"/>
    <col min="4099" max="4099" width="2.7109375" style="242" customWidth="1"/>
    <col min="4100" max="4100" width="3" style="242" customWidth="1"/>
    <col min="4101" max="4101" width="3.7109375" style="242" customWidth="1"/>
    <col min="4102" max="4102" width="9" style="242" customWidth="1"/>
    <col min="4103" max="4103" width="18.140625" style="242" customWidth="1"/>
    <col min="4104" max="4113" width="9.140625" style="242" customWidth="1"/>
    <col min="4114" max="4128" width="8.7109375" style="242" customWidth="1"/>
    <col min="4129" max="4129" width="6.28515625" style="242" customWidth="1"/>
    <col min="4130" max="4352" width="11.42578125" style="242"/>
    <col min="4353" max="4353" width="4.7109375" style="242" customWidth="1"/>
    <col min="4354" max="4354" width="3.7109375" style="242" customWidth="1"/>
    <col min="4355" max="4355" width="2.7109375" style="242" customWidth="1"/>
    <col min="4356" max="4356" width="3" style="242" customWidth="1"/>
    <col min="4357" max="4357" width="3.7109375" style="242" customWidth="1"/>
    <col min="4358" max="4358" width="9" style="242" customWidth="1"/>
    <col min="4359" max="4359" width="18.140625" style="242" customWidth="1"/>
    <col min="4360" max="4369" width="9.140625" style="242" customWidth="1"/>
    <col min="4370" max="4384" width="8.7109375" style="242" customWidth="1"/>
    <col min="4385" max="4385" width="6.28515625" style="242" customWidth="1"/>
    <col min="4386" max="4608" width="11.42578125" style="242"/>
    <col min="4609" max="4609" width="4.7109375" style="242" customWidth="1"/>
    <col min="4610" max="4610" width="3.7109375" style="242" customWidth="1"/>
    <col min="4611" max="4611" width="2.7109375" style="242" customWidth="1"/>
    <col min="4612" max="4612" width="3" style="242" customWidth="1"/>
    <col min="4613" max="4613" width="3.7109375" style="242" customWidth="1"/>
    <col min="4614" max="4614" width="9" style="242" customWidth="1"/>
    <col min="4615" max="4615" width="18.140625" style="242" customWidth="1"/>
    <col min="4616" max="4625" width="9.140625" style="242" customWidth="1"/>
    <col min="4626" max="4640" width="8.7109375" style="242" customWidth="1"/>
    <col min="4641" max="4641" width="6.28515625" style="242" customWidth="1"/>
    <col min="4642" max="4864" width="11.42578125" style="242"/>
    <col min="4865" max="4865" width="4.7109375" style="242" customWidth="1"/>
    <col min="4866" max="4866" width="3.7109375" style="242" customWidth="1"/>
    <col min="4867" max="4867" width="2.7109375" style="242" customWidth="1"/>
    <col min="4868" max="4868" width="3" style="242" customWidth="1"/>
    <col min="4869" max="4869" width="3.7109375" style="242" customWidth="1"/>
    <col min="4870" max="4870" width="9" style="242" customWidth="1"/>
    <col min="4871" max="4871" width="18.140625" style="242" customWidth="1"/>
    <col min="4872" max="4881" width="9.140625" style="242" customWidth="1"/>
    <col min="4882" max="4896" width="8.7109375" style="242" customWidth="1"/>
    <col min="4897" max="4897" width="6.28515625" style="242" customWidth="1"/>
    <col min="4898" max="5120" width="11.42578125" style="242"/>
    <col min="5121" max="5121" width="4.7109375" style="242" customWidth="1"/>
    <col min="5122" max="5122" width="3.7109375" style="242" customWidth="1"/>
    <col min="5123" max="5123" width="2.7109375" style="242" customWidth="1"/>
    <col min="5124" max="5124" width="3" style="242" customWidth="1"/>
    <col min="5125" max="5125" width="3.7109375" style="242" customWidth="1"/>
    <col min="5126" max="5126" width="9" style="242" customWidth="1"/>
    <col min="5127" max="5127" width="18.140625" style="242" customWidth="1"/>
    <col min="5128" max="5137" width="9.140625" style="242" customWidth="1"/>
    <col min="5138" max="5152" width="8.7109375" style="242" customWidth="1"/>
    <col min="5153" max="5153" width="6.28515625" style="242" customWidth="1"/>
    <col min="5154" max="5376" width="11.42578125" style="242"/>
    <col min="5377" max="5377" width="4.7109375" style="242" customWidth="1"/>
    <col min="5378" max="5378" width="3.7109375" style="242" customWidth="1"/>
    <col min="5379" max="5379" width="2.7109375" style="242" customWidth="1"/>
    <col min="5380" max="5380" width="3" style="242" customWidth="1"/>
    <col min="5381" max="5381" width="3.7109375" style="242" customWidth="1"/>
    <col min="5382" max="5382" width="9" style="242" customWidth="1"/>
    <col min="5383" max="5383" width="18.140625" style="242" customWidth="1"/>
    <col min="5384" max="5393" width="9.140625" style="242" customWidth="1"/>
    <col min="5394" max="5408" width="8.7109375" style="242" customWidth="1"/>
    <col min="5409" max="5409" width="6.28515625" style="242" customWidth="1"/>
    <col min="5410" max="5632" width="11.42578125" style="242"/>
    <col min="5633" max="5633" width="4.7109375" style="242" customWidth="1"/>
    <col min="5634" max="5634" width="3.7109375" style="242" customWidth="1"/>
    <col min="5635" max="5635" width="2.7109375" style="242" customWidth="1"/>
    <col min="5636" max="5636" width="3" style="242" customWidth="1"/>
    <col min="5637" max="5637" width="3.7109375" style="242" customWidth="1"/>
    <col min="5638" max="5638" width="9" style="242" customWidth="1"/>
    <col min="5639" max="5639" width="18.140625" style="242" customWidth="1"/>
    <col min="5640" max="5649" width="9.140625" style="242" customWidth="1"/>
    <col min="5650" max="5664" width="8.7109375" style="242" customWidth="1"/>
    <col min="5665" max="5665" width="6.28515625" style="242" customWidth="1"/>
    <col min="5666" max="5888" width="11.42578125" style="242"/>
    <col min="5889" max="5889" width="4.7109375" style="242" customWidth="1"/>
    <col min="5890" max="5890" width="3.7109375" style="242" customWidth="1"/>
    <col min="5891" max="5891" width="2.7109375" style="242" customWidth="1"/>
    <col min="5892" max="5892" width="3" style="242" customWidth="1"/>
    <col min="5893" max="5893" width="3.7109375" style="242" customWidth="1"/>
    <col min="5894" max="5894" width="9" style="242" customWidth="1"/>
    <col min="5895" max="5895" width="18.140625" style="242" customWidth="1"/>
    <col min="5896" max="5905" width="9.140625" style="242" customWidth="1"/>
    <col min="5906" max="5920" width="8.7109375" style="242" customWidth="1"/>
    <col min="5921" max="5921" width="6.28515625" style="242" customWidth="1"/>
    <col min="5922" max="6144" width="11.42578125" style="242"/>
    <col min="6145" max="6145" width="4.7109375" style="242" customWidth="1"/>
    <col min="6146" max="6146" width="3.7109375" style="242" customWidth="1"/>
    <col min="6147" max="6147" width="2.7109375" style="242" customWidth="1"/>
    <col min="6148" max="6148" width="3" style="242" customWidth="1"/>
    <col min="6149" max="6149" width="3.7109375" style="242" customWidth="1"/>
    <col min="6150" max="6150" width="9" style="242" customWidth="1"/>
    <col min="6151" max="6151" width="18.140625" style="242" customWidth="1"/>
    <col min="6152" max="6161" width="9.140625" style="242" customWidth="1"/>
    <col min="6162" max="6176" width="8.7109375" style="242" customWidth="1"/>
    <col min="6177" max="6177" width="6.28515625" style="242" customWidth="1"/>
    <col min="6178" max="6400" width="11.42578125" style="242"/>
    <col min="6401" max="6401" width="4.7109375" style="242" customWidth="1"/>
    <col min="6402" max="6402" width="3.7109375" style="242" customWidth="1"/>
    <col min="6403" max="6403" width="2.7109375" style="242" customWidth="1"/>
    <col min="6404" max="6404" width="3" style="242" customWidth="1"/>
    <col min="6405" max="6405" width="3.7109375" style="242" customWidth="1"/>
    <col min="6406" max="6406" width="9" style="242" customWidth="1"/>
    <col min="6407" max="6407" width="18.140625" style="242" customWidth="1"/>
    <col min="6408" max="6417" width="9.140625" style="242" customWidth="1"/>
    <col min="6418" max="6432" width="8.7109375" style="242" customWidth="1"/>
    <col min="6433" max="6433" width="6.28515625" style="242" customWidth="1"/>
    <col min="6434" max="6656" width="11.42578125" style="242"/>
    <col min="6657" max="6657" width="4.7109375" style="242" customWidth="1"/>
    <col min="6658" max="6658" width="3.7109375" style="242" customWidth="1"/>
    <col min="6659" max="6659" width="2.7109375" style="242" customWidth="1"/>
    <col min="6660" max="6660" width="3" style="242" customWidth="1"/>
    <col min="6661" max="6661" width="3.7109375" style="242" customWidth="1"/>
    <col min="6662" max="6662" width="9" style="242" customWidth="1"/>
    <col min="6663" max="6663" width="18.140625" style="242" customWidth="1"/>
    <col min="6664" max="6673" width="9.140625" style="242" customWidth="1"/>
    <col min="6674" max="6688" width="8.7109375" style="242" customWidth="1"/>
    <col min="6689" max="6689" width="6.28515625" style="242" customWidth="1"/>
    <col min="6690" max="6912" width="11.42578125" style="242"/>
    <col min="6913" max="6913" width="4.7109375" style="242" customWidth="1"/>
    <col min="6914" max="6914" width="3.7109375" style="242" customWidth="1"/>
    <col min="6915" max="6915" width="2.7109375" style="242" customWidth="1"/>
    <col min="6916" max="6916" width="3" style="242" customWidth="1"/>
    <col min="6917" max="6917" width="3.7109375" style="242" customWidth="1"/>
    <col min="6918" max="6918" width="9" style="242" customWidth="1"/>
    <col min="6919" max="6919" width="18.140625" style="242" customWidth="1"/>
    <col min="6920" max="6929" width="9.140625" style="242" customWidth="1"/>
    <col min="6930" max="6944" width="8.7109375" style="242" customWidth="1"/>
    <col min="6945" max="6945" width="6.28515625" style="242" customWidth="1"/>
    <col min="6946" max="7168" width="11.42578125" style="242"/>
    <col min="7169" max="7169" width="4.7109375" style="242" customWidth="1"/>
    <col min="7170" max="7170" width="3.7109375" style="242" customWidth="1"/>
    <col min="7171" max="7171" width="2.7109375" style="242" customWidth="1"/>
    <col min="7172" max="7172" width="3" style="242" customWidth="1"/>
    <col min="7173" max="7173" width="3.7109375" style="242" customWidth="1"/>
    <col min="7174" max="7174" width="9" style="242" customWidth="1"/>
    <col min="7175" max="7175" width="18.140625" style="242" customWidth="1"/>
    <col min="7176" max="7185" width="9.140625" style="242" customWidth="1"/>
    <col min="7186" max="7200" width="8.7109375" style="242" customWidth="1"/>
    <col min="7201" max="7201" width="6.28515625" style="242" customWidth="1"/>
    <col min="7202" max="7424" width="11.42578125" style="242"/>
    <col min="7425" max="7425" width="4.7109375" style="242" customWidth="1"/>
    <col min="7426" max="7426" width="3.7109375" style="242" customWidth="1"/>
    <col min="7427" max="7427" width="2.7109375" style="242" customWidth="1"/>
    <col min="7428" max="7428" width="3" style="242" customWidth="1"/>
    <col min="7429" max="7429" width="3.7109375" style="242" customWidth="1"/>
    <col min="7430" max="7430" width="9" style="242" customWidth="1"/>
    <col min="7431" max="7431" width="18.140625" style="242" customWidth="1"/>
    <col min="7432" max="7441" width="9.140625" style="242" customWidth="1"/>
    <col min="7442" max="7456" width="8.7109375" style="242" customWidth="1"/>
    <col min="7457" max="7457" width="6.28515625" style="242" customWidth="1"/>
    <col min="7458" max="7680" width="11.42578125" style="242"/>
    <col min="7681" max="7681" width="4.7109375" style="242" customWidth="1"/>
    <col min="7682" max="7682" width="3.7109375" style="242" customWidth="1"/>
    <col min="7683" max="7683" width="2.7109375" style="242" customWidth="1"/>
    <col min="7684" max="7684" width="3" style="242" customWidth="1"/>
    <col min="7685" max="7685" width="3.7109375" style="242" customWidth="1"/>
    <col min="7686" max="7686" width="9" style="242" customWidth="1"/>
    <col min="7687" max="7687" width="18.140625" style="242" customWidth="1"/>
    <col min="7688" max="7697" width="9.140625" style="242" customWidth="1"/>
    <col min="7698" max="7712" width="8.7109375" style="242" customWidth="1"/>
    <col min="7713" max="7713" width="6.28515625" style="242" customWidth="1"/>
    <col min="7714" max="7936" width="11.42578125" style="242"/>
    <col min="7937" max="7937" width="4.7109375" style="242" customWidth="1"/>
    <col min="7938" max="7938" width="3.7109375" style="242" customWidth="1"/>
    <col min="7939" max="7939" width="2.7109375" style="242" customWidth="1"/>
    <col min="7940" max="7940" width="3" style="242" customWidth="1"/>
    <col min="7941" max="7941" width="3.7109375" style="242" customWidth="1"/>
    <col min="7942" max="7942" width="9" style="242" customWidth="1"/>
    <col min="7943" max="7943" width="18.140625" style="242" customWidth="1"/>
    <col min="7944" max="7953" width="9.140625" style="242" customWidth="1"/>
    <col min="7954" max="7968" width="8.7109375" style="242" customWidth="1"/>
    <col min="7969" max="7969" width="6.28515625" style="242" customWidth="1"/>
    <col min="7970" max="8192" width="11.42578125" style="242"/>
    <col min="8193" max="8193" width="4.7109375" style="242" customWidth="1"/>
    <col min="8194" max="8194" width="3.7109375" style="242" customWidth="1"/>
    <col min="8195" max="8195" width="2.7109375" style="242" customWidth="1"/>
    <col min="8196" max="8196" width="3" style="242" customWidth="1"/>
    <col min="8197" max="8197" width="3.7109375" style="242" customWidth="1"/>
    <col min="8198" max="8198" width="9" style="242" customWidth="1"/>
    <col min="8199" max="8199" width="18.140625" style="242" customWidth="1"/>
    <col min="8200" max="8209" width="9.140625" style="242" customWidth="1"/>
    <col min="8210" max="8224" width="8.7109375" style="242" customWidth="1"/>
    <col min="8225" max="8225" width="6.28515625" style="242" customWidth="1"/>
    <col min="8226" max="8448" width="11.42578125" style="242"/>
    <col min="8449" max="8449" width="4.7109375" style="242" customWidth="1"/>
    <col min="8450" max="8450" width="3.7109375" style="242" customWidth="1"/>
    <col min="8451" max="8451" width="2.7109375" style="242" customWidth="1"/>
    <col min="8452" max="8452" width="3" style="242" customWidth="1"/>
    <col min="8453" max="8453" width="3.7109375" style="242" customWidth="1"/>
    <col min="8454" max="8454" width="9" style="242" customWidth="1"/>
    <col min="8455" max="8455" width="18.140625" style="242" customWidth="1"/>
    <col min="8456" max="8465" width="9.140625" style="242" customWidth="1"/>
    <col min="8466" max="8480" width="8.7109375" style="242" customWidth="1"/>
    <col min="8481" max="8481" width="6.28515625" style="242" customWidth="1"/>
    <col min="8482" max="8704" width="11.42578125" style="242"/>
    <col min="8705" max="8705" width="4.7109375" style="242" customWidth="1"/>
    <col min="8706" max="8706" width="3.7109375" style="242" customWidth="1"/>
    <col min="8707" max="8707" width="2.7109375" style="242" customWidth="1"/>
    <col min="8708" max="8708" width="3" style="242" customWidth="1"/>
    <col min="8709" max="8709" width="3.7109375" style="242" customWidth="1"/>
    <col min="8710" max="8710" width="9" style="242" customWidth="1"/>
    <col min="8711" max="8711" width="18.140625" style="242" customWidth="1"/>
    <col min="8712" max="8721" width="9.140625" style="242" customWidth="1"/>
    <col min="8722" max="8736" width="8.7109375" style="242" customWidth="1"/>
    <col min="8737" max="8737" width="6.28515625" style="242" customWidth="1"/>
    <col min="8738" max="8960" width="11.42578125" style="242"/>
    <col min="8961" max="8961" width="4.7109375" style="242" customWidth="1"/>
    <col min="8962" max="8962" width="3.7109375" style="242" customWidth="1"/>
    <col min="8963" max="8963" width="2.7109375" style="242" customWidth="1"/>
    <col min="8964" max="8964" width="3" style="242" customWidth="1"/>
    <col min="8965" max="8965" width="3.7109375" style="242" customWidth="1"/>
    <col min="8966" max="8966" width="9" style="242" customWidth="1"/>
    <col min="8967" max="8967" width="18.140625" style="242" customWidth="1"/>
    <col min="8968" max="8977" width="9.140625" style="242" customWidth="1"/>
    <col min="8978" max="8992" width="8.7109375" style="242" customWidth="1"/>
    <col min="8993" max="8993" width="6.28515625" style="242" customWidth="1"/>
    <col min="8994" max="9216" width="11.42578125" style="242"/>
    <col min="9217" max="9217" width="4.7109375" style="242" customWidth="1"/>
    <col min="9218" max="9218" width="3.7109375" style="242" customWidth="1"/>
    <col min="9219" max="9219" width="2.7109375" style="242" customWidth="1"/>
    <col min="9220" max="9220" width="3" style="242" customWidth="1"/>
    <col min="9221" max="9221" width="3.7109375" style="242" customWidth="1"/>
    <col min="9222" max="9222" width="9" style="242" customWidth="1"/>
    <col min="9223" max="9223" width="18.140625" style="242" customWidth="1"/>
    <col min="9224" max="9233" width="9.140625" style="242" customWidth="1"/>
    <col min="9234" max="9248" width="8.7109375" style="242" customWidth="1"/>
    <col min="9249" max="9249" width="6.28515625" style="242" customWidth="1"/>
    <col min="9250" max="9472" width="11.42578125" style="242"/>
    <col min="9473" max="9473" width="4.7109375" style="242" customWidth="1"/>
    <col min="9474" max="9474" width="3.7109375" style="242" customWidth="1"/>
    <col min="9475" max="9475" width="2.7109375" style="242" customWidth="1"/>
    <col min="9476" max="9476" width="3" style="242" customWidth="1"/>
    <col min="9477" max="9477" width="3.7109375" style="242" customWidth="1"/>
    <col min="9478" max="9478" width="9" style="242" customWidth="1"/>
    <col min="9479" max="9479" width="18.140625" style="242" customWidth="1"/>
    <col min="9480" max="9489" width="9.140625" style="242" customWidth="1"/>
    <col min="9490" max="9504" width="8.7109375" style="242" customWidth="1"/>
    <col min="9505" max="9505" width="6.28515625" style="242" customWidth="1"/>
    <col min="9506" max="9728" width="11.42578125" style="242"/>
    <col min="9729" max="9729" width="4.7109375" style="242" customWidth="1"/>
    <col min="9730" max="9730" width="3.7109375" style="242" customWidth="1"/>
    <col min="9731" max="9731" width="2.7109375" style="242" customWidth="1"/>
    <col min="9732" max="9732" width="3" style="242" customWidth="1"/>
    <col min="9733" max="9733" width="3.7109375" style="242" customWidth="1"/>
    <col min="9734" max="9734" width="9" style="242" customWidth="1"/>
    <col min="9735" max="9735" width="18.140625" style="242" customWidth="1"/>
    <col min="9736" max="9745" width="9.140625" style="242" customWidth="1"/>
    <col min="9746" max="9760" width="8.7109375" style="242" customWidth="1"/>
    <col min="9761" max="9761" width="6.28515625" style="242" customWidth="1"/>
    <col min="9762" max="9984" width="11.42578125" style="242"/>
    <col min="9985" max="9985" width="4.7109375" style="242" customWidth="1"/>
    <col min="9986" max="9986" width="3.7109375" style="242" customWidth="1"/>
    <col min="9987" max="9987" width="2.7109375" style="242" customWidth="1"/>
    <col min="9988" max="9988" width="3" style="242" customWidth="1"/>
    <col min="9989" max="9989" width="3.7109375" style="242" customWidth="1"/>
    <col min="9990" max="9990" width="9" style="242" customWidth="1"/>
    <col min="9991" max="9991" width="18.140625" style="242" customWidth="1"/>
    <col min="9992" max="10001" width="9.140625" style="242" customWidth="1"/>
    <col min="10002" max="10016" width="8.7109375" style="242" customWidth="1"/>
    <col min="10017" max="10017" width="6.28515625" style="242" customWidth="1"/>
    <col min="10018" max="10240" width="11.42578125" style="242"/>
    <col min="10241" max="10241" width="4.7109375" style="242" customWidth="1"/>
    <col min="10242" max="10242" width="3.7109375" style="242" customWidth="1"/>
    <col min="10243" max="10243" width="2.7109375" style="242" customWidth="1"/>
    <col min="10244" max="10244" width="3" style="242" customWidth="1"/>
    <col min="10245" max="10245" width="3.7109375" style="242" customWidth="1"/>
    <col min="10246" max="10246" width="9" style="242" customWidth="1"/>
    <col min="10247" max="10247" width="18.140625" style="242" customWidth="1"/>
    <col min="10248" max="10257" width="9.140625" style="242" customWidth="1"/>
    <col min="10258" max="10272" width="8.7109375" style="242" customWidth="1"/>
    <col min="10273" max="10273" width="6.28515625" style="242" customWidth="1"/>
    <col min="10274" max="10496" width="11.42578125" style="242"/>
    <col min="10497" max="10497" width="4.7109375" style="242" customWidth="1"/>
    <col min="10498" max="10498" width="3.7109375" style="242" customWidth="1"/>
    <col min="10499" max="10499" width="2.7109375" style="242" customWidth="1"/>
    <col min="10500" max="10500" width="3" style="242" customWidth="1"/>
    <col min="10501" max="10501" width="3.7109375" style="242" customWidth="1"/>
    <col min="10502" max="10502" width="9" style="242" customWidth="1"/>
    <col min="10503" max="10503" width="18.140625" style="242" customWidth="1"/>
    <col min="10504" max="10513" width="9.140625" style="242" customWidth="1"/>
    <col min="10514" max="10528" width="8.7109375" style="242" customWidth="1"/>
    <col min="10529" max="10529" width="6.28515625" style="242" customWidth="1"/>
    <col min="10530" max="10752" width="11.42578125" style="242"/>
    <col min="10753" max="10753" width="4.7109375" style="242" customWidth="1"/>
    <col min="10754" max="10754" width="3.7109375" style="242" customWidth="1"/>
    <col min="10755" max="10755" width="2.7109375" style="242" customWidth="1"/>
    <col min="10756" max="10756" width="3" style="242" customWidth="1"/>
    <col min="10757" max="10757" width="3.7109375" style="242" customWidth="1"/>
    <col min="10758" max="10758" width="9" style="242" customWidth="1"/>
    <col min="10759" max="10759" width="18.140625" style="242" customWidth="1"/>
    <col min="10760" max="10769" width="9.140625" style="242" customWidth="1"/>
    <col min="10770" max="10784" width="8.7109375" style="242" customWidth="1"/>
    <col min="10785" max="10785" width="6.28515625" style="242" customWidth="1"/>
    <col min="10786" max="11008" width="11.42578125" style="242"/>
    <col min="11009" max="11009" width="4.7109375" style="242" customWidth="1"/>
    <col min="11010" max="11010" width="3.7109375" style="242" customWidth="1"/>
    <col min="11011" max="11011" width="2.7109375" style="242" customWidth="1"/>
    <col min="11012" max="11012" width="3" style="242" customWidth="1"/>
    <col min="11013" max="11013" width="3.7109375" style="242" customWidth="1"/>
    <col min="11014" max="11014" width="9" style="242" customWidth="1"/>
    <col min="11015" max="11015" width="18.140625" style="242" customWidth="1"/>
    <col min="11016" max="11025" width="9.140625" style="242" customWidth="1"/>
    <col min="11026" max="11040" width="8.7109375" style="242" customWidth="1"/>
    <col min="11041" max="11041" width="6.28515625" style="242" customWidth="1"/>
    <col min="11042" max="11264" width="11.42578125" style="242"/>
    <col min="11265" max="11265" width="4.7109375" style="242" customWidth="1"/>
    <col min="11266" max="11266" width="3.7109375" style="242" customWidth="1"/>
    <col min="11267" max="11267" width="2.7109375" style="242" customWidth="1"/>
    <col min="11268" max="11268" width="3" style="242" customWidth="1"/>
    <col min="11269" max="11269" width="3.7109375" style="242" customWidth="1"/>
    <col min="11270" max="11270" width="9" style="242" customWidth="1"/>
    <col min="11271" max="11271" width="18.140625" style="242" customWidth="1"/>
    <col min="11272" max="11281" width="9.140625" style="242" customWidth="1"/>
    <col min="11282" max="11296" width="8.7109375" style="242" customWidth="1"/>
    <col min="11297" max="11297" width="6.28515625" style="242" customWidth="1"/>
    <col min="11298" max="11520" width="11.42578125" style="242"/>
    <col min="11521" max="11521" width="4.7109375" style="242" customWidth="1"/>
    <col min="11522" max="11522" width="3.7109375" style="242" customWidth="1"/>
    <col min="11523" max="11523" width="2.7109375" style="242" customWidth="1"/>
    <col min="11524" max="11524" width="3" style="242" customWidth="1"/>
    <col min="11525" max="11525" width="3.7109375" style="242" customWidth="1"/>
    <col min="11526" max="11526" width="9" style="242" customWidth="1"/>
    <col min="11527" max="11527" width="18.140625" style="242" customWidth="1"/>
    <col min="11528" max="11537" width="9.140625" style="242" customWidth="1"/>
    <col min="11538" max="11552" width="8.7109375" style="242" customWidth="1"/>
    <col min="11553" max="11553" width="6.28515625" style="242" customWidth="1"/>
    <col min="11554" max="11776" width="11.42578125" style="242"/>
    <col min="11777" max="11777" width="4.7109375" style="242" customWidth="1"/>
    <col min="11778" max="11778" width="3.7109375" style="242" customWidth="1"/>
    <col min="11779" max="11779" width="2.7109375" style="242" customWidth="1"/>
    <col min="11780" max="11780" width="3" style="242" customWidth="1"/>
    <col min="11781" max="11781" width="3.7109375" style="242" customWidth="1"/>
    <col min="11782" max="11782" width="9" style="242" customWidth="1"/>
    <col min="11783" max="11783" width="18.140625" style="242" customWidth="1"/>
    <col min="11784" max="11793" width="9.140625" style="242" customWidth="1"/>
    <col min="11794" max="11808" width="8.7109375" style="242" customWidth="1"/>
    <col min="11809" max="11809" width="6.28515625" style="242" customWidth="1"/>
    <col min="11810" max="12032" width="11.42578125" style="242"/>
    <col min="12033" max="12033" width="4.7109375" style="242" customWidth="1"/>
    <col min="12034" max="12034" width="3.7109375" style="242" customWidth="1"/>
    <col min="12035" max="12035" width="2.7109375" style="242" customWidth="1"/>
    <col min="12036" max="12036" width="3" style="242" customWidth="1"/>
    <col min="12037" max="12037" width="3.7109375" style="242" customWidth="1"/>
    <col min="12038" max="12038" width="9" style="242" customWidth="1"/>
    <col min="12039" max="12039" width="18.140625" style="242" customWidth="1"/>
    <col min="12040" max="12049" width="9.140625" style="242" customWidth="1"/>
    <col min="12050" max="12064" width="8.7109375" style="242" customWidth="1"/>
    <col min="12065" max="12065" width="6.28515625" style="242" customWidth="1"/>
    <col min="12066" max="12288" width="11.42578125" style="242"/>
    <col min="12289" max="12289" width="4.7109375" style="242" customWidth="1"/>
    <col min="12290" max="12290" width="3.7109375" style="242" customWidth="1"/>
    <col min="12291" max="12291" width="2.7109375" style="242" customWidth="1"/>
    <col min="12292" max="12292" width="3" style="242" customWidth="1"/>
    <col min="12293" max="12293" width="3.7109375" style="242" customWidth="1"/>
    <col min="12294" max="12294" width="9" style="242" customWidth="1"/>
    <col min="12295" max="12295" width="18.140625" style="242" customWidth="1"/>
    <col min="12296" max="12305" width="9.140625" style="242" customWidth="1"/>
    <col min="12306" max="12320" width="8.7109375" style="242" customWidth="1"/>
    <col min="12321" max="12321" width="6.28515625" style="242" customWidth="1"/>
    <col min="12322" max="12544" width="11.42578125" style="242"/>
    <col min="12545" max="12545" width="4.7109375" style="242" customWidth="1"/>
    <col min="12546" max="12546" width="3.7109375" style="242" customWidth="1"/>
    <col min="12547" max="12547" width="2.7109375" style="242" customWidth="1"/>
    <col min="12548" max="12548" width="3" style="242" customWidth="1"/>
    <col min="12549" max="12549" width="3.7109375" style="242" customWidth="1"/>
    <col min="12550" max="12550" width="9" style="242" customWidth="1"/>
    <col min="12551" max="12551" width="18.140625" style="242" customWidth="1"/>
    <col min="12552" max="12561" width="9.140625" style="242" customWidth="1"/>
    <col min="12562" max="12576" width="8.7109375" style="242" customWidth="1"/>
    <col min="12577" max="12577" width="6.28515625" style="242" customWidth="1"/>
    <col min="12578" max="12800" width="11.42578125" style="242"/>
    <col min="12801" max="12801" width="4.7109375" style="242" customWidth="1"/>
    <col min="12802" max="12802" width="3.7109375" style="242" customWidth="1"/>
    <col min="12803" max="12803" width="2.7109375" style="242" customWidth="1"/>
    <col min="12804" max="12804" width="3" style="242" customWidth="1"/>
    <col min="12805" max="12805" width="3.7109375" style="242" customWidth="1"/>
    <col min="12806" max="12806" width="9" style="242" customWidth="1"/>
    <col min="12807" max="12807" width="18.140625" style="242" customWidth="1"/>
    <col min="12808" max="12817" width="9.140625" style="242" customWidth="1"/>
    <col min="12818" max="12832" width="8.7109375" style="242" customWidth="1"/>
    <col min="12833" max="12833" width="6.28515625" style="242" customWidth="1"/>
    <col min="12834" max="13056" width="11.42578125" style="242"/>
    <col min="13057" max="13057" width="4.7109375" style="242" customWidth="1"/>
    <col min="13058" max="13058" width="3.7109375" style="242" customWidth="1"/>
    <col min="13059" max="13059" width="2.7109375" style="242" customWidth="1"/>
    <col min="13060" max="13060" width="3" style="242" customWidth="1"/>
    <col min="13061" max="13061" width="3.7109375" style="242" customWidth="1"/>
    <col min="13062" max="13062" width="9" style="242" customWidth="1"/>
    <col min="13063" max="13063" width="18.140625" style="242" customWidth="1"/>
    <col min="13064" max="13073" width="9.140625" style="242" customWidth="1"/>
    <col min="13074" max="13088" width="8.7109375" style="242" customWidth="1"/>
    <col min="13089" max="13089" width="6.28515625" style="242" customWidth="1"/>
    <col min="13090" max="13312" width="11.42578125" style="242"/>
    <col min="13313" max="13313" width="4.7109375" style="242" customWidth="1"/>
    <col min="13314" max="13314" width="3.7109375" style="242" customWidth="1"/>
    <col min="13315" max="13315" width="2.7109375" style="242" customWidth="1"/>
    <col min="13316" max="13316" width="3" style="242" customWidth="1"/>
    <col min="13317" max="13317" width="3.7109375" style="242" customWidth="1"/>
    <col min="13318" max="13318" width="9" style="242" customWidth="1"/>
    <col min="13319" max="13319" width="18.140625" style="242" customWidth="1"/>
    <col min="13320" max="13329" width="9.140625" style="242" customWidth="1"/>
    <col min="13330" max="13344" width="8.7109375" style="242" customWidth="1"/>
    <col min="13345" max="13345" width="6.28515625" style="242" customWidth="1"/>
    <col min="13346" max="13568" width="11.42578125" style="242"/>
    <col min="13569" max="13569" width="4.7109375" style="242" customWidth="1"/>
    <col min="13570" max="13570" width="3.7109375" style="242" customWidth="1"/>
    <col min="13571" max="13571" width="2.7109375" style="242" customWidth="1"/>
    <col min="13572" max="13572" width="3" style="242" customWidth="1"/>
    <col min="13573" max="13573" width="3.7109375" style="242" customWidth="1"/>
    <col min="13574" max="13574" width="9" style="242" customWidth="1"/>
    <col min="13575" max="13575" width="18.140625" style="242" customWidth="1"/>
    <col min="13576" max="13585" width="9.140625" style="242" customWidth="1"/>
    <col min="13586" max="13600" width="8.7109375" style="242" customWidth="1"/>
    <col min="13601" max="13601" width="6.28515625" style="242" customWidth="1"/>
    <col min="13602" max="13824" width="11.42578125" style="242"/>
    <col min="13825" max="13825" width="4.7109375" style="242" customWidth="1"/>
    <col min="13826" max="13826" width="3.7109375" style="242" customWidth="1"/>
    <col min="13827" max="13827" width="2.7109375" style="242" customWidth="1"/>
    <col min="13828" max="13828" width="3" style="242" customWidth="1"/>
    <col min="13829" max="13829" width="3.7109375" style="242" customWidth="1"/>
    <col min="13830" max="13830" width="9" style="242" customWidth="1"/>
    <col min="13831" max="13831" width="18.140625" style="242" customWidth="1"/>
    <col min="13832" max="13841" width="9.140625" style="242" customWidth="1"/>
    <col min="13842" max="13856" width="8.7109375" style="242" customWidth="1"/>
    <col min="13857" max="13857" width="6.28515625" style="242" customWidth="1"/>
    <col min="13858" max="14080" width="11.42578125" style="242"/>
    <col min="14081" max="14081" width="4.7109375" style="242" customWidth="1"/>
    <col min="14082" max="14082" width="3.7109375" style="242" customWidth="1"/>
    <col min="14083" max="14083" width="2.7109375" style="242" customWidth="1"/>
    <col min="14084" max="14084" width="3" style="242" customWidth="1"/>
    <col min="14085" max="14085" width="3.7109375" style="242" customWidth="1"/>
    <col min="14086" max="14086" width="9" style="242" customWidth="1"/>
    <col min="14087" max="14087" width="18.140625" style="242" customWidth="1"/>
    <col min="14088" max="14097" width="9.140625" style="242" customWidth="1"/>
    <col min="14098" max="14112" width="8.7109375" style="242" customWidth="1"/>
    <col min="14113" max="14113" width="6.28515625" style="242" customWidth="1"/>
    <col min="14114" max="14336" width="11.42578125" style="242"/>
    <col min="14337" max="14337" width="4.7109375" style="242" customWidth="1"/>
    <col min="14338" max="14338" width="3.7109375" style="242" customWidth="1"/>
    <col min="14339" max="14339" width="2.7109375" style="242" customWidth="1"/>
    <col min="14340" max="14340" width="3" style="242" customWidth="1"/>
    <col min="14341" max="14341" width="3.7109375" style="242" customWidth="1"/>
    <col min="14342" max="14342" width="9" style="242" customWidth="1"/>
    <col min="14343" max="14343" width="18.140625" style="242" customWidth="1"/>
    <col min="14344" max="14353" width="9.140625" style="242" customWidth="1"/>
    <col min="14354" max="14368" width="8.7109375" style="242" customWidth="1"/>
    <col min="14369" max="14369" width="6.28515625" style="242" customWidth="1"/>
    <col min="14370" max="14592" width="11.42578125" style="242"/>
    <col min="14593" max="14593" width="4.7109375" style="242" customWidth="1"/>
    <col min="14594" max="14594" width="3.7109375" style="242" customWidth="1"/>
    <col min="14595" max="14595" width="2.7109375" style="242" customWidth="1"/>
    <col min="14596" max="14596" width="3" style="242" customWidth="1"/>
    <col min="14597" max="14597" width="3.7109375" style="242" customWidth="1"/>
    <col min="14598" max="14598" width="9" style="242" customWidth="1"/>
    <col min="14599" max="14599" width="18.140625" style="242" customWidth="1"/>
    <col min="14600" max="14609" width="9.140625" style="242" customWidth="1"/>
    <col min="14610" max="14624" width="8.7109375" style="242" customWidth="1"/>
    <col min="14625" max="14625" width="6.28515625" style="242" customWidth="1"/>
    <col min="14626" max="14848" width="11.42578125" style="242"/>
    <col min="14849" max="14849" width="4.7109375" style="242" customWidth="1"/>
    <col min="14850" max="14850" width="3.7109375" style="242" customWidth="1"/>
    <col min="14851" max="14851" width="2.7109375" style="242" customWidth="1"/>
    <col min="14852" max="14852" width="3" style="242" customWidth="1"/>
    <col min="14853" max="14853" width="3.7109375" style="242" customWidth="1"/>
    <col min="14854" max="14854" width="9" style="242" customWidth="1"/>
    <col min="14855" max="14855" width="18.140625" style="242" customWidth="1"/>
    <col min="14856" max="14865" width="9.140625" style="242" customWidth="1"/>
    <col min="14866" max="14880" width="8.7109375" style="242" customWidth="1"/>
    <col min="14881" max="14881" width="6.28515625" style="242" customWidth="1"/>
    <col min="14882" max="15104" width="11.42578125" style="242"/>
    <col min="15105" max="15105" width="4.7109375" style="242" customWidth="1"/>
    <col min="15106" max="15106" width="3.7109375" style="242" customWidth="1"/>
    <col min="15107" max="15107" width="2.7109375" style="242" customWidth="1"/>
    <col min="15108" max="15108" width="3" style="242" customWidth="1"/>
    <col min="15109" max="15109" width="3.7109375" style="242" customWidth="1"/>
    <col min="15110" max="15110" width="9" style="242" customWidth="1"/>
    <col min="15111" max="15111" width="18.140625" style="242" customWidth="1"/>
    <col min="15112" max="15121" width="9.140625" style="242" customWidth="1"/>
    <col min="15122" max="15136" width="8.7109375" style="242" customWidth="1"/>
    <col min="15137" max="15137" width="6.28515625" style="242" customWidth="1"/>
    <col min="15138" max="15360" width="11.42578125" style="242"/>
    <col min="15361" max="15361" width="4.7109375" style="242" customWidth="1"/>
    <col min="15362" max="15362" width="3.7109375" style="242" customWidth="1"/>
    <col min="15363" max="15363" width="2.7109375" style="242" customWidth="1"/>
    <col min="15364" max="15364" width="3" style="242" customWidth="1"/>
    <col min="15365" max="15365" width="3.7109375" style="242" customWidth="1"/>
    <col min="15366" max="15366" width="9" style="242" customWidth="1"/>
    <col min="15367" max="15367" width="18.140625" style="242" customWidth="1"/>
    <col min="15368" max="15377" width="9.140625" style="242" customWidth="1"/>
    <col min="15378" max="15392" width="8.7109375" style="242" customWidth="1"/>
    <col min="15393" max="15393" width="6.28515625" style="242" customWidth="1"/>
    <col min="15394" max="15616" width="11.42578125" style="242"/>
    <col min="15617" max="15617" width="4.7109375" style="242" customWidth="1"/>
    <col min="15618" max="15618" width="3.7109375" style="242" customWidth="1"/>
    <col min="15619" max="15619" width="2.7109375" style="242" customWidth="1"/>
    <col min="15620" max="15620" width="3" style="242" customWidth="1"/>
    <col min="15621" max="15621" width="3.7109375" style="242" customWidth="1"/>
    <col min="15622" max="15622" width="9" style="242" customWidth="1"/>
    <col min="15623" max="15623" width="18.140625" style="242" customWidth="1"/>
    <col min="15624" max="15633" width="9.140625" style="242" customWidth="1"/>
    <col min="15634" max="15648" width="8.7109375" style="242" customWidth="1"/>
    <col min="15649" max="15649" width="6.28515625" style="242" customWidth="1"/>
    <col min="15650" max="15872" width="11.42578125" style="242"/>
    <col min="15873" max="15873" width="4.7109375" style="242" customWidth="1"/>
    <col min="15874" max="15874" width="3.7109375" style="242" customWidth="1"/>
    <col min="15875" max="15875" width="2.7109375" style="242" customWidth="1"/>
    <col min="15876" max="15876" width="3" style="242" customWidth="1"/>
    <col min="15877" max="15877" width="3.7109375" style="242" customWidth="1"/>
    <col min="15878" max="15878" width="9" style="242" customWidth="1"/>
    <col min="15879" max="15879" width="18.140625" style="242" customWidth="1"/>
    <col min="15880" max="15889" width="9.140625" style="242" customWidth="1"/>
    <col min="15890" max="15904" width="8.7109375" style="242" customWidth="1"/>
    <col min="15905" max="15905" width="6.28515625" style="242" customWidth="1"/>
    <col min="15906" max="16128" width="11.42578125" style="242"/>
    <col min="16129" max="16129" width="4.7109375" style="242" customWidth="1"/>
    <col min="16130" max="16130" width="3.7109375" style="242" customWidth="1"/>
    <col min="16131" max="16131" width="2.7109375" style="242" customWidth="1"/>
    <col min="16132" max="16132" width="3" style="242" customWidth="1"/>
    <col min="16133" max="16133" width="3.7109375" style="242" customWidth="1"/>
    <col min="16134" max="16134" width="9" style="242" customWidth="1"/>
    <col min="16135" max="16135" width="18.140625" style="242" customWidth="1"/>
    <col min="16136" max="16145" width="9.140625" style="242" customWidth="1"/>
    <col min="16146" max="16160" width="8.7109375" style="242" customWidth="1"/>
    <col min="16161" max="16161" width="6.28515625" style="242" customWidth="1"/>
    <col min="16162" max="16384" width="11.42578125" style="242"/>
  </cols>
  <sheetData>
    <row r="1" spans="1:40" s="694" customFormat="1" ht="15" customHeight="1">
      <c r="A1" s="984" t="s">
        <v>1775</v>
      </c>
    </row>
    <row r="2" spans="1:40" ht="24.95" customHeight="1">
      <c r="A2" s="896" t="s">
        <v>736</v>
      </c>
      <c r="B2" s="896"/>
      <c r="C2" s="896"/>
      <c r="D2" s="896"/>
      <c r="E2" s="896"/>
      <c r="F2" s="896"/>
      <c r="G2" s="896"/>
      <c r="H2" s="896"/>
      <c r="I2" s="896"/>
      <c r="J2" s="896"/>
      <c r="K2" s="896"/>
      <c r="L2" s="896"/>
      <c r="M2" s="896"/>
      <c r="N2" s="896"/>
      <c r="O2" s="896"/>
      <c r="P2" s="896"/>
      <c r="Q2" s="896"/>
      <c r="R2" s="896" t="s">
        <v>736</v>
      </c>
      <c r="S2" s="896"/>
      <c r="T2" s="896"/>
      <c r="U2" s="896"/>
      <c r="V2" s="896"/>
      <c r="W2" s="896"/>
      <c r="X2" s="896"/>
      <c r="Y2" s="896"/>
      <c r="Z2" s="896"/>
      <c r="AA2" s="896"/>
      <c r="AB2" s="896"/>
      <c r="AC2" s="896"/>
      <c r="AD2" s="896"/>
      <c r="AE2" s="896"/>
      <c r="AF2" s="896"/>
      <c r="AG2" s="896"/>
    </row>
    <row r="3" spans="1:40" ht="24.95" customHeight="1">
      <c r="A3" s="69" t="s">
        <v>1139</v>
      </c>
      <c r="B3" s="896"/>
      <c r="C3" s="896"/>
      <c r="D3" s="896"/>
      <c r="E3" s="896"/>
      <c r="F3" s="896"/>
      <c r="G3" s="896"/>
      <c r="H3" s="896"/>
      <c r="I3" s="896"/>
      <c r="J3" s="896"/>
      <c r="K3" s="896"/>
      <c r="L3" s="896"/>
      <c r="M3" s="896"/>
      <c r="N3" s="896"/>
      <c r="O3" s="896"/>
      <c r="P3" s="896"/>
      <c r="Q3" s="896"/>
      <c r="R3" s="896" t="s">
        <v>1139</v>
      </c>
      <c r="S3" s="896"/>
      <c r="T3" s="896"/>
      <c r="U3" s="896"/>
      <c r="V3" s="896"/>
      <c r="W3" s="896"/>
      <c r="X3" s="896"/>
      <c r="Y3" s="896"/>
      <c r="Z3" s="896"/>
      <c r="AA3" s="896"/>
      <c r="AB3" s="896"/>
      <c r="AC3" s="896"/>
      <c r="AD3" s="896"/>
      <c r="AE3" s="896"/>
      <c r="AF3" s="896"/>
      <c r="AG3" s="896"/>
    </row>
    <row r="4" spans="1:40" s="130" customFormat="1" ht="24.95" customHeight="1">
      <c r="A4" s="69" t="s">
        <v>1302</v>
      </c>
      <c r="B4" s="896"/>
      <c r="C4" s="896"/>
      <c r="D4" s="896"/>
      <c r="E4" s="896"/>
      <c r="F4" s="896"/>
      <c r="G4" s="896"/>
      <c r="H4" s="896"/>
      <c r="I4" s="896"/>
      <c r="J4" s="896"/>
      <c r="K4" s="896"/>
      <c r="L4" s="896"/>
      <c r="M4" s="896"/>
      <c r="N4" s="896"/>
      <c r="O4" s="896"/>
      <c r="P4" s="896"/>
      <c r="Q4" s="896"/>
      <c r="R4" s="896" t="s">
        <v>1302</v>
      </c>
      <c r="S4" s="896"/>
      <c r="T4" s="896"/>
      <c r="U4" s="896"/>
      <c r="V4" s="896"/>
      <c r="W4" s="896"/>
      <c r="X4" s="896"/>
      <c r="Y4" s="896"/>
      <c r="Z4" s="896"/>
      <c r="AA4" s="896"/>
      <c r="AB4" s="896"/>
      <c r="AC4" s="896"/>
      <c r="AD4" s="896"/>
      <c r="AE4" s="896"/>
      <c r="AF4" s="896"/>
      <c r="AG4" s="896"/>
      <c r="AH4" s="242"/>
      <c r="AI4" s="242"/>
      <c r="AJ4" s="242"/>
      <c r="AK4" s="242"/>
      <c r="AL4" s="242"/>
      <c r="AM4" s="242"/>
      <c r="AN4" s="242"/>
    </row>
    <row r="5" spans="1:40" s="130" customFormat="1" ht="24.95" customHeight="1">
      <c r="A5" s="896" t="s">
        <v>1522</v>
      </c>
      <c r="B5" s="896"/>
      <c r="C5" s="896"/>
      <c r="D5" s="896"/>
      <c r="E5" s="896"/>
      <c r="F5" s="896"/>
      <c r="G5" s="896"/>
      <c r="H5" s="896"/>
      <c r="I5" s="896"/>
      <c r="J5" s="896"/>
      <c r="K5" s="896"/>
      <c r="L5" s="896"/>
      <c r="M5" s="896"/>
      <c r="N5" s="896"/>
      <c r="O5" s="896"/>
      <c r="P5" s="896"/>
      <c r="Q5" s="896"/>
      <c r="R5" s="69" t="s">
        <v>1522</v>
      </c>
      <c r="S5" s="896"/>
      <c r="T5" s="896"/>
      <c r="U5" s="896"/>
      <c r="V5" s="896"/>
      <c r="W5" s="896"/>
      <c r="X5" s="896"/>
      <c r="Y5" s="896"/>
      <c r="Z5" s="896"/>
      <c r="AA5" s="896"/>
      <c r="AB5" s="896"/>
      <c r="AC5" s="896"/>
      <c r="AD5" s="896"/>
      <c r="AE5" s="896"/>
      <c r="AF5" s="896"/>
      <c r="AG5" s="896"/>
      <c r="AH5" s="242"/>
      <c r="AI5" s="242"/>
      <c r="AJ5" s="242"/>
      <c r="AK5" s="242"/>
      <c r="AL5" s="242"/>
      <c r="AM5" s="242"/>
      <c r="AN5" s="242"/>
    </row>
    <row r="6" spans="1:40" s="130" customFormat="1" ht="24.95" customHeight="1">
      <c r="A6" s="896" t="s">
        <v>1137</v>
      </c>
      <c r="B6" s="896"/>
      <c r="C6" s="896"/>
      <c r="D6" s="896"/>
      <c r="E6" s="896"/>
      <c r="F6" s="896"/>
      <c r="G6" s="896"/>
      <c r="H6" s="896"/>
      <c r="I6" s="896"/>
      <c r="J6" s="896"/>
      <c r="K6" s="896"/>
      <c r="L6" s="896"/>
      <c r="M6" s="896"/>
      <c r="N6" s="896"/>
      <c r="O6" s="896"/>
      <c r="P6" s="896"/>
      <c r="Q6" s="896"/>
      <c r="R6" s="896" t="s">
        <v>1137</v>
      </c>
      <c r="S6" s="896"/>
      <c r="T6" s="896"/>
      <c r="U6" s="896"/>
      <c r="V6" s="896"/>
      <c r="W6" s="896"/>
      <c r="X6" s="896"/>
      <c r="Y6" s="896"/>
      <c r="Z6" s="896"/>
      <c r="AA6" s="896"/>
      <c r="AB6" s="896"/>
      <c r="AC6" s="896"/>
      <c r="AD6" s="896"/>
      <c r="AE6" s="896"/>
      <c r="AF6" s="896"/>
      <c r="AG6" s="896"/>
      <c r="AH6" s="242"/>
      <c r="AI6" s="242"/>
      <c r="AJ6" s="242"/>
      <c r="AK6" s="242"/>
      <c r="AL6" s="242"/>
      <c r="AM6" s="242"/>
      <c r="AN6" s="242"/>
    </row>
    <row r="7" spans="1:40" ht="24.95" customHeight="1">
      <c r="A7" s="896" t="s">
        <v>436</v>
      </c>
      <c r="B7" s="896"/>
      <c r="C7" s="896"/>
      <c r="D7" s="896"/>
      <c r="E7" s="896"/>
      <c r="F7" s="896"/>
      <c r="G7" s="896"/>
      <c r="H7" s="896"/>
      <c r="I7" s="896"/>
      <c r="J7" s="896"/>
      <c r="K7" s="896"/>
      <c r="L7" s="896"/>
      <c r="M7" s="896"/>
      <c r="N7" s="896"/>
      <c r="O7" s="896"/>
      <c r="P7" s="896"/>
      <c r="Q7" s="896"/>
      <c r="R7" s="896" t="s">
        <v>436</v>
      </c>
      <c r="S7" s="896"/>
      <c r="T7" s="896"/>
      <c r="U7" s="896"/>
      <c r="V7" s="896"/>
      <c r="W7" s="896"/>
      <c r="X7" s="896"/>
      <c r="Y7" s="896"/>
      <c r="Z7" s="896"/>
      <c r="AA7" s="896"/>
      <c r="AB7" s="896"/>
      <c r="AC7" s="896"/>
      <c r="AD7" s="896"/>
      <c r="AE7" s="896"/>
      <c r="AF7" s="896"/>
      <c r="AG7" s="896"/>
    </row>
    <row r="8" spans="1:40" ht="20.100000000000001" customHeight="1">
      <c r="A8" s="178"/>
      <c r="B8" s="694"/>
      <c r="C8" s="694"/>
      <c r="D8" s="694"/>
      <c r="E8" s="694"/>
      <c r="F8" s="694"/>
      <c r="G8" s="694"/>
      <c r="H8" s="694"/>
      <c r="I8" s="178"/>
      <c r="J8" s="694"/>
      <c r="K8" s="694"/>
      <c r="L8" s="178"/>
      <c r="M8" s="694"/>
      <c r="N8" s="694"/>
      <c r="O8" s="694"/>
      <c r="P8" s="694"/>
      <c r="Q8" s="178"/>
      <c r="R8" s="694"/>
      <c r="S8" s="694"/>
      <c r="T8" s="694"/>
      <c r="U8" s="694"/>
      <c r="V8" s="694"/>
      <c r="W8" s="694"/>
      <c r="X8" s="694"/>
      <c r="Y8" s="694"/>
      <c r="Z8" s="694"/>
      <c r="AA8" s="694"/>
      <c r="AB8" s="694"/>
      <c r="AC8" s="694"/>
      <c r="AD8" s="694"/>
      <c r="AE8" s="694"/>
      <c r="AF8" s="694"/>
      <c r="AG8" s="66"/>
    </row>
    <row r="9" spans="1:40" ht="12.95" customHeight="1">
      <c r="A9" s="148"/>
      <c r="B9" s="145"/>
      <c r="C9" s="145"/>
      <c r="D9" s="145"/>
      <c r="E9" s="145"/>
      <c r="F9" s="145"/>
      <c r="G9" s="145"/>
      <c r="H9" s="147"/>
      <c r="I9" s="66"/>
      <c r="J9" s="145"/>
      <c r="K9" s="149"/>
      <c r="L9" s="65"/>
      <c r="M9" s="145"/>
      <c r="N9" s="145"/>
      <c r="O9" s="145"/>
      <c r="P9" s="900"/>
      <c r="Q9" s="907"/>
      <c r="R9" s="148"/>
      <c r="S9" s="146"/>
      <c r="T9" s="147"/>
      <c r="U9" s="147"/>
      <c r="V9" s="147"/>
      <c r="W9" s="149"/>
      <c r="X9" s="148"/>
      <c r="Y9" s="147"/>
      <c r="Z9" s="147"/>
      <c r="AA9" s="149"/>
      <c r="AB9" s="149"/>
      <c r="AC9" s="148"/>
      <c r="AD9" s="147"/>
      <c r="AE9" s="147"/>
      <c r="AF9" s="146"/>
      <c r="AG9" s="145"/>
    </row>
    <row r="10" spans="1:40" ht="12.95" customHeight="1">
      <c r="A10" s="140"/>
      <c r="B10" s="66"/>
      <c r="C10" s="66"/>
      <c r="D10" s="66"/>
      <c r="E10" s="66"/>
      <c r="F10" s="66"/>
      <c r="G10" s="66"/>
      <c r="H10" s="141"/>
      <c r="I10" s="1221" t="s">
        <v>1134</v>
      </c>
      <c r="J10" s="1222"/>
      <c r="K10" s="908"/>
      <c r="L10" s="1221" t="s">
        <v>1134</v>
      </c>
      <c r="M10" s="1222"/>
      <c r="N10" s="1216" t="s">
        <v>1136</v>
      </c>
      <c r="O10" s="1216"/>
      <c r="P10" s="1217" t="s">
        <v>1135</v>
      </c>
      <c r="Q10" s="1216"/>
      <c r="R10" s="909"/>
      <c r="S10" s="142" t="s">
        <v>1130</v>
      </c>
      <c r="T10" s="211"/>
      <c r="U10" s="141"/>
      <c r="V10" s="141"/>
      <c r="W10" s="1217" t="s">
        <v>1134</v>
      </c>
      <c r="X10" s="1218"/>
      <c r="Y10" s="211"/>
      <c r="Z10" s="211"/>
      <c r="AA10" s="65"/>
      <c r="AB10" s="1217" t="s">
        <v>1134</v>
      </c>
      <c r="AC10" s="1218"/>
      <c r="AD10" s="141"/>
      <c r="AE10" s="141"/>
      <c r="AF10" s="142" t="s">
        <v>1130</v>
      </c>
      <c r="AG10" s="66"/>
    </row>
    <row r="11" spans="1:40" ht="12.95" customHeight="1">
      <c r="A11" s="140"/>
      <c r="B11" s="66"/>
      <c r="C11" s="66"/>
      <c r="D11" s="66"/>
      <c r="E11" s="66"/>
      <c r="F11" s="66"/>
      <c r="G11" s="904"/>
      <c r="H11" s="694"/>
      <c r="I11" s="1223" t="s">
        <v>1125</v>
      </c>
      <c r="J11" s="1224"/>
      <c r="K11" s="694"/>
      <c r="L11" s="1223" t="s">
        <v>1125</v>
      </c>
      <c r="M11" s="1224"/>
      <c r="N11" s="694"/>
      <c r="O11" s="694"/>
      <c r="P11" s="1217" t="s">
        <v>1133</v>
      </c>
      <c r="Q11" s="1216"/>
      <c r="R11" s="140"/>
      <c r="S11" s="142" t="s">
        <v>1132</v>
      </c>
      <c r="T11" s="211"/>
      <c r="U11" s="211"/>
      <c r="V11" s="211"/>
      <c r="W11" s="1217" t="s">
        <v>1125</v>
      </c>
      <c r="X11" s="1218"/>
      <c r="Y11" s="211"/>
      <c r="Z11" s="65"/>
      <c r="AA11" s="211"/>
      <c r="AB11" s="1216" t="s">
        <v>1125</v>
      </c>
      <c r="AC11" s="1218"/>
      <c r="AD11" s="141"/>
      <c r="AE11" s="141"/>
      <c r="AF11" s="142" t="s">
        <v>1132</v>
      </c>
      <c r="AG11" s="694"/>
    </row>
    <row r="12" spans="1:40" ht="12.95" customHeight="1">
      <c r="A12" s="902" t="s">
        <v>270</v>
      </c>
      <c r="B12" s="1216" t="s">
        <v>1131</v>
      </c>
      <c r="C12" s="1216"/>
      <c r="D12" s="1216"/>
      <c r="E12" s="1216"/>
      <c r="F12" s="1216"/>
      <c r="G12" s="1218"/>
      <c r="H12" s="141">
        <v>43983</v>
      </c>
      <c r="I12" s="1219">
        <v>43983</v>
      </c>
      <c r="J12" s="1220"/>
      <c r="K12" s="908">
        <v>43952</v>
      </c>
      <c r="L12" s="1219">
        <v>43952</v>
      </c>
      <c r="M12" s="1220"/>
      <c r="N12" s="141" t="s">
        <v>843</v>
      </c>
      <c r="O12" s="901" t="s">
        <v>1130</v>
      </c>
      <c r="P12" s="908">
        <v>43983</v>
      </c>
      <c r="Q12" s="901" t="s">
        <v>1130</v>
      </c>
      <c r="R12" s="909">
        <v>43617</v>
      </c>
      <c r="S12" s="67" t="s">
        <v>1129</v>
      </c>
      <c r="T12" s="141" t="s">
        <v>100</v>
      </c>
      <c r="U12" s="141" t="s">
        <v>99</v>
      </c>
      <c r="V12" s="141" t="s">
        <v>100</v>
      </c>
      <c r="W12" s="144" t="s">
        <v>100</v>
      </c>
      <c r="X12" s="143">
        <v>43922</v>
      </c>
      <c r="Y12" s="142" t="s">
        <v>1122</v>
      </c>
      <c r="Z12" s="67" t="s">
        <v>1123</v>
      </c>
      <c r="AA12" s="142" t="s">
        <v>1122</v>
      </c>
      <c r="AB12" s="911" t="s">
        <v>1122</v>
      </c>
      <c r="AC12" s="143">
        <v>43831</v>
      </c>
      <c r="AD12" s="211"/>
      <c r="AE12" s="694"/>
      <c r="AF12" s="142" t="s">
        <v>1129</v>
      </c>
      <c r="AG12" s="907" t="s">
        <v>270</v>
      </c>
    </row>
    <row r="13" spans="1:40" ht="12.95" customHeight="1">
      <c r="A13" s="902" t="s">
        <v>1127</v>
      </c>
      <c r="B13" s="66"/>
      <c r="C13" s="66"/>
      <c r="D13" s="66"/>
      <c r="E13" s="66"/>
      <c r="F13" s="66"/>
      <c r="G13" s="909"/>
      <c r="H13" s="139">
        <v>43983</v>
      </c>
      <c r="I13" s="1217" t="s">
        <v>1124</v>
      </c>
      <c r="J13" s="1218"/>
      <c r="K13" s="903">
        <v>43952</v>
      </c>
      <c r="L13" s="1217" t="s">
        <v>1124</v>
      </c>
      <c r="M13" s="1218"/>
      <c r="N13" s="139">
        <v>43983</v>
      </c>
      <c r="O13" s="142" t="s">
        <v>1128</v>
      </c>
      <c r="P13" s="903">
        <v>43983</v>
      </c>
      <c r="Q13" s="901" t="s">
        <v>1128</v>
      </c>
      <c r="R13" s="904">
        <v>43617</v>
      </c>
      <c r="S13" s="902" t="s">
        <v>1125</v>
      </c>
      <c r="T13" s="139">
        <v>43556</v>
      </c>
      <c r="U13" s="139">
        <v>43831</v>
      </c>
      <c r="V13" s="139">
        <v>43922</v>
      </c>
      <c r="W13" s="1223" t="s">
        <v>1124</v>
      </c>
      <c r="X13" s="1224"/>
      <c r="Y13" s="139">
        <v>43466</v>
      </c>
      <c r="Z13" s="903">
        <v>43647</v>
      </c>
      <c r="AA13" s="139">
        <v>43831</v>
      </c>
      <c r="AB13" s="1226" t="s">
        <v>1124</v>
      </c>
      <c r="AC13" s="1224"/>
      <c r="AD13" s="139">
        <v>43282</v>
      </c>
      <c r="AE13" s="139">
        <v>43647</v>
      </c>
      <c r="AF13" s="142" t="s">
        <v>1125</v>
      </c>
      <c r="AG13" s="907" t="s">
        <v>1127</v>
      </c>
    </row>
    <row r="14" spans="1:40" ht="12.95" customHeight="1">
      <c r="A14" s="902"/>
      <c r="B14" s="66"/>
      <c r="C14" s="66"/>
      <c r="D14" s="66"/>
      <c r="E14" s="66"/>
      <c r="F14" s="66"/>
      <c r="G14" s="66"/>
      <c r="H14" s="211"/>
      <c r="I14" s="901"/>
      <c r="J14" s="902"/>
      <c r="K14" s="694"/>
      <c r="L14" s="901"/>
      <c r="M14" s="902"/>
      <c r="N14" s="67" t="s">
        <v>1126</v>
      </c>
      <c r="O14" s="142" t="s">
        <v>1125</v>
      </c>
      <c r="P14" s="901" t="s">
        <v>682</v>
      </c>
      <c r="Q14" s="901" t="s">
        <v>1125</v>
      </c>
      <c r="R14" s="140"/>
      <c r="S14" s="902" t="s">
        <v>1124</v>
      </c>
      <c r="T14" s="211"/>
      <c r="U14" s="211"/>
      <c r="V14" s="694"/>
      <c r="W14" s="65"/>
      <c r="X14" s="140"/>
      <c r="Y14" s="211"/>
      <c r="Z14" s="211"/>
      <c r="AA14" s="694"/>
      <c r="AB14" s="65"/>
      <c r="AC14" s="140"/>
      <c r="AD14" s="211"/>
      <c r="AE14" s="211"/>
      <c r="AF14" s="142" t="s">
        <v>1124</v>
      </c>
      <c r="AG14" s="907"/>
    </row>
    <row r="15" spans="1:40" ht="12.95" customHeight="1">
      <c r="A15" s="140"/>
      <c r="B15" s="66"/>
      <c r="C15" s="66"/>
      <c r="D15" s="66"/>
      <c r="E15" s="66"/>
      <c r="F15" s="66"/>
      <c r="G15" s="66"/>
      <c r="H15" s="141"/>
      <c r="I15" s="141">
        <v>43617</v>
      </c>
      <c r="J15" s="141">
        <v>43952</v>
      </c>
      <c r="K15" s="694"/>
      <c r="L15" s="141">
        <v>43586</v>
      </c>
      <c r="M15" s="141">
        <v>43922</v>
      </c>
      <c r="N15" s="141">
        <v>43617</v>
      </c>
      <c r="O15" s="141" t="s">
        <v>1124</v>
      </c>
      <c r="P15" s="908">
        <v>43952</v>
      </c>
      <c r="Q15" s="908" t="s">
        <v>1124</v>
      </c>
      <c r="R15" s="909"/>
      <c r="S15" s="909">
        <v>43252</v>
      </c>
      <c r="T15" s="141"/>
      <c r="U15" s="211"/>
      <c r="V15" s="211"/>
      <c r="W15" s="908" t="s">
        <v>100</v>
      </c>
      <c r="X15" s="141" t="s">
        <v>99</v>
      </c>
      <c r="Y15" s="211"/>
      <c r="Z15" s="211"/>
      <c r="AA15" s="211"/>
      <c r="AB15" s="142" t="s">
        <v>1122</v>
      </c>
      <c r="AC15" s="67" t="s">
        <v>1123</v>
      </c>
      <c r="AD15" s="211"/>
      <c r="AE15" s="211"/>
      <c r="AF15" s="211"/>
      <c r="AG15" s="66"/>
    </row>
    <row r="16" spans="1:40" ht="12.95" customHeight="1">
      <c r="A16" s="140"/>
      <c r="B16" s="66"/>
      <c r="C16" s="66"/>
      <c r="D16" s="66"/>
      <c r="E16" s="66"/>
      <c r="F16" s="66"/>
      <c r="G16" s="66"/>
      <c r="H16" s="65"/>
      <c r="I16" s="139">
        <v>43617</v>
      </c>
      <c r="J16" s="139">
        <v>43952</v>
      </c>
      <c r="K16" s="694"/>
      <c r="L16" s="139">
        <v>43586</v>
      </c>
      <c r="M16" s="139">
        <v>43922</v>
      </c>
      <c r="N16" s="139">
        <v>43983</v>
      </c>
      <c r="O16" s="141" t="s">
        <v>1121</v>
      </c>
      <c r="P16" s="139">
        <v>43952</v>
      </c>
      <c r="Q16" s="908" t="s">
        <v>1121</v>
      </c>
      <c r="R16" s="140"/>
      <c r="S16" s="139">
        <v>43252</v>
      </c>
      <c r="T16" s="139"/>
      <c r="U16" s="211"/>
      <c r="V16" s="211"/>
      <c r="W16" s="903">
        <v>43556</v>
      </c>
      <c r="X16" s="139">
        <v>43831</v>
      </c>
      <c r="Y16" s="211"/>
      <c r="Z16" s="211"/>
      <c r="AA16" s="211"/>
      <c r="AB16" s="139">
        <v>43466</v>
      </c>
      <c r="AC16" s="903">
        <v>43647</v>
      </c>
      <c r="AD16" s="211"/>
      <c r="AE16" s="211"/>
      <c r="AF16" s="139">
        <v>43282</v>
      </c>
      <c r="AG16" s="66"/>
    </row>
    <row r="17" spans="1:33" ht="12.95" customHeight="1">
      <c r="A17" s="137"/>
      <c r="B17" s="178"/>
      <c r="C17" s="178"/>
      <c r="D17" s="178"/>
      <c r="E17" s="178"/>
      <c r="F17" s="178"/>
      <c r="G17" s="178"/>
      <c r="H17" s="138"/>
      <c r="I17" s="138"/>
      <c r="J17" s="138"/>
      <c r="K17" s="138"/>
      <c r="L17" s="138"/>
      <c r="M17" s="212"/>
      <c r="N17" s="137"/>
      <c r="O17" s="135"/>
      <c r="P17" s="138"/>
      <c r="Q17" s="138"/>
      <c r="R17" s="137"/>
      <c r="S17" s="136"/>
      <c r="T17" s="212"/>
      <c r="U17" s="212"/>
      <c r="V17" s="212"/>
      <c r="W17" s="212"/>
      <c r="X17" s="178"/>
      <c r="Y17" s="135"/>
      <c r="Z17" s="212"/>
      <c r="AA17" s="212"/>
      <c r="AB17" s="212"/>
      <c r="AC17" s="212"/>
      <c r="AD17" s="212"/>
      <c r="AE17" s="212"/>
      <c r="AF17" s="212"/>
      <c r="AG17" s="178"/>
    </row>
    <row r="18" spans="1:33" ht="60" customHeight="1">
      <c r="A18" s="694"/>
      <c r="B18" s="64"/>
      <c r="C18" s="64"/>
      <c r="D18" s="64"/>
      <c r="E18" s="64"/>
      <c r="F18" s="64"/>
      <c r="G18" s="64"/>
      <c r="H18" s="64" t="s">
        <v>1096</v>
      </c>
      <c r="I18" s="64"/>
      <c r="J18" s="64"/>
      <c r="K18" s="64"/>
      <c r="L18" s="64"/>
      <c r="M18" s="64"/>
      <c r="N18" s="64"/>
      <c r="O18" s="64"/>
      <c r="P18" s="64"/>
      <c r="Q18" s="64"/>
      <c r="R18" s="1227" t="s">
        <v>1096</v>
      </c>
      <c r="S18" s="1227"/>
      <c r="T18" s="1227"/>
      <c r="U18" s="1227"/>
      <c r="V18" s="1227"/>
      <c r="W18" s="1227"/>
      <c r="X18" s="1227"/>
      <c r="Y18" s="1227"/>
      <c r="Z18" s="1227"/>
      <c r="AA18" s="1227"/>
      <c r="AB18" s="1227"/>
      <c r="AC18" s="1227"/>
      <c r="AD18" s="1227"/>
      <c r="AE18" s="1227"/>
      <c r="AF18" s="1227"/>
      <c r="AG18" s="1227"/>
    </row>
    <row r="19" spans="1:33" ht="50.1" customHeight="1">
      <c r="A19" s="134" t="s">
        <v>1120</v>
      </c>
      <c r="B19" s="1225" t="s">
        <v>656</v>
      </c>
      <c r="C19" s="1225"/>
      <c r="D19" s="1225"/>
      <c r="E19" s="1225"/>
      <c r="F19" s="1225"/>
      <c r="G19" s="1225"/>
      <c r="H19" s="132">
        <v>167.9</v>
      </c>
      <c r="I19" s="132">
        <v>9.2387768379960988</v>
      </c>
      <c r="J19" s="132">
        <v>23.003663003663007</v>
      </c>
      <c r="K19" s="132">
        <v>136.5</v>
      </c>
      <c r="L19" s="132">
        <v>-10.550458715596321</v>
      </c>
      <c r="M19" s="132">
        <v>-9.1211717709720261</v>
      </c>
      <c r="N19" s="132">
        <v>146.53333333333333</v>
      </c>
      <c r="O19" s="132">
        <v>-0.20435967302454117</v>
      </c>
      <c r="P19" s="132">
        <v>152.19999999999999</v>
      </c>
      <c r="Q19" s="132">
        <v>-0.65274151436031502</v>
      </c>
      <c r="R19" s="132">
        <v>153.69999999999999</v>
      </c>
      <c r="S19" s="132">
        <v>2.9470864032149962</v>
      </c>
      <c r="T19" s="132">
        <v>153.30000000000001</v>
      </c>
      <c r="U19" s="132">
        <v>141.5</v>
      </c>
      <c r="V19" s="132">
        <v>151.5</v>
      </c>
      <c r="W19" s="132">
        <v>-1.1741682974559779</v>
      </c>
      <c r="X19" s="132">
        <v>7.0671378091872867</v>
      </c>
      <c r="Y19" s="132">
        <v>146.80000000000001</v>
      </c>
      <c r="Z19" s="132">
        <v>144.30000000000001</v>
      </c>
      <c r="AA19" s="132">
        <v>146.5</v>
      </c>
      <c r="AB19" s="132">
        <v>-0.20435967302454117</v>
      </c>
      <c r="AC19" s="132">
        <v>1.5246015246015219</v>
      </c>
      <c r="AD19" s="132">
        <v>134.5</v>
      </c>
      <c r="AE19" s="132">
        <v>145.5</v>
      </c>
      <c r="AF19" s="132">
        <v>8.1784386617100466</v>
      </c>
      <c r="AG19" s="68" t="s">
        <v>765</v>
      </c>
    </row>
    <row r="20" spans="1:33" ht="36" customHeight="1">
      <c r="A20" s="134" t="s">
        <v>1119</v>
      </c>
      <c r="B20" s="694"/>
      <c r="C20" s="694" t="s">
        <v>326</v>
      </c>
      <c r="D20" s="694"/>
      <c r="E20" s="694"/>
      <c r="F20" s="694"/>
      <c r="G20" s="694"/>
      <c r="H20" s="132">
        <v>152.69999999999999</v>
      </c>
      <c r="I20" s="132">
        <v>6.5530799475752133E-2</v>
      </c>
      <c r="J20" s="132">
        <v>25.369458128078804</v>
      </c>
      <c r="K20" s="132">
        <v>121.8</v>
      </c>
      <c r="L20" s="132">
        <v>-18.691588785046747</v>
      </c>
      <c r="M20" s="132">
        <v>-9.5096582466567554</v>
      </c>
      <c r="N20" s="132">
        <v>140.38333333333333</v>
      </c>
      <c r="O20" s="132">
        <v>-2.567661346287295</v>
      </c>
      <c r="P20" s="132">
        <v>137.25</v>
      </c>
      <c r="Q20" s="132">
        <v>-9.1931216931216682</v>
      </c>
      <c r="R20" s="132">
        <v>152.6</v>
      </c>
      <c r="S20" s="132">
        <v>6.0458651841556588</v>
      </c>
      <c r="T20" s="132">
        <v>150.69999999999999</v>
      </c>
      <c r="U20" s="132">
        <v>144.4</v>
      </c>
      <c r="V20" s="132">
        <v>136.4</v>
      </c>
      <c r="W20" s="132">
        <v>-9.4890510948904989</v>
      </c>
      <c r="X20" s="132">
        <v>-5.54016620498615</v>
      </c>
      <c r="Y20" s="132">
        <v>144.1</v>
      </c>
      <c r="Z20" s="132">
        <v>145.30000000000001</v>
      </c>
      <c r="AA20" s="132">
        <v>140.4</v>
      </c>
      <c r="AB20" s="132">
        <v>-2.567661346287295</v>
      </c>
      <c r="AC20" s="132">
        <v>-3.3723331039229265</v>
      </c>
      <c r="AD20" s="132">
        <v>131.1</v>
      </c>
      <c r="AE20" s="132">
        <v>144.69999999999999</v>
      </c>
      <c r="AF20" s="132">
        <v>10.373760488176956</v>
      </c>
      <c r="AG20" s="68" t="s">
        <v>911</v>
      </c>
    </row>
    <row r="21" spans="1:33" ht="26.1" customHeight="1">
      <c r="A21" s="134" t="s">
        <v>1118</v>
      </c>
      <c r="B21" s="694"/>
      <c r="C21" s="694"/>
      <c r="D21" s="694" t="s">
        <v>906</v>
      </c>
      <c r="E21" s="694"/>
      <c r="F21" s="694"/>
      <c r="G21" s="694"/>
      <c r="H21" s="132">
        <v>164.6</v>
      </c>
      <c r="I21" s="132">
        <v>9.1511936339522464</v>
      </c>
      <c r="J21" s="132">
        <v>14.147018030513195</v>
      </c>
      <c r="K21" s="132">
        <v>144.19999999999999</v>
      </c>
      <c r="L21" s="132">
        <v>-4.6296296296296333</v>
      </c>
      <c r="M21" s="132">
        <v>9.1597274791824361</v>
      </c>
      <c r="N21" s="132">
        <v>149.69999999999999</v>
      </c>
      <c r="O21" s="132">
        <v>3.8861901457321295</v>
      </c>
      <c r="P21" s="132">
        <v>154.39999999999998</v>
      </c>
      <c r="Q21" s="132">
        <v>2.2516556291390657</v>
      </c>
      <c r="R21" s="132">
        <v>150.80000000000001</v>
      </c>
      <c r="S21" s="132">
        <v>4.43213296398892</v>
      </c>
      <c r="T21" s="132">
        <v>150.80000000000001</v>
      </c>
      <c r="U21" s="132">
        <v>152.4</v>
      </c>
      <c r="V21" s="132">
        <v>147</v>
      </c>
      <c r="W21" s="132">
        <v>-2.5198938992042486</v>
      </c>
      <c r="X21" s="132">
        <v>-3.5433070866141776</v>
      </c>
      <c r="Y21" s="132">
        <v>144.1</v>
      </c>
      <c r="Z21" s="132">
        <v>155.69999999999999</v>
      </c>
      <c r="AA21" s="132">
        <v>149.69999999999999</v>
      </c>
      <c r="AB21" s="132">
        <v>3.8861901457321295</v>
      </c>
      <c r="AC21" s="132">
        <v>-3.8535645472061617</v>
      </c>
      <c r="AD21" s="132">
        <v>136.6</v>
      </c>
      <c r="AE21" s="132">
        <v>149.9</v>
      </c>
      <c r="AF21" s="132">
        <v>9.7364568081991223</v>
      </c>
      <c r="AG21" s="68" t="s">
        <v>912</v>
      </c>
    </row>
    <row r="22" spans="1:33" ht="26.1" customHeight="1">
      <c r="A22" s="69" t="s">
        <v>1117</v>
      </c>
      <c r="B22" s="694"/>
      <c r="C22" s="694"/>
      <c r="D22" s="694" t="s">
        <v>1101</v>
      </c>
      <c r="E22" s="694"/>
      <c r="F22" s="694"/>
      <c r="G22" s="694"/>
      <c r="H22" s="132">
        <v>144.4</v>
      </c>
      <c r="I22" s="132">
        <v>-6.1118335500650289</v>
      </c>
      <c r="J22" s="132">
        <v>36.098020735155529</v>
      </c>
      <c r="K22" s="132">
        <v>106.1</v>
      </c>
      <c r="L22" s="132">
        <v>-28.648285137861464</v>
      </c>
      <c r="M22" s="132">
        <v>-22.157006603081456</v>
      </c>
      <c r="N22" s="132">
        <v>133.85</v>
      </c>
      <c r="O22" s="132">
        <v>-7.1428571428571246</v>
      </c>
      <c r="P22" s="132">
        <v>125.25</v>
      </c>
      <c r="Q22" s="132">
        <v>-17.184401850627893</v>
      </c>
      <c r="R22" s="132">
        <v>153.80000000000001</v>
      </c>
      <c r="S22" s="132">
        <v>7.1030640668523688</v>
      </c>
      <c r="T22" s="132">
        <v>150.5</v>
      </c>
      <c r="U22" s="132">
        <v>138.80000000000001</v>
      </c>
      <c r="V22" s="132">
        <v>128.9</v>
      </c>
      <c r="W22" s="132">
        <v>-14.352159468438529</v>
      </c>
      <c r="X22" s="132">
        <v>-7.1325648414985636</v>
      </c>
      <c r="Y22" s="132">
        <v>144.19999999999999</v>
      </c>
      <c r="Z22" s="132">
        <v>137.9</v>
      </c>
      <c r="AA22" s="132">
        <v>133.9</v>
      </c>
      <c r="AB22" s="132">
        <v>-7.1428571428571246</v>
      </c>
      <c r="AC22" s="132">
        <v>-2.9006526468455434</v>
      </c>
      <c r="AD22" s="132">
        <v>127.3</v>
      </c>
      <c r="AE22" s="132">
        <v>141</v>
      </c>
      <c r="AF22" s="132">
        <v>10.761979575805185</v>
      </c>
      <c r="AG22" s="68" t="s">
        <v>913</v>
      </c>
    </row>
    <row r="23" spans="1:33" ht="26.1" customHeight="1">
      <c r="A23" s="69" t="s">
        <v>1116</v>
      </c>
      <c r="B23" s="694"/>
      <c r="C23" s="694"/>
      <c r="D23" s="694"/>
      <c r="E23" s="694" t="s">
        <v>1115</v>
      </c>
      <c r="F23" s="694"/>
      <c r="G23" s="694"/>
      <c r="H23" s="132">
        <v>139</v>
      </c>
      <c r="I23" s="132">
        <v>-9.2096668843892928</v>
      </c>
      <c r="J23" s="132">
        <v>37.896825396825392</v>
      </c>
      <c r="K23" s="132">
        <v>100.8</v>
      </c>
      <c r="L23" s="132">
        <v>-35.009671179883952</v>
      </c>
      <c r="M23" s="132">
        <v>-26.903553299492387</v>
      </c>
      <c r="N23" s="132">
        <v>132.69999999999999</v>
      </c>
      <c r="O23" s="132">
        <v>-9.1095890410959015</v>
      </c>
      <c r="P23" s="132">
        <v>119.9</v>
      </c>
      <c r="Q23" s="132">
        <v>-22.193380921479559</v>
      </c>
      <c r="R23" s="132">
        <v>153.1</v>
      </c>
      <c r="S23" s="132">
        <v>10.382119682768561</v>
      </c>
      <c r="T23" s="132">
        <v>153.5</v>
      </c>
      <c r="U23" s="132">
        <v>139.5</v>
      </c>
      <c r="V23" s="132">
        <v>125.9</v>
      </c>
      <c r="W23" s="132">
        <v>-17.980456026058633</v>
      </c>
      <c r="X23" s="132">
        <v>-9.7491039426523258</v>
      </c>
      <c r="Y23" s="132">
        <v>146</v>
      </c>
      <c r="Z23" s="132">
        <v>137.69999999999999</v>
      </c>
      <c r="AA23" s="132">
        <v>132.69999999999999</v>
      </c>
      <c r="AB23" s="132">
        <v>-9.1095890410959015</v>
      </c>
      <c r="AC23" s="132">
        <v>-3.6310820624546096</v>
      </c>
      <c r="AD23" s="132">
        <v>128</v>
      </c>
      <c r="AE23" s="132">
        <v>141.80000000000001</v>
      </c>
      <c r="AF23" s="132">
        <v>10.781250000000014</v>
      </c>
      <c r="AG23" s="68" t="s">
        <v>914</v>
      </c>
    </row>
    <row r="24" spans="1:33" ht="26.1" customHeight="1">
      <c r="A24" s="69" t="s">
        <v>1114</v>
      </c>
      <c r="B24" s="694"/>
      <c r="C24" s="694"/>
      <c r="D24" s="694"/>
      <c r="E24" s="694" t="s">
        <v>1113</v>
      </c>
      <c r="F24" s="694"/>
      <c r="G24" s="694"/>
      <c r="H24" s="132">
        <v>164.4</v>
      </c>
      <c r="I24" s="132">
        <v>5.0479233226837152</v>
      </c>
      <c r="J24" s="132">
        <v>30.579825258141369</v>
      </c>
      <c r="K24" s="132">
        <v>125.9</v>
      </c>
      <c r="L24" s="132">
        <v>0.63948840927258743</v>
      </c>
      <c r="M24" s="132">
        <v>-3.5249042145593847</v>
      </c>
      <c r="N24" s="132">
        <v>138.16666666666666</v>
      </c>
      <c r="O24" s="132">
        <v>0.4360465116278931</v>
      </c>
      <c r="P24" s="132">
        <v>145.15</v>
      </c>
      <c r="Q24" s="132">
        <v>3.1249999999999716</v>
      </c>
      <c r="R24" s="132">
        <v>156.5</v>
      </c>
      <c r="S24" s="132">
        <v>-3.275648949320157</v>
      </c>
      <c r="T24" s="132">
        <v>139.6</v>
      </c>
      <c r="U24" s="132">
        <v>136.1</v>
      </c>
      <c r="V24" s="132">
        <v>140.30000000000001</v>
      </c>
      <c r="W24" s="132">
        <v>0.50143266475646442</v>
      </c>
      <c r="X24" s="132">
        <v>3.0859662013225773</v>
      </c>
      <c r="Y24" s="132">
        <v>137.6</v>
      </c>
      <c r="Z24" s="132">
        <v>138.9</v>
      </c>
      <c r="AA24" s="132">
        <v>138.19999999999999</v>
      </c>
      <c r="AB24" s="132">
        <v>0.4360465116278931</v>
      </c>
      <c r="AC24" s="132">
        <v>-0.50395968322534657</v>
      </c>
      <c r="AD24" s="132">
        <v>124.7</v>
      </c>
      <c r="AE24" s="132">
        <v>138.19999999999999</v>
      </c>
      <c r="AF24" s="132">
        <v>10.825982357658376</v>
      </c>
      <c r="AG24" s="68" t="s">
        <v>915</v>
      </c>
    </row>
    <row r="25" spans="1:33" ht="36" customHeight="1">
      <c r="A25" s="69" t="s">
        <v>1112</v>
      </c>
      <c r="B25" s="694"/>
      <c r="C25" s="694" t="s">
        <v>998</v>
      </c>
      <c r="D25" s="694"/>
      <c r="E25" s="694"/>
      <c r="F25" s="694"/>
      <c r="G25" s="694"/>
      <c r="H25" s="132">
        <v>185.5</v>
      </c>
      <c r="I25" s="132">
        <v>19.754680438992892</v>
      </c>
      <c r="J25" s="132">
        <v>20.768229166666671</v>
      </c>
      <c r="K25" s="132">
        <v>153.6</v>
      </c>
      <c r="L25" s="132">
        <v>-1.4753046824887832</v>
      </c>
      <c r="M25" s="132">
        <v>-8.7344028520499108</v>
      </c>
      <c r="N25" s="132">
        <v>153.68333333333334</v>
      </c>
      <c r="O25" s="132">
        <v>2.6034712950600607</v>
      </c>
      <c r="P25" s="132">
        <v>169.55</v>
      </c>
      <c r="Q25" s="132">
        <v>9.1377091377091233</v>
      </c>
      <c r="R25" s="132">
        <v>154.9</v>
      </c>
      <c r="S25" s="132">
        <v>-0.32175032175032925</v>
      </c>
      <c r="T25" s="132">
        <v>156.4</v>
      </c>
      <c r="U25" s="132">
        <v>138.19999999999999</v>
      </c>
      <c r="V25" s="132">
        <v>169.1</v>
      </c>
      <c r="W25" s="132">
        <v>8.1202046035805608</v>
      </c>
      <c r="X25" s="132">
        <v>22.358900144717794</v>
      </c>
      <c r="Y25" s="132">
        <v>149.80000000000001</v>
      </c>
      <c r="Z25" s="132">
        <v>143.30000000000001</v>
      </c>
      <c r="AA25" s="132">
        <v>153.69999999999999</v>
      </c>
      <c r="AB25" s="132">
        <v>2.6034712950600607</v>
      </c>
      <c r="AC25" s="132">
        <v>7.2575017445917496</v>
      </c>
      <c r="AD25" s="132">
        <v>138.4</v>
      </c>
      <c r="AE25" s="132">
        <v>146.6</v>
      </c>
      <c r="AF25" s="132">
        <v>5.9248554913294669</v>
      </c>
      <c r="AG25" s="68" t="s">
        <v>916</v>
      </c>
    </row>
    <row r="26" spans="1:33" ht="26.1" customHeight="1">
      <c r="A26" s="69" t="s">
        <v>1111</v>
      </c>
      <c r="B26" s="694"/>
      <c r="C26" s="694"/>
      <c r="D26" s="694" t="s">
        <v>874</v>
      </c>
      <c r="E26" s="694"/>
      <c r="F26" s="694"/>
      <c r="G26" s="694"/>
      <c r="H26" s="132">
        <v>214</v>
      </c>
      <c r="I26" s="132">
        <v>30.328867235079173</v>
      </c>
      <c r="J26" s="132">
        <v>34.845620667926909</v>
      </c>
      <c r="K26" s="132">
        <v>158.69999999999999</v>
      </c>
      <c r="L26" s="132">
        <v>-5.5357142857142918</v>
      </c>
      <c r="M26" s="132">
        <v>-13.609145345672289</v>
      </c>
      <c r="N26" s="132">
        <v>155.91666666666666</v>
      </c>
      <c r="O26" s="132">
        <v>-1.640378548895896</v>
      </c>
      <c r="P26" s="132">
        <v>186.35</v>
      </c>
      <c r="Q26" s="132">
        <v>12.221553281155934</v>
      </c>
      <c r="R26" s="132">
        <v>164.2</v>
      </c>
      <c r="S26" s="132">
        <v>-6.064073226544636</v>
      </c>
      <c r="T26" s="132">
        <v>171.5</v>
      </c>
      <c r="U26" s="132">
        <v>126.4</v>
      </c>
      <c r="V26" s="132">
        <v>185.5</v>
      </c>
      <c r="W26" s="132">
        <v>8.1632653061224545</v>
      </c>
      <c r="X26" s="132">
        <v>46.756329113924039</v>
      </c>
      <c r="Y26" s="132">
        <v>158.5</v>
      </c>
      <c r="Z26" s="132">
        <v>124.5</v>
      </c>
      <c r="AA26" s="132">
        <v>155.9</v>
      </c>
      <c r="AB26" s="132">
        <v>-1.640378548895896</v>
      </c>
      <c r="AC26" s="132">
        <v>25.220883534136533</v>
      </c>
      <c r="AD26" s="132">
        <v>136.1</v>
      </c>
      <c r="AE26" s="132">
        <v>141.5</v>
      </c>
      <c r="AF26" s="132">
        <v>3.9676708302718566</v>
      </c>
      <c r="AG26" s="68" t="s">
        <v>917</v>
      </c>
    </row>
    <row r="27" spans="1:33" ht="26.1" customHeight="1">
      <c r="A27" s="69" t="s">
        <v>1110</v>
      </c>
      <c r="B27" s="694"/>
      <c r="C27" s="694"/>
      <c r="D27" s="694" t="s">
        <v>1097</v>
      </c>
      <c r="E27" s="694"/>
      <c r="F27" s="694"/>
      <c r="G27" s="694"/>
      <c r="H27" s="132">
        <v>169</v>
      </c>
      <c r="I27" s="132">
        <v>12.967914438502675</v>
      </c>
      <c r="J27" s="132">
        <v>12.217795484727773</v>
      </c>
      <c r="K27" s="132">
        <v>150.6</v>
      </c>
      <c r="L27" s="132">
        <v>1.2096774193548328</v>
      </c>
      <c r="M27" s="132">
        <v>-5.4613935969868237</v>
      </c>
      <c r="N27" s="132">
        <v>152.4</v>
      </c>
      <c r="O27" s="132">
        <v>5.2486187845303789</v>
      </c>
      <c r="P27" s="132">
        <v>159.80000000000001</v>
      </c>
      <c r="Q27" s="132">
        <v>7.1045576407506843</v>
      </c>
      <c r="R27" s="132">
        <v>149.6</v>
      </c>
      <c r="S27" s="132">
        <v>3.7447988904299621</v>
      </c>
      <c r="T27" s="132">
        <v>147.6</v>
      </c>
      <c r="U27" s="132">
        <v>145.19999999999999</v>
      </c>
      <c r="V27" s="132">
        <v>159.6</v>
      </c>
      <c r="W27" s="132">
        <v>8.1300813008130035</v>
      </c>
      <c r="X27" s="132">
        <v>9.9173553719008396</v>
      </c>
      <c r="Y27" s="132">
        <v>144.80000000000001</v>
      </c>
      <c r="Z27" s="132">
        <v>154.19999999999999</v>
      </c>
      <c r="AA27" s="132">
        <v>152.4</v>
      </c>
      <c r="AB27" s="132">
        <v>5.2486187845303789</v>
      </c>
      <c r="AC27" s="132">
        <v>-1.1673151750972579</v>
      </c>
      <c r="AD27" s="132">
        <v>139.69999999999999</v>
      </c>
      <c r="AE27" s="132">
        <v>149.5</v>
      </c>
      <c r="AF27" s="132">
        <v>7.0150322118826267</v>
      </c>
      <c r="AG27" s="68" t="s">
        <v>918</v>
      </c>
    </row>
    <row r="28" spans="1:33" ht="26.1" customHeight="1">
      <c r="A28" s="69" t="s">
        <v>1109</v>
      </c>
      <c r="B28" s="694"/>
      <c r="C28" s="694"/>
      <c r="D28" s="694"/>
      <c r="E28" s="694" t="s">
        <v>1108</v>
      </c>
      <c r="F28" s="694"/>
      <c r="G28" s="694"/>
      <c r="H28" s="132">
        <v>151.30000000000001</v>
      </c>
      <c r="I28" s="132">
        <v>-6.1414392059553222</v>
      </c>
      <c r="J28" s="132">
        <v>2.9952348536419322</v>
      </c>
      <c r="K28" s="132">
        <v>146.9</v>
      </c>
      <c r="L28" s="132">
        <v>-2.9081295439524268</v>
      </c>
      <c r="M28" s="132">
        <v>0.96219931271477321</v>
      </c>
      <c r="N28" s="132">
        <v>151.63333333333333</v>
      </c>
      <c r="O28" s="132">
        <v>2.5710419485791505</v>
      </c>
      <c r="P28" s="132">
        <v>149.10000000000002</v>
      </c>
      <c r="Q28" s="132">
        <v>-4.6065259117082604</v>
      </c>
      <c r="R28" s="132">
        <v>161.19999999999999</v>
      </c>
      <c r="S28" s="132">
        <v>15.390121689334293</v>
      </c>
      <c r="T28" s="132">
        <v>149.80000000000001</v>
      </c>
      <c r="U28" s="132">
        <v>155.4</v>
      </c>
      <c r="V28" s="132">
        <v>147.9</v>
      </c>
      <c r="W28" s="132">
        <v>-1.2683578104138888</v>
      </c>
      <c r="X28" s="132">
        <v>-4.826254826254825</v>
      </c>
      <c r="Y28" s="132">
        <v>147.80000000000001</v>
      </c>
      <c r="Z28" s="132">
        <v>163.9</v>
      </c>
      <c r="AA28" s="132">
        <v>151.6</v>
      </c>
      <c r="AB28" s="132">
        <v>2.5710419485791505</v>
      </c>
      <c r="AC28" s="132">
        <v>-7.5045759609518115</v>
      </c>
      <c r="AD28" s="132">
        <v>146.5</v>
      </c>
      <c r="AE28" s="132">
        <v>155.80000000000001</v>
      </c>
      <c r="AF28" s="132">
        <v>6.3481228668942151</v>
      </c>
      <c r="AG28" s="68" t="s">
        <v>477</v>
      </c>
    </row>
    <row r="29" spans="1:33" ht="26.1" customHeight="1">
      <c r="A29" s="69" t="s">
        <v>1107</v>
      </c>
      <c r="B29" s="694"/>
      <c r="C29" s="694"/>
      <c r="D29" s="694"/>
      <c r="E29" s="694" t="s">
        <v>1106</v>
      </c>
      <c r="F29" s="694"/>
      <c r="G29" s="694"/>
      <c r="H29" s="132">
        <v>192.4</v>
      </c>
      <c r="I29" s="132">
        <v>43.475018642803889</v>
      </c>
      <c r="J29" s="132">
        <v>23.729903536977503</v>
      </c>
      <c r="K29" s="132">
        <v>155.5</v>
      </c>
      <c r="L29" s="132">
        <v>6.7994505494505404</v>
      </c>
      <c r="M29" s="132">
        <v>-12.344983089064272</v>
      </c>
      <c r="N29" s="132">
        <v>153.4</v>
      </c>
      <c r="O29" s="132">
        <v>9.0262970859986069</v>
      </c>
      <c r="P29" s="132">
        <v>173.95</v>
      </c>
      <c r="Q29" s="132">
        <v>24.374553252323068</v>
      </c>
      <c r="R29" s="132">
        <v>134.1</v>
      </c>
      <c r="S29" s="132">
        <v>-10.659560293137901</v>
      </c>
      <c r="T29" s="132">
        <v>144.80000000000001</v>
      </c>
      <c r="U29" s="132">
        <v>131.69999999999999</v>
      </c>
      <c r="V29" s="132">
        <v>175.1</v>
      </c>
      <c r="W29" s="132">
        <v>20.925414364640858</v>
      </c>
      <c r="X29" s="132">
        <v>32.953682611996953</v>
      </c>
      <c r="Y29" s="132">
        <v>140.69999999999999</v>
      </c>
      <c r="Z29" s="132">
        <v>141.6</v>
      </c>
      <c r="AA29" s="132">
        <v>153.4</v>
      </c>
      <c r="AB29" s="132">
        <v>9.0262970859986069</v>
      </c>
      <c r="AC29" s="132">
        <v>8.3333333333333428</v>
      </c>
      <c r="AD29" s="132">
        <v>130.69999999999999</v>
      </c>
      <c r="AE29" s="132">
        <v>141.19999999999999</v>
      </c>
      <c r="AF29" s="132">
        <v>8.0336648814078018</v>
      </c>
      <c r="AG29" s="68" t="s">
        <v>478</v>
      </c>
    </row>
    <row r="30" spans="1:33" ht="84" customHeight="1">
      <c r="A30" s="694"/>
      <c r="B30" s="210"/>
      <c r="C30" s="210"/>
      <c r="D30" s="210"/>
      <c r="E30" s="210"/>
      <c r="F30" s="210"/>
      <c r="G30" s="210"/>
      <c r="H30" s="210" t="s">
        <v>1095</v>
      </c>
      <c r="I30" s="210"/>
      <c r="J30" s="210"/>
      <c r="K30" s="210"/>
      <c r="L30" s="210"/>
      <c r="M30" s="210"/>
      <c r="N30" s="210"/>
      <c r="O30" s="210"/>
      <c r="P30" s="210"/>
      <c r="Q30" s="210"/>
      <c r="R30" s="1021" t="s">
        <v>1095</v>
      </c>
      <c r="S30" s="1021"/>
      <c r="T30" s="1021"/>
      <c r="U30" s="1021"/>
      <c r="V30" s="1021"/>
      <c r="W30" s="1021"/>
      <c r="X30" s="1021"/>
      <c r="Y30" s="1021"/>
      <c r="Z30" s="1021"/>
      <c r="AA30" s="1021"/>
      <c r="AB30" s="1021"/>
      <c r="AC30" s="1021"/>
      <c r="AD30" s="1021"/>
      <c r="AE30" s="1021"/>
      <c r="AF30" s="1021"/>
      <c r="AG30" s="1021"/>
    </row>
    <row r="31" spans="1:33" ht="12" customHeight="1">
      <c r="A31" s="694"/>
      <c r="B31" s="67"/>
      <c r="C31" s="67"/>
      <c r="D31" s="67"/>
      <c r="E31" s="67"/>
      <c r="F31" s="67"/>
      <c r="G31" s="67"/>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3"/>
    </row>
    <row r="32" spans="1:33" ht="50.1" customHeight="1">
      <c r="A32" s="69" t="s">
        <v>1105</v>
      </c>
      <c r="B32" s="1225" t="s">
        <v>656</v>
      </c>
      <c r="C32" s="1225"/>
      <c r="D32" s="1225"/>
      <c r="E32" s="1225"/>
      <c r="F32" s="1225"/>
      <c r="G32" s="1225"/>
      <c r="H32" s="132">
        <v>140.9</v>
      </c>
      <c r="I32" s="132">
        <v>6.4199395770392869</v>
      </c>
      <c r="J32" s="132">
        <v>23.056768558951973</v>
      </c>
      <c r="K32" s="132">
        <v>114.5</v>
      </c>
      <c r="L32" s="132">
        <v>-12.861491628614914</v>
      </c>
      <c r="M32" s="132">
        <v>-9.4861660079051404</v>
      </c>
      <c r="N32" s="132">
        <v>123.53333333333332</v>
      </c>
      <c r="O32" s="132">
        <v>-3.1372549019607874</v>
      </c>
      <c r="P32" s="132">
        <v>127.7</v>
      </c>
      <c r="Q32" s="132">
        <v>-3.1842304776345713</v>
      </c>
      <c r="R32" s="132">
        <v>132.4</v>
      </c>
      <c r="S32" s="132">
        <v>-2.4318349299926183</v>
      </c>
      <c r="T32" s="132">
        <v>132.4</v>
      </c>
      <c r="U32" s="132">
        <v>119.8</v>
      </c>
      <c r="V32" s="132">
        <v>127.3</v>
      </c>
      <c r="W32" s="132">
        <v>-3.851963746223575</v>
      </c>
      <c r="X32" s="132">
        <v>6.2604340567612695</v>
      </c>
      <c r="Y32" s="132">
        <v>127.5</v>
      </c>
      <c r="Z32" s="132">
        <v>123.5</v>
      </c>
      <c r="AA32" s="132">
        <v>123.5</v>
      </c>
      <c r="AB32" s="132">
        <v>-3.1372549019607874</v>
      </c>
      <c r="AC32" s="132">
        <v>0</v>
      </c>
      <c r="AD32" s="132">
        <v>121.8</v>
      </c>
      <c r="AE32" s="132">
        <v>125.5</v>
      </c>
      <c r="AF32" s="132">
        <v>3.0377668308702965</v>
      </c>
      <c r="AG32" s="68" t="s">
        <v>479</v>
      </c>
    </row>
    <row r="33" spans="1:33" ht="36" customHeight="1">
      <c r="A33" s="69" t="s">
        <v>1104</v>
      </c>
      <c r="B33" s="694"/>
      <c r="C33" s="694" t="s">
        <v>326</v>
      </c>
      <c r="D33" s="694"/>
      <c r="E33" s="694"/>
      <c r="F33" s="694"/>
      <c r="G33" s="694"/>
      <c r="H33" s="132">
        <v>128.9</v>
      </c>
      <c r="I33" s="132">
        <v>-2.5699168556311491</v>
      </c>
      <c r="J33" s="132">
        <v>25.389105058365757</v>
      </c>
      <c r="K33" s="132">
        <v>102.8</v>
      </c>
      <c r="L33" s="132">
        <v>-20.801232665639461</v>
      </c>
      <c r="M33" s="132">
        <v>-9.9035933391761688</v>
      </c>
      <c r="N33" s="132">
        <v>119.03333333333332</v>
      </c>
      <c r="O33" s="132">
        <v>-5.4805401111993746</v>
      </c>
      <c r="P33" s="132">
        <v>115.85</v>
      </c>
      <c r="Q33" s="132">
        <v>-11.594202898550719</v>
      </c>
      <c r="R33" s="132">
        <v>132.30000000000001</v>
      </c>
      <c r="S33" s="132">
        <v>0.83841463414636053</v>
      </c>
      <c r="T33" s="132">
        <v>130.9</v>
      </c>
      <c r="U33" s="132">
        <v>122.8</v>
      </c>
      <c r="V33" s="132">
        <v>115.3</v>
      </c>
      <c r="W33" s="132">
        <v>-11.917494270435455</v>
      </c>
      <c r="X33" s="132">
        <v>-6.1074918566775267</v>
      </c>
      <c r="Y33" s="132">
        <v>125.9</v>
      </c>
      <c r="Z33" s="132">
        <v>125</v>
      </c>
      <c r="AA33" s="132">
        <v>119</v>
      </c>
      <c r="AB33" s="132">
        <v>-5.4805401111993746</v>
      </c>
      <c r="AC33" s="132">
        <v>-4.8000000000000114</v>
      </c>
      <c r="AD33" s="132">
        <v>119.1</v>
      </c>
      <c r="AE33" s="132">
        <v>125.4</v>
      </c>
      <c r="AF33" s="132">
        <v>5.2896725440806165</v>
      </c>
      <c r="AG33" s="68" t="s">
        <v>452</v>
      </c>
    </row>
    <row r="34" spans="1:33" ht="26.1" customHeight="1">
      <c r="A34" s="69" t="s">
        <v>1103</v>
      </c>
      <c r="B34" s="694"/>
      <c r="C34" s="694"/>
      <c r="D34" s="694" t="s">
        <v>906</v>
      </c>
      <c r="E34" s="694"/>
      <c r="F34" s="694"/>
      <c r="G34" s="694"/>
      <c r="H34" s="132">
        <v>138.6</v>
      </c>
      <c r="I34" s="132">
        <v>6.0443764345830147</v>
      </c>
      <c r="J34" s="132">
        <v>14.168039538714964</v>
      </c>
      <c r="K34" s="132">
        <v>121.4</v>
      </c>
      <c r="L34" s="132">
        <v>-7.3282442748091654</v>
      </c>
      <c r="M34" s="132">
        <v>8.6839749328558611</v>
      </c>
      <c r="N34" s="132">
        <v>126.61666666666667</v>
      </c>
      <c r="O34" s="132">
        <v>0.63593004769475669</v>
      </c>
      <c r="P34" s="132">
        <v>130</v>
      </c>
      <c r="Q34" s="132">
        <v>-0.6875477463712798</v>
      </c>
      <c r="R34" s="132">
        <v>130.69999999999999</v>
      </c>
      <c r="S34" s="132">
        <v>-0.6838905775076114</v>
      </c>
      <c r="T34" s="132">
        <v>131</v>
      </c>
      <c r="U34" s="132">
        <v>129.30000000000001</v>
      </c>
      <c r="V34" s="132">
        <v>123.9</v>
      </c>
      <c r="W34" s="132">
        <v>-5.4198473282442592</v>
      </c>
      <c r="X34" s="132">
        <v>-4.1763341067285467</v>
      </c>
      <c r="Y34" s="132">
        <v>125.8</v>
      </c>
      <c r="Z34" s="132">
        <v>133.80000000000001</v>
      </c>
      <c r="AA34" s="132">
        <v>126.6</v>
      </c>
      <c r="AB34" s="132">
        <v>0.63593004769475669</v>
      </c>
      <c r="AC34" s="132">
        <v>-5.3811659192825232</v>
      </c>
      <c r="AD34" s="132">
        <v>124</v>
      </c>
      <c r="AE34" s="132">
        <v>129.80000000000001</v>
      </c>
      <c r="AF34" s="132">
        <v>4.6774193548387188</v>
      </c>
      <c r="AG34" s="68" t="s">
        <v>292</v>
      </c>
    </row>
    <row r="35" spans="1:33" ht="26.1" customHeight="1">
      <c r="A35" s="69" t="s">
        <v>1102</v>
      </c>
      <c r="B35" s="694"/>
      <c r="C35" s="694"/>
      <c r="D35" s="694" t="s">
        <v>1101</v>
      </c>
      <c r="E35" s="694"/>
      <c r="F35" s="694"/>
      <c r="G35" s="694"/>
      <c r="H35" s="132">
        <v>122.2</v>
      </c>
      <c r="I35" s="132">
        <v>-8.3958020989505258</v>
      </c>
      <c r="J35" s="132">
        <v>36.080178173719389</v>
      </c>
      <c r="K35" s="132">
        <v>89.8</v>
      </c>
      <c r="L35" s="132">
        <v>-30.387596899224818</v>
      </c>
      <c r="M35" s="132">
        <v>-22.385479688850481</v>
      </c>
      <c r="N35" s="132">
        <v>113.73333333333333</v>
      </c>
      <c r="O35" s="132">
        <v>-9.7619047619047592</v>
      </c>
      <c r="P35" s="132">
        <v>106</v>
      </c>
      <c r="Q35" s="132">
        <v>-19.207317073170728</v>
      </c>
      <c r="R35" s="132">
        <v>133.4</v>
      </c>
      <c r="S35" s="132">
        <v>1.9098548510313265</v>
      </c>
      <c r="T35" s="132">
        <v>130.9</v>
      </c>
      <c r="U35" s="132">
        <v>118.2</v>
      </c>
      <c r="V35" s="132">
        <v>109.2</v>
      </c>
      <c r="W35" s="132">
        <v>-16.577540106951872</v>
      </c>
      <c r="X35" s="132">
        <v>-7.6142131979695478</v>
      </c>
      <c r="Y35" s="132">
        <v>126</v>
      </c>
      <c r="Z35" s="132">
        <v>118.8</v>
      </c>
      <c r="AA35" s="132">
        <v>113.7</v>
      </c>
      <c r="AB35" s="132">
        <v>-9.7619047619047592</v>
      </c>
      <c r="AC35" s="132">
        <v>-4.292929292929287</v>
      </c>
      <c r="AD35" s="132">
        <v>115.6</v>
      </c>
      <c r="AE35" s="132">
        <v>122.4</v>
      </c>
      <c r="AF35" s="132">
        <v>5.8823529411764781</v>
      </c>
      <c r="AG35" s="68" t="s">
        <v>295</v>
      </c>
    </row>
    <row r="36" spans="1:33" ht="36" customHeight="1">
      <c r="A36" s="69" t="s">
        <v>1100</v>
      </c>
      <c r="B36" s="694"/>
      <c r="C36" s="694" t="s">
        <v>998</v>
      </c>
      <c r="D36" s="694"/>
      <c r="E36" s="694"/>
      <c r="F36" s="694"/>
      <c r="G36" s="694"/>
      <c r="H36" s="132">
        <v>154.9</v>
      </c>
      <c r="I36" s="132">
        <v>16.905660377358501</v>
      </c>
      <c r="J36" s="132">
        <v>20.826833073322959</v>
      </c>
      <c r="K36" s="132">
        <v>128.19999999999999</v>
      </c>
      <c r="L36" s="132">
        <v>-3.753753753753756</v>
      </c>
      <c r="M36" s="132">
        <v>-9.0780141843971762</v>
      </c>
      <c r="N36" s="132">
        <v>128.81666666666666</v>
      </c>
      <c r="O36" s="132">
        <v>-0.30959752321979295</v>
      </c>
      <c r="P36" s="132">
        <v>141.55000000000001</v>
      </c>
      <c r="Q36" s="132">
        <v>6.5462753950338453</v>
      </c>
      <c r="R36" s="132">
        <v>132.5</v>
      </c>
      <c r="S36" s="132">
        <v>-6.0283687943262407</v>
      </c>
      <c r="T36" s="132">
        <v>134.19999999999999</v>
      </c>
      <c r="U36" s="132">
        <v>116.3</v>
      </c>
      <c r="V36" s="132">
        <v>141.4</v>
      </c>
      <c r="W36" s="132">
        <v>5.3651266766020882</v>
      </c>
      <c r="X36" s="132">
        <v>21.582115219260544</v>
      </c>
      <c r="Y36" s="132">
        <v>129.19999999999999</v>
      </c>
      <c r="Z36" s="132">
        <v>121.8</v>
      </c>
      <c r="AA36" s="132">
        <v>128.80000000000001</v>
      </c>
      <c r="AB36" s="132">
        <v>-0.30959752321979295</v>
      </c>
      <c r="AC36" s="132">
        <v>5.7471264367816133</v>
      </c>
      <c r="AD36" s="132">
        <v>125</v>
      </c>
      <c r="AE36" s="132">
        <v>125.5</v>
      </c>
      <c r="AF36" s="132">
        <v>0.40000000000000568</v>
      </c>
      <c r="AG36" s="68" t="s">
        <v>296</v>
      </c>
    </row>
    <row r="37" spans="1:33" ht="26.1" customHeight="1">
      <c r="A37" s="69" t="s">
        <v>1099</v>
      </c>
      <c r="B37" s="694"/>
      <c r="C37" s="694"/>
      <c r="D37" s="694" t="s">
        <v>874</v>
      </c>
      <c r="E37" s="694"/>
      <c r="F37" s="694"/>
      <c r="G37" s="694"/>
      <c r="H37" s="132">
        <v>177.6</v>
      </c>
      <c r="I37" s="132">
        <v>27.22063037249282</v>
      </c>
      <c r="J37" s="132">
        <v>34.851936218678816</v>
      </c>
      <c r="K37" s="132">
        <v>131.69999999999999</v>
      </c>
      <c r="L37" s="132">
        <v>-7.8376487053884034</v>
      </c>
      <c r="M37" s="132">
        <v>-13.921568627450981</v>
      </c>
      <c r="N37" s="132">
        <v>129.81666666666666</v>
      </c>
      <c r="O37" s="132">
        <v>-4.6289493019838233</v>
      </c>
      <c r="P37" s="132">
        <v>154.64999999999998</v>
      </c>
      <c r="Q37" s="132">
        <v>9.4833687190375002</v>
      </c>
      <c r="R37" s="132">
        <v>139.6</v>
      </c>
      <c r="S37" s="132">
        <v>-12.256442489000634</v>
      </c>
      <c r="T37" s="132">
        <v>146.4</v>
      </c>
      <c r="U37" s="132">
        <v>105.5</v>
      </c>
      <c r="V37" s="132">
        <v>154.1</v>
      </c>
      <c r="W37" s="132">
        <v>5.2595628415300411</v>
      </c>
      <c r="X37" s="132">
        <v>46.066350710900451</v>
      </c>
      <c r="Y37" s="132">
        <v>136.1</v>
      </c>
      <c r="Z37" s="132">
        <v>105.1</v>
      </c>
      <c r="AA37" s="132">
        <v>129.80000000000001</v>
      </c>
      <c r="AB37" s="132">
        <v>-4.6289493019838233</v>
      </c>
      <c r="AC37" s="132">
        <v>23.501427212178896</v>
      </c>
      <c r="AD37" s="132">
        <v>123.5</v>
      </c>
      <c r="AE37" s="132">
        <v>120.6</v>
      </c>
      <c r="AF37" s="132">
        <v>-2.3481781376518285</v>
      </c>
      <c r="AG37" s="68" t="s">
        <v>297</v>
      </c>
    </row>
    <row r="38" spans="1:33" ht="26.1" customHeight="1">
      <c r="A38" s="69" t="s">
        <v>1098</v>
      </c>
      <c r="B38" s="694"/>
      <c r="C38" s="694"/>
      <c r="D38" s="694" t="s">
        <v>1097</v>
      </c>
      <c r="E38" s="694"/>
      <c r="F38" s="694"/>
      <c r="G38" s="694"/>
      <c r="H38" s="132">
        <v>141.69999999999999</v>
      </c>
      <c r="I38" s="132">
        <v>10.444271239282912</v>
      </c>
      <c r="J38" s="132">
        <v>12.282091917591103</v>
      </c>
      <c r="K38" s="132">
        <v>126.2</v>
      </c>
      <c r="L38" s="132">
        <v>-1.0971786833855646</v>
      </c>
      <c r="M38" s="132">
        <v>-5.8208955223880565</v>
      </c>
      <c r="N38" s="132">
        <v>128.23333333333335</v>
      </c>
      <c r="O38" s="132">
        <v>2.314445331205107</v>
      </c>
      <c r="P38" s="132">
        <v>133.94999999999999</v>
      </c>
      <c r="Q38" s="132">
        <v>4.6875</v>
      </c>
      <c r="R38" s="132">
        <v>128.30000000000001</v>
      </c>
      <c r="S38" s="132">
        <v>-1.6858237547892685</v>
      </c>
      <c r="T38" s="132">
        <v>127</v>
      </c>
      <c r="U38" s="132">
        <v>122.5</v>
      </c>
      <c r="V38" s="132">
        <v>134</v>
      </c>
      <c r="W38" s="132">
        <v>5.5118110236220446</v>
      </c>
      <c r="X38" s="132">
        <v>9.3877551020408134</v>
      </c>
      <c r="Y38" s="132">
        <v>125.3</v>
      </c>
      <c r="Z38" s="132">
        <v>131.5</v>
      </c>
      <c r="AA38" s="132">
        <v>128.19999999999999</v>
      </c>
      <c r="AB38" s="132">
        <v>2.314445331205107</v>
      </c>
      <c r="AC38" s="132">
        <v>-2.5095057034220645</v>
      </c>
      <c r="AD38" s="132">
        <v>125.9</v>
      </c>
      <c r="AE38" s="132">
        <v>128.4</v>
      </c>
      <c r="AF38" s="132">
        <v>1.9857029388403475</v>
      </c>
      <c r="AG38" s="68" t="s">
        <v>919</v>
      </c>
    </row>
    <row r="39" spans="1:33" s="26" customFormat="1" ht="126" customHeight="1">
      <c r="A39" s="29" t="s">
        <v>1741</v>
      </c>
      <c r="B39" s="30"/>
      <c r="C39" s="30"/>
      <c r="D39" s="30"/>
      <c r="E39" s="30"/>
      <c r="F39" s="30"/>
      <c r="G39" s="30"/>
      <c r="H39" s="30"/>
      <c r="I39" s="30"/>
      <c r="J39" s="30"/>
      <c r="K39" s="30"/>
      <c r="L39" s="30"/>
      <c r="M39" s="30"/>
      <c r="N39" s="30"/>
      <c r="O39" s="30"/>
      <c r="P39" s="30"/>
      <c r="Q39" s="25"/>
      <c r="R39" s="25" t="s">
        <v>1741</v>
      </c>
      <c r="S39" s="25"/>
      <c r="T39" s="25"/>
      <c r="U39" s="25"/>
      <c r="V39" s="25"/>
      <c r="W39" s="25"/>
      <c r="X39" s="25"/>
      <c r="Y39" s="25"/>
      <c r="Z39" s="25"/>
      <c r="AA39" s="25"/>
      <c r="AB39" s="25"/>
      <c r="AC39" s="25"/>
      <c r="AD39" s="25"/>
      <c r="AE39" s="25"/>
      <c r="AF39" s="25"/>
      <c r="AG39" s="25"/>
    </row>
    <row r="40" spans="1:33">
      <c r="A40" s="131"/>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2" customWidth="1"/>
    <col min="2" max="2" width="2.7109375" style="242" customWidth="1"/>
    <col min="3" max="3" width="3" style="242" customWidth="1"/>
    <col min="4" max="4" width="3.7109375" style="242" customWidth="1"/>
    <col min="5" max="5" width="9" style="242" customWidth="1"/>
    <col min="6" max="6" width="24.7109375" style="242" customWidth="1"/>
    <col min="7" max="8" width="14.28515625" style="242" customWidth="1"/>
    <col min="9" max="10" width="16.28515625" style="242" customWidth="1"/>
    <col min="11" max="12" width="14.28515625" style="242" customWidth="1"/>
    <col min="13" max="36" width="11.42578125" style="242"/>
    <col min="37" max="37" width="3.7109375" style="242" customWidth="1"/>
    <col min="38" max="38" width="2.7109375" style="242" customWidth="1"/>
    <col min="39" max="39" width="3" style="242" customWidth="1"/>
    <col min="40" max="40" width="3.7109375" style="242" customWidth="1"/>
    <col min="41" max="41" width="9" style="242" customWidth="1"/>
    <col min="42" max="42" width="24.7109375" style="242" customWidth="1"/>
    <col min="43" max="44" width="14.28515625" style="242" customWidth="1"/>
    <col min="45" max="46" width="16.28515625" style="242" customWidth="1"/>
    <col min="47" max="48" width="14.28515625" style="242" customWidth="1"/>
    <col min="49" max="292" width="11.42578125" style="242"/>
    <col min="293" max="293" width="3.7109375" style="242" customWidth="1"/>
    <col min="294" max="294" width="2.7109375" style="242" customWidth="1"/>
    <col min="295" max="295" width="3" style="242" customWidth="1"/>
    <col min="296" max="296" width="3.7109375" style="242" customWidth="1"/>
    <col min="297" max="297" width="9" style="242" customWidth="1"/>
    <col min="298" max="298" width="24.7109375" style="242" customWidth="1"/>
    <col min="299" max="300" width="14.28515625" style="242" customWidth="1"/>
    <col min="301" max="302" width="16.28515625" style="242" customWidth="1"/>
    <col min="303" max="304" width="14.28515625" style="242" customWidth="1"/>
    <col min="305" max="548" width="11.42578125" style="242"/>
    <col min="549" max="549" width="3.7109375" style="242" customWidth="1"/>
    <col min="550" max="550" width="2.7109375" style="242" customWidth="1"/>
    <col min="551" max="551" width="3" style="242" customWidth="1"/>
    <col min="552" max="552" width="3.7109375" style="242" customWidth="1"/>
    <col min="553" max="553" width="9" style="242" customWidth="1"/>
    <col min="554" max="554" width="24.7109375" style="242" customWidth="1"/>
    <col min="555" max="556" width="14.28515625" style="242" customWidth="1"/>
    <col min="557" max="558" width="16.28515625" style="242" customWidth="1"/>
    <col min="559" max="560" width="14.28515625" style="242" customWidth="1"/>
    <col min="561" max="804" width="11.42578125" style="242"/>
    <col min="805" max="805" width="3.7109375" style="242" customWidth="1"/>
    <col min="806" max="806" width="2.7109375" style="242" customWidth="1"/>
    <col min="807" max="807" width="3" style="242" customWidth="1"/>
    <col min="808" max="808" width="3.7109375" style="242" customWidth="1"/>
    <col min="809" max="809" width="9" style="242" customWidth="1"/>
    <col min="810" max="810" width="24.7109375" style="242" customWidth="1"/>
    <col min="811" max="812" width="14.28515625" style="242" customWidth="1"/>
    <col min="813" max="814" width="16.28515625" style="242" customWidth="1"/>
    <col min="815" max="816" width="14.28515625" style="242" customWidth="1"/>
    <col min="817" max="1060" width="11.42578125" style="242"/>
    <col min="1061" max="1061" width="3.7109375" style="242" customWidth="1"/>
    <col min="1062" max="1062" width="2.7109375" style="242" customWidth="1"/>
    <col min="1063" max="1063" width="3" style="242" customWidth="1"/>
    <col min="1064" max="1064" width="3.7109375" style="242" customWidth="1"/>
    <col min="1065" max="1065" width="9" style="242" customWidth="1"/>
    <col min="1066" max="1066" width="24.7109375" style="242" customWidth="1"/>
    <col min="1067" max="1068" width="14.28515625" style="242" customWidth="1"/>
    <col min="1069" max="1070" width="16.28515625" style="242" customWidth="1"/>
    <col min="1071" max="1072" width="14.28515625" style="242" customWidth="1"/>
    <col min="1073" max="1316" width="11.42578125" style="242"/>
    <col min="1317" max="1317" width="3.7109375" style="242" customWidth="1"/>
    <col min="1318" max="1318" width="2.7109375" style="242" customWidth="1"/>
    <col min="1319" max="1319" width="3" style="242" customWidth="1"/>
    <col min="1320" max="1320" width="3.7109375" style="242" customWidth="1"/>
    <col min="1321" max="1321" width="9" style="242" customWidth="1"/>
    <col min="1322" max="1322" width="24.7109375" style="242" customWidth="1"/>
    <col min="1323" max="1324" width="14.28515625" style="242" customWidth="1"/>
    <col min="1325" max="1326" width="16.28515625" style="242" customWidth="1"/>
    <col min="1327" max="1328" width="14.28515625" style="242" customWidth="1"/>
    <col min="1329" max="1572" width="11.42578125" style="242"/>
    <col min="1573" max="1573" width="3.7109375" style="242" customWidth="1"/>
    <col min="1574" max="1574" width="2.7109375" style="242" customWidth="1"/>
    <col min="1575" max="1575" width="3" style="242" customWidth="1"/>
    <col min="1576" max="1576" width="3.7109375" style="242" customWidth="1"/>
    <col min="1577" max="1577" width="9" style="242" customWidth="1"/>
    <col min="1578" max="1578" width="24.7109375" style="242" customWidth="1"/>
    <col min="1579" max="1580" width="14.28515625" style="242" customWidth="1"/>
    <col min="1581" max="1582" width="16.28515625" style="242" customWidth="1"/>
    <col min="1583" max="1584" width="14.28515625" style="242" customWidth="1"/>
    <col min="1585" max="1828" width="11.42578125" style="242"/>
    <col min="1829" max="1829" width="3.7109375" style="242" customWidth="1"/>
    <col min="1830" max="1830" width="2.7109375" style="242" customWidth="1"/>
    <col min="1831" max="1831" width="3" style="242" customWidth="1"/>
    <col min="1832" max="1832" width="3.7109375" style="242" customWidth="1"/>
    <col min="1833" max="1833" width="9" style="242" customWidth="1"/>
    <col min="1834" max="1834" width="24.7109375" style="242" customWidth="1"/>
    <col min="1835" max="1836" width="14.28515625" style="242" customWidth="1"/>
    <col min="1837" max="1838" width="16.28515625" style="242" customWidth="1"/>
    <col min="1839" max="1840" width="14.28515625" style="242" customWidth="1"/>
    <col min="1841" max="2084" width="11.42578125" style="242"/>
    <col min="2085" max="2085" width="3.7109375" style="242" customWidth="1"/>
    <col min="2086" max="2086" width="2.7109375" style="242" customWidth="1"/>
    <col min="2087" max="2087" width="3" style="242" customWidth="1"/>
    <col min="2088" max="2088" width="3.7109375" style="242" customWidth="1"/>
    <col min="2089" max="2089" width="9" style="242" customWidth="1"/>
    <col min="2090" max="2090" width="24.7109375" style="242" customWidth="1"/>
    <col min="2091" max="2092" width="14.28515625" style="242" customWidth="1"/>
    <col min="2093" max="2094" width="16.28515625" style="242" customWidth="1"/>
    <col min="2095" max="2096" width="14.28515625" style="242" customWidth="1"/>
    <col min="2097" max="2340" width="11.42578125" style="242"/>
    <col min="2341" max="2341" width="3.7109375" style="242" customWidth="1"/>
    <col min="2342" max="2342" width="2.7109375" style="242" customWidth="1"/>
    <col min="2343" max="2343" width="3" style="242" customWidth="1"/>
    <col min="2344" max="2344" width="3.7109375" style="242" customWidth="1"/>
    <col min="2345" max="2345" width="9" style="242" customWidth="1"/>
    <col min="2346" max="2346" width="24.7109375" style="242" customWidth="1"/>
    <col min="2347" max="2348" width="14.28515625" style="242" customWidth="1"/>
    <col min="2349" max="2350" width="16.28515625" style="242" customWidth="1"/>
    <col min="2351" max="2352" width="14.28515625" style="242" customWidth="1"/>
    <col min="2353" max="2596" width="11.42578125" style="242"/>
    <col min="2597" max="2597" width="3.7109375" style="242" customWidth="1"/>
    <col min="2598" max="2598" width="2.7109375" style="242" customWidth="1"/>
    <col min="2599" max="2599" width="3" style="242" customWidth="1"/>
    <col min="2600" max="2600" width="3.7109375" style="242" customWidth="1"/>
    <col min="2601" max="2601" width="9" style="242" customWidth="1"/>
    <col min="2602" max="2602" width="24.7109375" style="242" customWidth="1"/>
    <col min="2603" max="2604" width="14.28515625" style="242" customWidth="1"/>
    <col min="2605" max="2606" width="16.28515625" style="242" customWidth="1"/>
    <col min="2607" max="2608" width="14.28515625" style="242" customWidth="1"/>
    <col min="2609" max="2852" width="11.42578125" style="242"/>
    <col min="2853" max="2853" width="3.7109375" style="242" customWidth="1"/>
    <col min="2854" max="2854" width="2.7109375" style="242" customWidth="1"/>
    <col min="2855" max="2855" width="3" style="242" customWidth="1"/>
    <col min="2856" max="2856" width="3.7109375" style="242" customWidth="1"/>
    <col min="2857" max="2857" width="9" style="242" customWidth="1"/>
    <col min="2858" max="2858" width="24.7109375" style="242" customWidth="1"/>
    <col min="2859" max="2860" width="14.28515625" style="242" customWidth="1"/>
    <col min="2861" max="2862" width="16.28515625" style="242" customWidth="1"/>
    <col min="2863" max="2864" width="14.28515625" style="242" customWidth="1"/>
    <col min="2865" max="3108" width="11.42578125" style="242"/>
    <col min="3109" max="3109" width="3.7109375" style="242" customWidth="1"/>
    <col min="3110" max="3110" width="2.7109375" style="242" customWidth="1"/>
    <col min="3111" max="3111" width="3" style="242" customWidth="1"/>
    <col min="3112" max="3112" width="3.7109375" style="242" customWidth="1"/>
    <col min="3113" max="3113" width="9" style="242" customWidth="1"/>
    <col min="3114" max="3114" width="24.7109375" style="242" customWidth="1"/>
    <col min="3115" max="3116" width="14.28515625" style="242" customWidth="1"/>
    <col min="3117" max="3118" width="16.28515625" style="242" customWidth="1"/>
    <col min="3119" max="3120" width="14.28515625" style="242" customWidth="1"/>
    <col min="3121" max="3364" width="11.42578125" style="242"/>
    <col min="3365" max="3365" width="3.7109375" style="242" customWidth="1"/>
    <col min="3366" max="3366" width="2.7109375" style="242" customWidth="1"/>
    <col min="3367" max="3367" width="3" style="242" customWidth="1"/>
    <col min="3368" max="3368" width="3.7109375" style="242" customWidth="1"/>
    <col min="3369" max="3369" width="9" style="242" customWidth="1"/>
    <col min="3370" max="3370" width="24.7109375" style="242" customWidth="1"/>
    <col min="3371" max="3372" width="14.28515625" style="242" customWidth="1"/>
    <col min="3373" max="3374" width="16.28515625" style="242" customWidth="1"/>
    <col min="3375" max="3376" width="14.28515625" style="242" customWidth="1"/>
    <col min="3377" max="3620" width="11.42578125" style="242"/>
    <col min="3621" max="3621" width="3.7109375" style="242" customWidth="1"/>
    <col min="3622" max="3622" width="2.7109375" style="242" customWidth="1"/>
    <col min="3623" max="3623" width="3" style="242" customWidth="1"/>
    <col min="3624" max="3624" width="3.7109375" style="242" customWidth="1"/>
    <col min="3625" max="3625" width="9" style="242" customWidth="1"/>
    <col min="3626" max="3626" width="24.7109375" style="242" customWidth="1"/>
    <col min="3627" max="3628" width="14.28515625" style="242" customWidth="1"/>
    <col min="3629" max="3630" width="16.28515625" style="242" customWidth="1"/>
    <col min="3631" max="3632" width="14.28515625" style="242" customWidth="1"/>
    <col min="3633" max="3876" width="11.42578125" style="242"/>
    <col min="3877" max="3877" width="3.7109375" style="242" customWidth="1"/>
    <col min="3878" max="3878" width="2.7109375" style="242" customWidth="1"/>
    <col min="3879" max="3879" width="3" style="242" customWidth="1"/>
    <col min="3880" max="3880" width="3.7109375" style="242" customWidth="1"/>
    <col min="3881" max="3881" width="9" style="242" customWidth="1"/>
    <col min="3882" max="3882" width="24.7109375" style="242" customWidth="1"/>
    <col min="3883" max="3884" width="14.28515625" style="242" customWidth="1"/>
    <col min="3885" max="3886" width="16.28515625" style="242" customWidth="1"/>
    <col min="3887" max="3888" width="14.28515625" style="242" customWidth="1"/>
    <col min="3889" max="4132" width="11.42578125" style="242"/>
    <col min="4133" max="4133" width="3.7109375" style="242" customWidth="1"/>
    <col min="4134" max="4134" width="2.7109375" style="242" customWidth="1"/>
    <col min="4135" max="4135" width="3" style="242" customWidth="1"/>
    <col min="4136" max="4136" width="3.7109375" style="242" customWidth="1"/>
    <col min="4137" max="4137" width="9" style="242" customWidth="1"/>
    <col min="4138" max="4138" width="24.7109375" style="242" customWidth="1"/>
    <col min="4139" max="4140" width="14.28515625" style="242" customWidth="1"/>
    <col min="4141" max="4142" width="16.28515625" style="242" customWidth="1"/>
    <col min="4143" max="4144" width="14.28515625" style="242" customWidth="1"/>
    <col min="4145" max="4388" width="11.42578125" style="242"/>
    <col min="4389" max="4389" width="3.7109375" style="242" customWidth="1"/>
    <col min="4390" max="4390" width="2.7109375" style="242" customWidth="1"/>
    <col min="4391" max="4391" width="3" style="242" customWidth="1"/>
    <col min="4392" max="4392" width="3.7109375" style="242" customWidth="1"/>
    <col min="4393" max="4393" width="9" style="242" customWidth="1"/>
    <col min="4394" max="4394" width="24.7109375" style="242" customWidth="1"/>
    <col min="4395" max="4396" width="14.28515625" style="242" customWidth="1"/>
    <col min="4397" max="4398" width="16.28515625" style="242" customWidth="1"/>
    <col min="4399" max="4400" width="14.28515625" style="242" customWidth="1"/>
    <col min="4401" max="4644" width="11.42578125" style="242"/>
    <col min="4645" max="4645" width="3.7109375" style="242" customWidth="1"/>
    <col min="4646" max="4646" width="2.7109375" style="242" customWidth="1"/>
    <col min="4647" max="4647" width="3" style="242" customWidth="1"/>
    <col min="4648" max="4648" width="3.7109375" style="242" customWidth="1"/>
    <col min="4649" max="4649" width="9" style="242" customWidth="1"/>
    <col min="4650" max="4650" width="24.7109375" style="242" customWidth="1"/>
    <col min="4651" max="4652" width="14.28515625" style="242" customWidth="1"/>
    <col min="4653" max="4654" width="16.28515625" style="242" customWidth="1"/>
    <col min="4655" max="4656" width="14.28515625" style="242" customWidth="1"/>
    <col min="4657" max="4900" width="11.42578125" style="242"/>
    <col min="4901" max="4901" width="3.7109375" style="242" customWidth="1"/>
    <col min="4902" max="4902" width="2.7109375" style="242" customWidth="1"/>
    <col min="4903" max="4903" width="3" style="242" customWidth="1"/>
    <col min="4904" max="4904" width="3.7109375" style="242" customWidth="1"/>
    <col min="4905" max="4905" width="9" style="242" customWidth="1"/>
    <col min="4906" max="4906" width="24.7109375" style="242" customWidth="1"/>
    <col min="4907" max="4908" width="14.28515625" style="242" customWidth="1"/>
    <col min="4909" max="4910" width="16.28515625" style="242" customWidth="1"/>
    <col min="4911" max="4912" width="14.28515625" style="242" customWidth="1"/>
    <col min="4913" max="5156" width="11.42578125" style="242"/>
    <col min="5157" max="5157" width="3.7109375" style="242" customWidth="1"/>
    <col min="5158" max="5158" width="2.7109375" style="242" customWidth="1"/>
    <col min="5159" max="5159" width="3" style="242" customWidth="1"/>
    <col min="5160" max="5160" width="3.7109375" style="242" customWidth="1"/>
    <col min="5161" max="5161" width="9" style="242" customWidth="1"/>
    <col min="5162" max="5162" width="24.7109375" style="242" customWidth="1"/>
    <col min="5163" max="5164" width="14.28515625" style="242" customWidth="1"/>
    <col min="5165" max="5166" width="16.28515625" style="242" customWidth="1"/>
    <col min="5167" max="5168" width="14.28515625" style="242" customWidth="1"/>
    <col min="5169" max="5412" width="11.42578125" style="242"/>
    <col min="5413" max="5413" width="3.7109375" style="242" customWidth="1"/>
    <col min="5414" max="5414" width="2.7109375" style="242" customWidth="1"/>
    <col min="5415" max="5415" width="3" style="242" customWidth="1"/>
    <col min="5416" max="5416" width="3.7109375" style="242" customWidth="1"/>
    <col min="5417" max="5417" width="9" style="242" customWidth="1"/>
    <col min="5418" max="5418" width="24.7109375" style="242" customWidth="1"/>
    <col min="5419" max="5420" width="14.28515625" style="242" customWidth="1"/>
    <col min="5421" max="5422" width="16.28515625" style="242" customWidth="1"/>
    <col min="5423" max="5424" width="14.28515625" style="242" customWidth="1"/>
    <col min="5425" max="5668" width="11.42578125" style="242"/>
    <col min="5669" max="5669" width="3.7109375" style="242" customWidth="1"/>
    <col min="5670" max="5670" width="2.7109375" style="242" customWidth="1"/>
    <col min="5671" max="5671" width="3" style="242" customWidth="1"/>
    <col min="5672" max="5672" width="3.7109375" style="242" customWidth="1"/>
    <col min="5673" max="5673" width="9" style="242" customWidth="1"/>
    <col min="5674" max="5674" width="24.7109375" style="242" customWidth="1"/>
    <col min="5675" max="5676" width="14.28515625" style="242" customWidth="1"/>
    <col min="5677" max="5678" width="16.28515625" style="242" customWidth="1"/>
    <col min="5679" max="5680" width="14.28515625" style="242" customWidth="1"/>
    <col min="5681" max="5924" width="11.42578125" style="242"/>
    <col min="5925" max="5925" width="3.7109375" style="242" customWidth="1"/>
    <col min="5926" max="5926" width="2.7109375" style="242" customWidth="1"/>
    <col min="5927" max="5927" width="3" style="242" customWidth="1"/>
    <col min="5928" max="5928" width="3.7109375" style="242" customWidth="1"/>
    <col min="5929" max="5929" width="9" style="242" customWidth="1"/>
    <col min="5930" max="5930" width="24.7109375" style="242" customWidth="1"/>
    <col min="5931" max="5932" width="14.28515625" style="242" customWidth="1"/>
    <col min="5933" max="5934" width="16.28515625" style="242" customWidth="1"/>
    <col min="5935" max="5936" width="14.28515625" style="242" customWidth="1"/>
    <col min="5937" max="6180" width="11.42578125" style="242"/>
    <col min="6181" max="6181" width="3.7109375" style="242" customWidth="1"/>
    <col min="6182" max="6182" width="2.7109375" style="242" customWidth="1"/>
    <col min="6183" max="6183" width="3" style="242" customWidth="1"/>
    <col min="6184" max="6184" width="3.7109375" style="242" customWidth="1"/>
    <col min="6185" max="6185" width="9" style="242" customWidth="1"/>
    <col min="6186" max="6186" width="24.7109375" style="242" customWidth="1"/>
    <col min="6187" max="6188" width="14.28515625" style="242" customWidth="1"/>
    <col min="6189" max="6190" width="16.28515625" style="242" customWidth="1"/>
    <col min="6191" max="6192" width="14.28515625" style="242" customWidth="1"/>
    <col min="6193" max="6436" width="11.42578125" style="242"/>
    <col min="6437" max="6437" width="3.7109375" style="242" customWidth="1"/>
    <col min="6438" max="6438" width="2.7109375" style="242" customWidth="1"/>
    <col min="6439" max="6439" width="3" style="242" customWidth="1"/>
    <col min="6440" max="6440" width="3.7109375" style="242" customWidth="1"/>
    <col min="6441" max="6441" width="9" style="242" customWidth="1"/>
    <col min="6442" max="6442" width="24.7109375" style="242" customWidth="1"/>
    <col min="6443" max="6444" width="14.28515625" style="242" customWidth="1"/>
    <col min="6445" max="6446" width="16.28515625" style="242" customWidth="1"/>
    <col min="6447" max="6448" width="14.28515625" style="242" customWidth="1"/>
    <col min="6449" max="6692" width="11.42578125" style="242"/>
    <col min="6693" max="6693" width="3.7109375" style="242" customWidth="1"/>
    <col min="6694" max="6694" width="2.7109375" style="242" customWidth="1"/>
    <col min="6695" max="6695" width="3" style="242" customWidth="1"/>
    <col min="6696" max="6696" width="3.7109375" style="242" customWidth="1"/>
    <col min="6697" max="6697" width="9" style="242" customWidth="1"/>
    <col min="6698" max="6698" width="24.7109375" style="242" customWidth="1"/>
    <col min="6699" max="6700" width="14.28515625" style="242" customWidth="1"/>
    <col min="6701" max="6702" width="16.28515625" style="242" customWidth="1"/>
    <col min="6703" max="6704" width="14.28515625" style="242" customWidth="1"/>
    <col min="6705" max="6948" width="11.42578125" style="242"/>
    <col min="6949" max="6949" width="3.7109375" style="242" customWidth="1"/>
    <col min="6950" max="6950" width="2.7109375" style="242" customWidth="1"/>
    <col min="6951" max="6951" width="3" style="242" customWidth="1"/>
    <col min="6952" max="6952" width="3.7109375" style="242" customWidth="1"/>
    <col min="6953" max="6953" width="9" style="242" customWidth="1"/>
    <col min="6954" max="6954" width="24.7109375" style="242" customWidth="1"/>
    <col min="6955" max="6956" width="14.28515625" style="242" customWidth="1"/>
    <col min="6957" max="6958" width="16.28515625" style="242" customWidth="1"/>
    <col min="6959" max="6960" width="14.28515625" style="242" customWidth="1"/>
    <col min="6961" max="7204" width="11.42578125" style="242"/>
    <col min="7205" max="7205" width="3.7109375" style="242" customWidth="1"/>
    <col min="7206" max="7206" width="2.7109375" style="242" customWidth="1"/>
    <col min="7207" max="7207" width="3" style="242" customWidth="1"/>
    <col min="7208" max="7208" width="3.7109375" style="242" customWidth="1"/>
    <col min="7209" max="7209" width="9" style="242" customWidth="1"/>
    <col min="7210" max="7210" width="24.7109375" style="242" customWidth="1"/>
    <col min="7211" max="7212" width="14.28515625" style="242" customWidth="1"/>
    <col min="7213" max="7214" width="16.28515625" style="242" customWidth="1"/>
    <col min="7215" max="7216" width="14.28515625" style="242" customWidth="1"/>
    <col min="7217" max="7460" width="11.42578125" style="242"/>
    <col min="7461" max="7461" width="3.7109375" style="242" customWidth="1"/>
    <col min="7462" max="7462" width="2.7109375" style="242" customWidth="1"/>
    <col min="7463" max="7463" width="3" style="242" customWidth="1"/>
    <col min="7464" max="7464" width="3.7109375" style="242" customWidth="1"/>
    <col min="7465" max="7465" width="9" style="242" customWidth="1"/>
    <col min="7466" max="7466" width="24.7109375" style="242" customWidth="1"/>
    <col min="7467" max="7468" width="14.28515625" style="242" customWidth="1"/>
    <col min="7469" max="7470" width="16.28515625" style="242" customWidth="1"/>
    <col min="7471" max="7472" width="14.28515625" style="242" customWidth="1"/>
    <col min="7473" max="7716" width="11.42578125" style="242"/>
    <col min="7717" max="7717" width="3.7109375" style="242" customWidth="1"/>
    <col min="7718" max="7718" width="2.7109375" style="242" customWidth="1"/>
    <col min="7719" max="7719" width="3" style="242" customWidth="1"/>
    <col min="7720" max="7720" width="3.7109375" style="242" customWidth="1"/>
    <col min="7721" max="7721" width="9" style="242" customWidth="1"/>
    <col min="7722" max="7722" width="24.7109375" style="242" customWidth="1"/>
    <col min="7723" max="7724" width="14.28515625" style="242" customWidth="1"/>
    <col min="7725" max="7726" width="16.28515625" style="242" customWidth="1"/>
    <col min="7727" max="7728" width="14.28515625" style="242" customWidth="1"/>
    <col min="7729" max="7972" width="11.42578125" style="242"/>
    <col min="7973" max="7973" width="3.7109375" style="242" customWidth="1"/>
    <col min="7974" max="7974" width="2.7109375" style="242" customWidth="1"/>
    <col min="7975" max="7975" width="3" style="242" customWidth="1"/>
    <col min="7976" max="7976" width="3.7109375" style="242" customWidth="1"/>
    <col min="7977" max="7977" width="9" style="242" customWidth="1"/>
    <col min="7978" max="7978" width="24.7109375" style="242" customWidth="1"/>
    <col min="7979" max="7980" width="14.28515625" style="242" customWidth="1"/>
    <col min="7981" max="7982" width="16.28515625" style="242" customWidth="1"/>
    <col min="7983" max="7984" width="14.28515625" style="242" customWidth="1"/>
    <col min="7985" max="8228" width="11.42578125" style="242"/>
    <col min="8229" max="8229" width="3.7109375" style="242" customWidth="1"/>
    <col min="8230" max="8230" width="2.7109375" style="242" customWidth="1"/>
    <col min="8231" max="8231" width="3" style="242" customWidth="1"/>
    <col min="8232" max="8232" width="3.7109375" style="242" customWidth="1"/>
    <col min="8233" max="8233" width="9" style="242" customWidth="1"/>
    <col min="8234" max="8234" width="24.7109375" style="242" customWidth="1"/>
    <col min="8235" max="8236" width="14.28515625" style="242" customWidth="1"/>
    <col min="8237" max="8238" width="16.28515625" style="242" customWidth="1"/>
    <col min="8239" max="8240" width="14.28515625" style="242" customWidth="1"/>
    <col min="8241" max="8484" width="11.42578125" style="242"/>
    <col min="8485" max="8485" width="3.7109375" style="242" customWidth="1"/>
    <col min="8486" max="8486" width="2.7109375" style="242" customWidth="1"/>
    <col min="8487" max="8487" width="3" style="242" customWidth="1"/>
    <col min="8488" max="8488" width="3.7109375" style="242" customWidth="1"/>
    <col min="8489" max="8489" width="9" style="242" customWidth="1"/>
    <col min="8490" max="8490" width="24.7109375" style="242" customWidth="1"/>
    <col min="8491" max="8492" width="14.28515625" style="242" customWidth="1"/>
    <col min="8493" max="8494" width="16.28515625" style="242" customWidth="1"/>
    <col min="8495" max="8496" width="14.28515625" style="242" customWidth="1"/>
    <col min="8497" max="8740" width="11.42578125" style="242"/>
    <col min="8741" max="8741" width="3.7109375" style="242" customWidth="1"/>
    <col min="8742" max="8742" width="2.7109375" style="242" customWidth="1"/>
    <col min="8743" max="8743" width="3" style="242" customWidth="1"/>
    <col min="8744" max="8744" width="3.7109375" style="242" customWidth="1"/>
    <col min="8745" max="8745" width="9" style="242" customWidth="1"/>
    <col min="8746" max="8746" width="24.7109375" style="242" customWidth="1"/>
    <col min="8747" max="8748" width="14.28515625" style="242" customWidth="1"/>
    <col min="8749" max="8750" width="16.28515625" style="242" customWidth="1"/>
    <col min="8751" max="8752" width="14.28515625" style="242" customWidth="1"/>
    <col min="8753" max="8996" width="11.42578125" style="242"/>
    <col min="8997" max="8997" width="3.7109375" style="242" customWidth="1"/>
    <col min="8998" max="8998" width="2.7109375" style="242" customWidth="1"/>
    <col min="8999" max="8999" width="3" style="242" customWidth="1"/>
    <col min="9000" max="9000" width="3.7109375" style="242" customWidth="1"/>
    <col min="9001" max="9001" width="9" style="242" customWidth="1"/>
    <col min="9002" max="9002" width="24.7109375" style="242" customWidth="1"/>
    <col min="9003" max="9004" width="14.28515625" style="242" customWidth="1"/>
    <col min="9005" max="9006" width="16.28515625" style="242" customWidth="1"/>
    <col min="9007" max="9008" width="14.28515625" style="242" customWidth="1"/>
    <col min="9009" max="9252" width="11.42578125" style="242"/>
    <col min="9253" max="9253" width="3.7109375" style="242" customWidth="1"/>
    <col min="9254" max="9254" width="2.7109375" style="242" customWidth="1"/>
    <col min="9255" max="9255" width="3" style="242" customWidth="1"/>
    <col min="9256" max="9256" width="3.7109375" style="242" customWidth="1"/>
    <col min="9257" max="9257" width="9" style="242" customWidth="1"/>
    <col min="9258" max="9258" width="24.7109375" style="242" customWidth="1"/>
    <col min="9259" max="9260" width="14.28515625" style="242" customWidth="1"/>
    <col min="9261" max="9262" width="16.28515625" style="242" customWidth="1"/>
    <col min="9263" max="9264" width="14.28515625" style="242" customWidth="1"/>
    <col min="9265" max="9508" width="11.42578125" style="242"/>
    <col min="9509" max="9509" width="3.7109375" style="242" customWidth="1"/>
    <col min="9510" max="9510" width="2.7109375" style="242" customWidth="1"/>
    <col min="9511" max="9511" width="3" style="242" customWidth="1"/>
    <col min="9512" max="9512" width="3.7109375" style="242" customWidth="1"/>
    <col min="9513" max="9513" width="9" style="242" customWidth="1"/>
    <col min="9514" max="9514" width="24.7109375" style="242" customWidth="1"/>
    <col min="9515" max="9516" width="14.28515625" style="242" customWidth="1"/>
    <col min="9517" max="9518" width="16.28515625" style="242" customWidth="1"/>
    <col min="9519" max="9520" width="14.28515625" style="242" customWidth="1"/>
    <col min="9521" max="9764" width="11.42578125" style="242"/>
    <col min="9765" max="9765" width="3.7109375" style="242" customWidth="1"/>
    <col min="9766" max="9766" width="2.7109375" style="242" customWidth="1"/>
    <col min="9767" max="9767" width="3" style="242" customWidth="1"/>
    <col min="9768" max="9768" width="3.7109375" style="242" customWidth="1"/>
    <col min="9769" max="9769" width="9" style="242" customWidth="1"/>
    <col min="9770" max="9770" width="24.7109375" style="242" customWidth="1"/>
    <col min="9771" max="9772" width="14.28515625" style="242" customWidth="1"/>
    <col min="9773" max="9774" width="16.28515625" style="242" customWidth="1"/>
    <col min="9775" max="9776" width="14.28515625" style="242" customWidth="1"/>
    <col min="9777" max="10020" width="11.42578125" style="242"/>
    <col min="10021" max="10021" width="3.7109375" style="242" customWidth="1"/>
    <col min="10022" max="10022" width="2.7109375" style="242" customWidth="1"/>
    <col min="10023" max="10023" width="3" style="242" customWidth="1"/>
    <col min="10024" max="10024" width="3.7109375" style="242" customWidth="1"/>
    <col min="10025" max="10025" width="9" style="242" customWidth="1"/>
    <col min="10026" max="10026" width="24.7109375" style="242" customWidth="1"/>
    <col min="10027" max="10028" width="14.28515625" style="242" customWidth="1"/>
    <col min="10029" max="10030" width="16.28515625" style="242" customWidth="1"/>
    <col min="10031" max="10032" width="14.28515625" style="242" customWidth="1"/>
    <col min="10033" max="10276" width="11.42578125" style="242"/>
    <col min="10277" max="10277" width="3.7109375" style="242" customWidth="1"/>
    <col min="10278" max="10278" width="2.7109375" style="242" customWidth="1"/>
    <col min="10279" max="10279" width="3" style="242" customWidth="1"/>
    <col min="10280" max="10280" width="3.7109375" style="242" customWidth="1"/>
    <col min="10281" max="10281" width="9" style="242" customWidth="1"/>
    <col min="10282" max="10282" width="24.7109375" style="242" customWidth="1"/>
    <col min="10283" max="10284" width="14.28515625" style="242" customWidth="1"/>
    <col min="10285" max="10286" width="16.28515625" style="242" customWidth="1"/>
    <col min="10287" max="10288" width="14.28515625" style="242" customWidth="1"/>
    <col min="10289" max="10532" width="11.42578125" style="242"/>
    <col min="10533" max="10533" width="3.7109375" style="242" customWidth="1"/>
    <col min="10534" max="10534" width="2.7109375" style="242" customWidth="1"/>
    <col min="10535" max="10535" width="3" style="242" customWidth="1"/>
    <col min="10536" max="10536" width="3.7109375" style="242" customWidth="1"/>
    <col min="10537" max="10537" width="9" style="242" customWidth="1"/>
    <col min="10538" max="10538" width="24.7109375" style="242" customWidth="1"/>
    <col min="10539" max="10540" width="14.28515625" style="242" customWidth="1"/>
    <col min="10541" max="10542" width="16.28515625" style="242" customWidth="1"/>
    <col min="10543" max="10544" width="14.28515625" style="242" customWidth="1"/>
    <col min="10545" max="10788" width="11.42578125" style="242"/>
    <col min="10789" max="10789" width="3.7109375" style="242" customWidth="1"/>
    <col min="10790" max="10790" width="2.7109375" style="242" customWidth="1"/>
    <col min="10791" max="10791" width="3" style="242" customWidth="1"/>
    <col min="10792" max="10792" width="3.7109375" style="242" customWidth="1"/>
    <col min="10793" max="10793" width="9" style="242" customWidth="1"/>
    <col min="10794" max="10794" width="24.7109375" style="242" customWidth="1"/>
    <col min="10795" max="10796" width="14.28515625" style="242" customWidth="1"/>
    <col min="10797" max="10798" width="16.28515625" style="242" customWidth="1"/>
    <col min="10799" max="10800" width="14.28515625" style="242" customWidth="1"/>
    <col min="10801" max="11044" width="11.42578125" style="242"/>
    <col min="11045" max="11045" width="3.7109375" style="242" customWidth="1"/>
    <col min="11046" max="11046" width="2.7109375" style="242" customWidth="1"/>
    <col min="11047" max="11047" width="3" style="242" customWidth="1"/>
    <col min="11048" max="11048" width="3.7109375" style="242" customWidth="1"/>
    <col min="11049" max="11049" width="9" style="242" customWidth="1"/>
    <col min="11050" max="11050" width="24.7109375" style="242" customWidth="1"/>
    <col min="11051" max="11052" width="14.28515625" style="242" customWidth="1"/>
    <col min="11053" max="11054" width="16.28515625" style="242" customWidth="1"/>
    <col min="11055" max="11056" width="14.28515625" style="242" customWidth="1"/>
    <col min="11057" max="11300" width="11.42578125" style="242"/>
    <col min="11301" max="11301" width="3.7109375" style="242" customWidth="1"/>
    <col min="11302" max="11302" width="2.7109375" style="242" customWidth="1"/>
    <col min="11303" max="11303" width="3" style="242" customWidth="1"/>
    <col min="11304" max="11304" width="3.7109375" style="242" customWidth="1"/>
    <col min="11305" max="11305" width="9" style="242" customWidth="1"/>
    <col min="11306" max="11306" width="24.7109375" style="242" customWidth="1"/>
    <col min="11307" max="11308" width="14.28515625" style="242" customWidth="1"/>
    <col min="11309" max="11310" width="16.28515625" style="242" customWidth="1"/>
    <col min="11311" max="11312" width="14.28515625" style="242" customWidth="1"/>
    <col min="11313" max="11556" width="11.42578125" style="242"/>
    <col min="11557" max="11557" width="3.7109375" style="242" customWidth="1"/>
    <col min="11558" max="11558" width="2.7109375" style="242" customWidth="1"/>
    <col min="11559" max="11559" width="3" style="242" customWidth="1"/>
    <col min="11560" max="11560" width="3.7109375" style="242" customWidth="1"/>
    <col min="11561" max="11561" width="9" style="242" customWidth="1"/>
    <col min="11562" max="11562" width="24.7109375" style="242" customWidth="1"/>
    <col min="11563" max="11564" width="14.28515625" style="242" customWidth="1"/>
    <col min="11565" max="11566" width="16.28515625" style="242" customWidth="1"/>
    <col min="11567" max="11568" width="14.28515625" style="242" customWidth="1"/>
    <col min="11569" max="11812" width="11.42578125" style="242"/>
    <col min="11813" max="11813" width="3.7109375" style="242" customWidth="1"/>
    <col min="11814" max="11814" width="2.7109375" style="242" customWidth="1"/>
    <col min="11815" max="11815" width="3" style="242" customWidth="1"/>
    <col min="11816" max="11816" width="3.7109375" style="242" customWidth="1"/>
    <col min="11817" max="11817" width="9" style="242" customWidth="1"/>
    <col min="11818" max="11818" width="24.7109375" style="242" customWidth="1"/>
    <col min="11819" max="11820" width="14.28515625" style="242" customWidth="1"/>
    <col min="11821" max="11822" width="16.28515625" style="242" customWidth="1"/>
    <col min="11823" max="11824" width="14.28515625" style="242" customWidth="1"/>
    <col min="11825" max="12068" width="11.42578125" style="242"/>
    <col min="12069" max="12069" width="3.7109375" style="242" customWidth="1"/>
    <col min="12070" max="12070" width="2.7109375" style="242" customWidth="1"/>
    <col min="12071" max="12071" width="3" style="242" customWidth="1"/>
    <col min="12072" max="12072" width="3.7109375" style="242" customWidth="1"/>
    <col min="12073" max="12073" width="9" style="242" customWidth="1"/>
    <col min="12074" max="12074" width="24.7109375" style="242" customWidth="1"/>
    <col min="12075" max="12076" width="14.28515625" style="242" customWidth="1"/>
    <col min="12077" max="12078" width="16.28515625" style="242" customWidth="1"/>
    <col min="12079" max="12080" width="14.28515625" style="242" customWidth="1"/>
    <col min="12081" max="12324" width="11.42578125" style="242"/>
    <col min="12325" max="12325" width="3.7109375" style="242" customWidth="1"/>
    <col min="12326" max="12326" width="2.7109375" style="242" customWidth="1"/>
    <col min="12327" max="12327" width="3" style="242" customWidth="1"/>
    <col min="12328" max="12328" width="3.7109375" style="242" customWidth="1"/>
    <col min="12329" max="12329" width="9" style="242" customWidth="1"/>
    <col min="12330" max="12330" width="24.7109375" style="242" customWidth="1"/>
    <col min="12331" max="12332" width="14.28515625" style="242" customWidth="1"/>
    <col min="12333" max="12334" width="16.28515625" style="242" customWidth="1"/>
    <col min="12335" max="12336" width="14.28515625" style="242" customWidth="1"/>
    <col min="12337" max="12580" width="11.42578125" style="242"/>
    <col min="12581" max="12581" width="3.7109375" style="242" customWidth="1"/>
    <col min="12582" max="12582" width="2.7109375" style="242" customWidth="1"/>
    <col min="12583" max="12583" width="3" style="242" customWidth="1"/>
    <col min="12584" max="12584" width="3.7109375" style="242" customWidth="1"/>
    <col min="12585" max="12585" width="9" style="242" customWidth="1"/>
    <col min="12586" max="12586" width="24.7109375" style="242" customWidth="1"/>
    <col min="12587" max="12588" width="14.28515625" style="242" customWidth="1"/>
    <col min="12589" max="12590" width="16.28515625" style="242" customWidth="1"/>
    <col min="12591" max="12592" width="14.28515625" style="242" customWidth="1"/>
    <col min="12593" max="12836" width="11.42578125" style="242"/>
    <col min="12837" max="12837" width="3.7109375" style="242" customWidth="1"/>
    <col min="12838" max="12838" width="2.7109375" style="242" customWidth="1"/>
    <col min="12839" max="12839" width="3" style="242" customWidth="1"/>
    <col min="12840" max="12840" width="3.7109375" style="242" customWidth="1"/>
    <col min="12841" max="12841" width="9" style="242" customWidth="1"/>
    <col min="12842" max="12842" width="24.7109375" style="242" customWidth="1"/>
    <col min="12843" max="12844" width="14.28515625" style="242" customWidth="1"/>
    <col min="12845" max="12846" width="16.28515625" style="242" customWidth="1"/>
    <col min="12847" max="12848" width="14.28515625" style="242" customWidth="1"/>
    <col min="12849" max="13092" width="11.42578125" style="242"/>
    <col min="13093" max="13093" width="3.7109375" style="242" customWidth="1"/>
    <col min="13094" max="13094" width="2.7109375" style="242" customWidth="1"/>
    <col min="13095" max="13095" width="3" style="242" customWidth="1"/>
    <col min="13096" max="13096" width="3.7109375" style="242" customWidth="1"/>
    <col min="13097" max="13097" width="9" style="242" customWidth="1"/>
    <col min="13098" max="13098" width="24.7109375" style="242" customWidth="1"/>
    <col min="13099" max="13100" width="14.28515625" style="242" customWidth="1"/>
    <col min="13101" max="13102" width="16.28515625" style="242" customWidth="1"/>
    <col min="13103" max="13104" width="14.28515625" style="242" customWidth="1"/>
    <col min="13105" max="13348" width="11.42578125" style="242"/>
    <col min="13349" max="13349" width="3.7109375" style="242" customWidth="1"/>
    <col min="13350" max="13350" width="2.7109375" style="242" customWidth="1"/>
    <col min="13351" max="13351" width="3" style="242" customWidth="1"/>
    <col min="13352" max="13352" width="3.7109375" style="242" customWidth="1"/>
    <col min="13353" max="13353" width="9" style="242" customWidth="1"/>
    <col min="13354" max="13354" width="24.7109375" style="242" customWidth="1"/>
    <col min="13355" max="13356" width="14.28515625" style="242" customWidth="1"/>
    <col min="13357" max="13358" width="16.28515625" style="242" customWidth="1"/>
    <col min="13359" max="13360" width="14.28515625" style="242" customWidth="1"/>
    <col min="13361" max="16384" width="11.42578125" style="242"/>
  </cols>
  <sheetData>
    <row r="1" spans="1:12" s="694" customFormat="1" ht="15" customHeight="1">
      <c r="A1" s="984" t="s">
        <v>1775</v>
      </c>
    </row>
    <row r="2" spans="1:12" s="150" customFormat="1" ht="24.95" customHeight="1">
      <c r="A2" s="1021" t="s">
        <v>736</v>
      </c>
      <c r="B2" s="1021"/>
      <c r="C2" s="1021"/>
      <c r="D2" s="1021"/>
      <c r="E2" s="1021"/>
      <c r="F2" s="1021"/>
      <c r="G2" s="1021"/>
      <c r="H2" s="1021"/>
      <c r="I2" s="1021"/>
      <c r="J2" s="1021"/>
      <c r="K2" s="1021"/>
      <c r="L2" s="1021"/>
    </row>
    <row r="3" spans="1:12" s="150" customFormat="1" ht="24.95" customHeight="1">
      <c r="A3" s="1021" t="s">
        <v>6</v>
      </c>
      <c r="B3" s="1021"/>
      <c r="C3" s="1021"/>
      <c r="D3" s="1021"/>
      <c r="E3" s="1021"/>
      <c r="F3" s="1021"/>
      <c r="G3" s="1021"/>
      <c r="H3" s="1021"/>
      <c r="I3" s="1021"/>
      <c r="J3" s="1021"/>
      <c r="K3" s="1021"/>
      <c r="L3" s="1021"/>
    </row>
    <row r="4" spans="1:12" s="150" customFormat="1" ht="24.95" customHeight="1">
      <c r="A4" s="1021" t="s">
        <v>1138</v>
      </c>
      <c r="B4" s="1021"/>
      <c r="C4" s="1021"/>
      <c r="D4" s="1021"/>
      <c r="E4" s="1021"/>
      <c r="F4" s="1021"/>
      <c r="G4" s="1021"/>
      <c r="H4" s="1021"/>
      <c r="I4" s="1021"/>
      <c r="J4" s="1021"/>
      <c r="K4" s="1021"/>
      <c r="L4" s="1021"/>
    </row>
    <row r="5" spans="1:12" s="150" customFormat="1" ht="24.95" customHeight="1">
      <c r="A5" s="1021" t="s">
        <v>1523</v>
      </c>
      <c r="B5" s="1021"/>
      <c r="C5" s="1021"/>
      <c r="D5" s="1021"/>
      <c r="E5" s="1021"/>
      <c r="F5" s="1021"/>
      <c r="G5" s="1021"/>
      <c r="H5" s="1021"/>
      <c r="I5" s="1021"/>
      <c r="J5" s="1021"/>
      <c r="K5" s="1021"/>
      <c r="L5" s="1021"/>
    </row>
    <row r="6" spans="1:12" s="150" customFormat="1" ht="24.95" customHeight="1">
      <c r="A6" s="1228" t="s">
        <v>1532</v>
      </c>
      <c r="B6" s="1228"/>
      <c r="C6" s="1228"/>
      <c r="D6" s="1228"/>
      <c r="E6" s="1228"/>
      <c r="F6" s="1228"/>
      <c r="G6" s="1228"/>
      <c r="H6" s="1228"/>
      <c r="I6" s="1228"/>
      <c r="J6" s="1228"/>
      <c r="K6" s="1228"/>
      <c r="L6" s="1228"/>
    </row>
    <row r="7" spans="1:12" ht="24.95" customHeight="1">
      <c r="A7" s="1021" t="s">
        <v>436</v>
      </c>
      <c r="B7" s="1021"/>
      <c r="C7" s="1021"/>
      <c r="D7" s="1021"/>
      <c r="E7" s="1021"/>
      <c r="F7" s="1021"/>
      <c r="G7" s="1021"/>
      <c r="H7" s="1021"/>
      <c r="I7" s="1021"/>
      <c r="J7" s="1021"/>
      <c r="K7" s="1021"/>
      <c r="L7" s="1021"/>
    </row>
    <row r="8" spans="1:12" ht="24.95" customHeight="1">
      <c r="A8" s="694"/>
      <c r="B8" s="694"/>
      <c r="C8" s="694"/>
      <c r="D8" s="694"/>
      <c r="E8" s="694"/>
      <c r="F8" s="694"/>
      <c r="G8" s="694"/>
      <c r="H8" s="694"/>
      <c r="I8" s="694"/>
      <c r="J8" s="694"/>
      <c r="K8" s="694"/>
      <c r="L8" s="694"/>
    </row>
    <row r="9" spans="1:12" ht="6" customHeight="1">
      <c r="A9" s="1085" t="s">
        <v>1131</v>
      </c>
      <c r="B9" s="1085"/>
      <c r="C9" s="1085"/>
      <c r="D9" s="1085"/>
      <c r="E9" s="1085"/>
      <c r="F9" s="1086"/>
      <c r="G9" s="1095" t="s">
        <v>1137</v>
      </c>
      <c r="H9" s="1086"/>
      <c r="I9" s="149"/>
      <c r="J9" s="148"/>
      <c r="K9" s="145"/>
      <c r="L9" s="145"/>
    </row>
    <row r="10" spans="1:12" ht="12" customHeight="1">
      <c r="A10" s="1229"/>
      <c r="B10" s="1229"/>
      <c r="C10" s="1229"/>
      <c r="D10" s="1229"/>
      <c r="E10" s="1229"/>
      <c r="F10" s="1230"/>
      <c r="G10" s="1080"/>
      <c r="H10" s="1078"/>
      <c r="I10" s="1233"/>
      <c r="J10" s="1234"/>
      <c r="K10" s="1233"/>
      <c r="L10" s="1235"/>
    </row>
    <row r="11" spans="1:12" ht="12" customHeight="1">
      <c r="A11" s="1229"/>
      <c r="B11" s="1229"/>
      <c r="C11" s="1229"/>
      <c r="D11" s="1229"/>
      <c r="E11" s="1229"/>
      <c r="F11" s="1230"/>
      <c r="G11" s="1080"/>
      <c r="H11" s="1078"/>
      <c r="I11" s="1233" t="s">
        <v>1276</v>
      </c>
      <c r="J11" s="1234"/>
      <c r="K11" s="1233" t="s">
        <v>1145</v>
      </c>
      <c r="L11" s="1235"/>
    </row>
    <row r="12" spans="1:12" ht="12" customHeight="1">
      <c r="A12" s="1229"/>
      <c r="B12" s="1229"/>
      <c r="C12" s="1229"/>
      <c r="D12" s="1229"/>
      <c r="E12" s="1229"/>
      <c r="F12" s="1230"/>
      <c r="G12" s="1080"/>
      <c r="H12" s="1078"/>
      <c r="I12" s="1233" t="s">
        <v>1144</v>
      </c>
      <c r="J12" s="1234"/>
      <c r="K12" s="1233" t="s">
        <v>1144</v>
      </c>
      <c r="L12" s="1235"/>
    </row>
    <row r="13" spans="1:12" ht="18" customHeight="1">
      <c r="A13" s="1229"/>
      <c r="B13" s="1229"/>
      <c r="C13" s="1229"/>
      <c r="D13" s="1229"/>
      <c r="E13" s="1229"/>
      <c r="F13" s="1230"/>
      <c r="G13" s="1080"/>
      <c r="H13" s="1078"/>
      <c r="I13" s="1233" t="s">
        <v>1529</v>
      </c>
      <c r="J13" s="1235"/>
      <c r="K13" s="1235"/>
      <c r="L13" s="1235"/>
    </row>
    <row r="14" spans="1:12" ht="6" customHeight="1">
      <c r="A14" s="1229"/>
      <c r="B14" s="1229"/>
      <c r="C14" s="1229"/>
      <c r="D14" s="1229"/>
      <c r="E14" s="1229"/>
      <c r="F14" s="1230"/>
      <c r="G14" s="1081"/>
      <c r="H14" s="1079"/>
      <c r="I14" s="214"/>
      <c r="J14" s="215"/>
      <c r="K14" s="215"/>
      <c r="L14" s="178"/>
    </row>
    <row r="15" spans="1:12" ht="18" customHeight="1">
      <c r="A15" s="1229"/>
      <c r="B15" s="1229"/>
      <c r="C15" s="1229"/>
      <c r="D15" s="1229"/>
      <c r="E15" s="1229"/>
      <c r="F15" s="1230"/>
      <c r="G15" s="147"/>
      <c r="H15" s="146" t="s">
        <v>1134</v>
      </c>
      <c r="I15" s="147"/>
      <c r="J15" s="146" t="s">
        <v>1134</v>
      </c>
      <c r="K15" s="147"/>
      <c r="L15" s="900" t="s">
        <v>1134</v>
      </c>
    </row>
    <row r="16" spans="1:12" ht="12" customHeight="1">
      <c r="A16" s="1229"/>
      <c r="B16" s="1229"/>
      <c r="C16" s="1229"/>
      <c r="D16" s="1229"/>
      <c r="E16" s="1229"/>
      <c r="F16" s="1230"/>
      <c r="G16" s="141">
        <v>43983</v>
      </c>
      <c r="H16" s="142" t="s">
        <v>1143</v>
      </c>
      <c r="I16" s="141">
        <v>43983</v>
      </c>
      <c r="J16" s="142" t="s">
        <v>1143</v>
      </c>
      <c r="K16" s="141">
        <v>43983</v>
      </c>
      <c r="L16" s="901" t="s">
        <v>1143</v>
      </c>
    </row>
    <row r="17" spans="1:12" ht="12" customHeight="1">
      <c r="A17" s="1229"/>
      <c r="B17" s="1229"/>
      <c r="C17" s="1229"/>
      <c r="D17" s="1229"/>
      <c r="E17" s="1229"/>
      <c r="F17" s="1230"/>
      <c r="G17" s="211"/>
      <c r="H17" s="142" t="s">
        <v>1142</v>
      </c>
      <c r="I17" s="211"/>
      <c r="J17" s="142" t="s">
        <v>1142</v>
      </c>
      <c r="K17" s="211"/>
      <c r="L17" s="901" t="s">
        <v>1141</v>
      </c>
    </row>
    <row r="18" spans="1:12" ht="12" customHeight="1">
      <c r="A18" s="1229"/>
      <c r="B18" s="1229"/>
      <c r="C18" s="1229"/>
      <c r="D18" s="1229"/>
      <c r="E18" s="1229"/>
      <c r="F18" s="1230"/>
      <c r="G18" s="139">
        <v>43983</v>
      </c>
      <c r="H18" s="227" t="s">
        <v>1140</v>
      </c>
      <c r="I18" s="139">
        <v>43983</v>
      </c>
      <c r="J18" s="227" t="s">
        <v>1140</v>
      </c>
      <c r="K18" s="139">
        <v>43983</v>
      </c>
      <c r="L18" s="901"/>
    </row>
    <row r="19" spans="1:12" ht="12" customHeight="1">
      <c r="A19" s="1229"/>
      <c r="B19" s="1229"/>
      <c r="C19" s="1229"/>
      <c r="D19" s="1229"/>
      <c r="E19" s="1229"/>
      <c r="F19" s="1230"/>
      <c r="G19" s="211"/>
      <c r="H19" s="142" t="s">
        <v>1125</v>
      </c>
      <c r="I19" s="211"/>
      <c r="J19" s="142" t="s">
        <v>1125</v>
      </c>
      <c r="K19" s="65"/>
      <c r="L19" s="901" t="s">
        <v>1125</v>
      </c>
    </row>
    <row r="20" spans="1:12" ht="6" customHeight="1">
      <c r="A20" s="1231"/>
      <c r="B20" s="1231"/>
      <c r="C20" s="1231"/>
      <c r="D20" s="1231"/>
      <c r="E20" s="1231"/>
      <c r="F20" s="1232"/>
      <c r="G20" s="212"/>
      <c r="H20" s="212"/>
      <c r="I20" s="212"/>
      <c r="J20" s="212"/>
      <c r="K20" s="212"/>
      <c r="L20" s="138"/>
    </row>
    <row r="21" spans="1:12" ht="60" customHeight="1">
      <c r="A21" s="694"/>
      <c r="B21" s="906"/>
      <c r="C21" s="906"/>
      <c r="D21" s="906"/>
      <c r="E21" s="906"/>
      <c r="F21" s="906"/>
      <c r="G21" s="906" t="s">
        <v>1096</v>
      </c>
      <c r="H21" s="906"/>
      <c r="I21" s="906"/>
      <c r="J21" s="906"/>
      <c r="K21" s="906"/>
      <c r="L21" s="906"/>
    </row>
    <row r="22" spans="1:12" ht="42" customHeight="1">
      <c r="A22" s="1225" t="s">
        <v>656</v>
      </c>
      <c r="B22" s="1225"/>
      <c r="C22" s="1225"/>
      <c r="D22" s="1225"/>
      <c r="E22" s="1225"/>
      <c r="F22" s="1225"/>
      <c r="G22" s="228">
        <v>167.9</v>
      </c>
      <c r="H22" s="228">
        <v>9.2387768379960988</v>
      </c>
      <c r="I22" s="228">
        <v>168.4</v>
      </c>
      <c r="J22" s="228">
        <v>3.9506172839506348</v>
      </c>
      <c r="K22" s="228">
        <v>147.6</v>
      </c>
      <c r="L22" s="228">
        <v>12.757830404889219</v>
      </c>
    </row>
    <row r="23" spans="1:12" ht="33" customHeight="1">
      <c r="A23" s="694"/>
      <c r="B23" s="694" t="s">
        <v>326</v>
      </c>
      <c r="C23" s="694"/>
      <c r="D23" s="694"/>
      <c r="E23" s="694"/>
      <c r="F23" s="694"/>
      <c r="G23" s="228">
        <v>152.69999999999999</v>
      </c>
      <c r="H23" s="228">
        <v>6.5530799475752133E-2</v>
      </c>
      <c r="I23" s="228">
        <v>153.19999999999999</v>
      </c>
      <c r="J23" s="228">
        <v>-5.0805452292441231</v>
      </c>
      <c r="K23" s="228">
        <v>135.5</v>
      </c>
      <c r="L23" s="228">
        <v>13.674496644295303</v>
      </c>
    </row>
    <row r="24" spans="1:12" ht="21.95" customHeight="1">
      <c r="A24" s="694"/>
      <c r="B24" s="694"/>
      <c r="C24" s="694" t="s">
        <v>906</v>
      </c>
      <c r="D24" s="694"/>
      <c r="E24" s="694"/>
      <c r="F24" s="694"/>
      <c r="G24" s="228">
        <v>164.6</v>
      </c>
      <c r="H24" s="228">
        <v>9.1511936339522464</v>
      </c>
      <c r="I24" s="228">
        <v>165.1</v>
      </c>
      <c r="J24" s="228">
        <v>4.1640378548895853</v>
      </c>
      <c r="K24" s="228">
        <v>149.30000000000001</v>
      </c>
      <c r="L24" s="228">
        <v>3.3933518005540293</v>
      </c>
    </row>
    <row r="25" spans="1:12" ht="21.95" customHeight="1">
      <c r="A25" s="694"/>
      <c r="B25" s="694"/>
      <c r="C25" s="694" t="s">
        <v>1101</v>
      </c>
      <c r="D25" s="694"/>
      <c r="E25" s="694"/>
      <c r="F25" s="694"/>
      <c r="G25" s="228">
        <v>144.4</v>
      </c>
      <c r="H25" s="228">
        <v>-6.1118335500650289</v>
      </c>
      <c r="I25" s="228">
        <v>144.9</v>
      </c>
      <c r="J25" s="228">
        <v>-11.376146788990823</v>
      </c>
      <c r="K25" s="228">
        <v>125.9</v>
      </c>
      <c r="L25" s="228">
        <v>23.795476892822023</v>
      </c>
    </row>
    <row r="26" spans="1:12" ht="21.95" customHeight="1">
      <c r="A26" s="694"/>
      <c r="B26" s="694"/>
      <c r="C26" s="694"/>
      <c r="D26" s="694" t="s">
        <v>1115</v>
      </c>
      <c r="E26" s="694"/>
      <c r="F26" s="694"/>
      <c r="G26" s="228">
        <v>139</v>
      </c>
      <c r="H26" s="228">
        <v>-9.2096668843892928</v>
      </c>
      <c r="I26" s="228">
        <v>139.5</v>
      </c>
      <c r="J26" s="228">
        <v>-14.62668298653611</v>
      </c>
      <c r="K26" s="228">
        <v>123.4</v>
      </c>
      <c r="L26" s="228">
        <v>27.875647668393782</v>
      </c>
    </row>
    <row r="27" spans="1:12" ht="21.95" customHeight="1">
      <c r="A27" s="694"/>
      <c r="B27" s="694"/>
      <c r="C27" s="694"/>
      <c r="D27" s="694" t="s">
        <v>1113</v>
      </c>
      <c r="E27" s="694"/>
      <c r="F27" s="694"/>
      <c r="G27" s="228">
        <v>164.4</v>
      </c>
      <c r="H27" s="228">
        <v>5.0479233226837152</v>
      </c>
      <c r="I27" s="228">
        <v>165</v>
      </c>
      <c r="J27" s="228">
        <v>0.79413561392792076</v>
      </c>
      <c r="K27" s="228">
        <v>135.4</v>
      </c>
      <c r="L27" s="228">
        <v>11.71617161716172</v>
      </c>
    </row>
    <row r="28" spans="1:12" ht="33" customHeight="1">
      <c r="A28" s="694"/>
      <c r="B28" s="694" t="s">
        <v>998</v>
      </c>
      <c r="C28" s="694"/>
      <c r="D28" s="694"/>
      <c r="E28" s="694"/>
      <c r="F28" s="694"/>
      <c r="G28" s="228">
        <v>185.5</v>
      </c>
      <c r="H28" s="228">
        <v>19.754680438992892</v>
      </c>
      <c r="I28" s="228">
        <v>186</v>
      </c>
      <c r="J28" s="228">
        <v>14.320835894283974</v>
      </c>
      <c r="K28" s="228">
        <v>161.6</v>
      </c>
      <c r="L28" s="228">
        <v>11.911357340720215</v>
      </c>
    </row>
    <row r="29" spans="1:12" ht="21.95" customHeight="1">
      <c r="A29" s="694"/>
      <c r="B29" s="694"/>
      <c r="C29" s="694" t="s">
        <v>874</v>
      </c>
      <c r="D29" s="694"/>
      <c r="E29" s="694"/>
      <c r="F29" s="694"/>
      <c r="G29" s="228">
        <v>214</v>
      </c>
      <c r="H29" s="228">
        <v>30.328867235079173</v>
      </c>
      <c r="I29" s="228">
        <v>214.6</v>
      </c>
      <c r="J29" s="228">
        <v>23.050458715596321</v>
      </c>
      <c r="K29" s="228">
        <v>170</v>
      </c>
      <c r="L29" s="228">
        <v>26.01927353595255</v>
      </c>
    </row>
    <row r="30" spans="1:12" ht="21.95" customHeight="1">
      <c r="A30" s="694"/>
      <c r="B30" s="694"/>
      <c r="C30" s="694" t="s">
        <v>1097</v>
      </c>
      <c r="D30" s="694"/>
      <c r="E30" s="694"/>
      <c r="F30" s="694"/>
      <c r="G30" s="228">
        <v>169</v>
      </c>
      <c r="H30" s="228">
        <v>12.967914438502675</v>
      </c>
      <c r="I30" s="228">
        <v>169.4</v>
      </c>
      <c r="J30" s="228">
        <v>8.659397049390634</v>
      </c>
      <c r="K30" s="228">
        <v>156.69999999999999</v>
      </c>
      <c r="L30" s="228">
        <v>4.5363575717144613</v>
      </c>
    </row>
    <row r="31" spans="1:12" ht="21.95" customHeight="1">
      <c r="A31" s="694"/>
      <c r="B31" s="694"/>
      <c r="C31" s="694"/>
      <c r="D31" s="694" t="s">
        <v>1108</v>
      </c>
      <c r="E31" s="694"/>
      <c r="F31" s="694"/>
      <c r="G31" s="228">
        <v>151.30000000000001</v>
      </c>
      <c r="H31" s="228">
        <v>-6.1414392059553222</v>
      </c>
      <c r="I31" s="228">
        <v>151.69999999999999</v>
      </c>
      <c r="J31" s="228">
        <v>-10.023724792408075</v>
      </c>
      <c r="K31" s="228">
        <v>140</v>
      </c>
      <c r="L31" s="228">
        <v>-5.2132701421800789</v>
      </c>
    </row>
    <row r="32" spans="1:12" ht="21.95" customHeight="1">
      <c r="A32" s="694"/>
      <c r="B32" s="694"/>
      <c r="C32" s="694"/>
      <c r="D32" s="694" t="s">
        <v>1106</v>
      </c>
      <c r="E32" s="694"/>
      <c r="F32" s="694"/>
      <c r="G32" s="228">
        <v>192.4</v>
      </c>
      <c r="H32" s="228">
        <v>43.475018642803889</v>
      </c>
      <c r="I32" s="228">
        <v>192.8</v>
      </c>
      <c r="J32" s="228">
        <v>38.505747126436802</v>
      </c>
      <c r="K32" s="228">
        <v>178.7</v>
      </c>
      <c r="L32" s="228">
        <v>16.950261780104697</v>
      </c>
    </row>
    <row r="33" spans="1:12" ht="84" customHeight="1">
      <c r="A33" s="694"/>
      <c r="B33" s="896"/>
      <c r="C33" s="896"/>
      <c r="D33" s="896"/>
      <c r="E33" s="896"/>
      <c r="F33" s="896"/>
      <c r="G33" s="896" t="s">
        <v>1095</v>
      </c>
      <c r="H33" s="896"/>
      <c r="I33" s="896"/>
      <c r="J33" s="896"/>
      <c r="K33" s="896"/>
      <c r="L33" s="896"/>
    </row>
    <row r="34" spans="1:12" ht="12" customHeight="1">
      <c r="A34" s="67"/>
      <c r="B34" s="67"/>
      <c r="C34" s="67"/>
      <c r="D34" s="67"/>
      <c r="E34" s="67"/>
      <c r="F34" s="67"/>
      <c r="G34" s="216" t="s">
        <v>711</v>
      </c>
      <c r="H34" s="216"/>
      <c r="I34" s="216"/>
      <c r="J34" s="216"/>
      <c r="K34" s="67"/>
      <c r="L34" s="694"/>
    </row>
    <row r="35" spans="1:12" ht="30" customHeight="1">
      <c r="A35" s="1225" t="s">
        <v>656</v>
      </c>
      <c r="B35" s="1225"/>
      <c r="C35" s="1225"/>
      <c r="D35" s="1225"/>
      <c r="E35" s="1225"/>
      <c r="F35" s="1225"/>
      <c r="G35" s="228">
        <v>140.9</v>
      </c>
      <c r="H35" s="228">
        <v>6.4199395770392869</v>
      </c>
      <c r="I35" s="228">
        <v>141.30000000000001</v>
      </c>
      <c r="J35" s="228">
        <v>1.2177650429799485</v>
      </c>
      <c r="K35" s="228">
        <v>124</v>
      </c>
      <c r="L35" s="228">
        <v>12.420670897552142</v>
      </c>
    </row>
    <row r="36" spans="1:12" ht="33" customHeight="1">
      <c r="A36" s="694"/>
      <c r="B36" s="694" t="s">
        <v>326</v>
      </c>
      <c r="C36" s="694"/>
      <c r="D36" s="694"/>
      <c r="E36" s="694"/>
      <c r="F36" s="694"/>
      <c r="G36" s="228">
        <v>128.9</v>
      </c>
      <c r="H36" s="228">
        <v>-2.5699168556311491</v>
      </c>
      <c r="I36" s="228">
        <v>129.30000000000001</v>
      </c>
      <c r="J36" s="228">
        <v>-7.6428571428571388</v>
      </c>
      <c r="K36" s="228">
        <v>114.5</v>
      </c>
      <c r="L36" s="228">
        <v>13.366336633663352</v>
      </c>
    </row>
    <row r="37" spans="1:12" ht="21.95" customHeight="1">
      <c r="A37" s="694"/>
      <c r="B37" s="694"/>
      <c r="C37" s="694" t="s">
        <v>906</v>
      </c>
      <c r="D37" s="694"/>
      <c r="E37" s="694"/>
      <c r="F37" s="694"/>
      <c r="G37" s="228">
        <v>138.6</v>
      </c>
      <c r="H37" s="228">
        <v>6.0443764345830147</v>
      </c>
      <c r="I37" s="228">
        <v>139</v>
      </c>
      <c r="J37" s="228">
        <v>1.1644832605531121</v>
      </c>
      <c r="K37" s="228">
        <v>125.8</v>
      </c>
      <c r="L37" s="228">
        <v>3.1147540983606632</v>
      </c>
    </row>
    <row r="38" spans="1:12" ht="21.95" customHeight="1">
      <c r="A38" s="694"/>
      <c r="B38" s="694"/>
      <c r="C38" s="694" t="s">
        <v>1101</v>
      </c>
      <c r="D38" s="694"/>
      <c r="E38" s="694"/>
      <c r="F38" s="694"/>
      <c r="G38" s="228">
        <v>122.2</v>
      </c>
      <c r="H38" s="228">
        <v>-8.3958020989505258</v>
      </c>
      <c r="I38" s="228">
        <v>122.6</v>
      </c>
      <c r="J38" s="228">
        <v>-13.540197461212983</v>
      </c>
      <c r="K38" s="228">
        <v>106.6</v>
      </c>
      <c r="L38" s="228">
        <v>23.379629629629605</v>
      </c>
    </row>
    <row r="39" spans="1:12" ht="33" customHeight="1">
      <c r="A39" s="694"/>
      <c r="B39" s="694" t="s">
        <v>998</v>
      </c>
      <c r="C39" s="694"/>
      <c r="D39" s="694"/>
      <c r="E39" s="694"/>
      <c r="F39" s="694"/>
      <c r="G39" s="228">
        <v>154.9</v>
      </c>
      <c r="H39" s="228">
        <v>16.905660377358501</v>
      </c>
      <c r="I39" s="228">
        <v>155.30000000000001</v>
      </c>
      <c r="J39" s="228">
        <v>11.646297627606046</v>
      </c>
      <c r="K39" s="228">
        <v>135.19999999999999</v>
      </c>
      <c r="L39" s="228">
        <v>11.643270024772903</v>
      </c>
    </row>
    <row r="40" spans="1:12" ht="21.95" customHeight="1">
      <c r="A40" s="694"/>
      <c r="B40" s="694"/>
      <c r="C40" s="694" t="s">
        <v>874</v>
      </c>
      <c r="D40" s="694"/>
      <c r="E40" s="694"/>
      <c r="F40" s="694"/>
      <c r="G40" s="228">
        <v>177.6</v>
      </c>
      <c r="H40" s="228">
        <v>27.22063037249282</v>
      </c>
      <c r="I40" s="228">
        <v>178.1</v>
      </c>
      <c r="J40" s="228">
        <v>20.094403236682396</v>
      </c>
      <c r="K40" s="228">
        <v>141.30000000000001</v>
      </c>
      <c r="L40" s="228">
        <v>25.823686553873571</v>
      </c>
    </row>
    <row r="41" spans="1:12" ht="21.95" customHeight="1">
      <c r="A41" s="694"/>
      <c r="B41" s="694"/>
      <c r="C41" s="694" t="s">
        <v>1097</v>
      </c>
      <c r="D41" s="694"/>
      <c r="E41" s="694"/>
      <c r="F41" s="694"/>
      <c r="G41" s="228">
        <v>141.69999999999999</v>
      </c>
      <c r="H41" s="228">
        <v>10.444271239282912</v>
      </c>
      <c r="I41" s="228">
        <v>142</v>
      </c>
      <c r="J41" s="228">
        <v>6.207928197457008</v>
      </c>
      <c r="K41" s="228">
        <v>131.6</v>
      </c>
      <c r="L41" s="228">
        <v>4.2789223454833518</v>
      </c>
    </row>
    <row r="42" spans="1:12" ht="179.1" customHeight="1">
      <c r="A42" s="29" t="s">
        <v>1741</v>
      </c>
      <c r="B42" s="30"/>
      <c r="C42" s="30"/>
      <c r="D42" s="30"/>
      <c r="E42" s="30"/>
      <c r="F42" s="30"/>
      <c r="G42" s="30"/>
      <c r="H42" s="30"/>
      <c r="I42" s="30"/>
      <c r="J42" s="30"/>
      <c r="K42" s="30"/>
      <c r="L42" s="694"/>
    </row>
    <row r="44" spans="1:12">
      <c r="A44" s="150"/>
      <c r="B44" s="150"/>
      <c r="C44" s="150"/>
      <c r="D44" s="150"/>
      <c r="E44" s="150"/>
      <c r="F44" s="150"/>
      <c r="G44" s="150"/>
      <c r="H44" s="150"/>
      <c r="I44" s="150"/>
      <c r="J44" s="150"/>
      <c r="K44" s="150"/>
      <c r="L44" s="150"/>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6" customWidth="1"/>
    <col min="2" max="2" width="8.28515625" style="156" customWidth="1"/>
    <col min="3" max="12" width="11.7109375" style="156" customWidth="1"/>
    <col min="13" max="256" width="11.42578125" style="156"/>
    <col min="257" max="257" width="8.7109375" style="156" customWidth="1"/>
    <col min="258" max="258" width="8.28515625" style="156" customWidth="1"/>
    <col min="259" max="268" width="11.7109375" style="156" customWidth="1"/>
    <col min="269" max="512" width="11.42578125" style="156"/>
    <col min="513" max="513" width="8.7109375" style="156" customWidth="1"/>
    <col min="514" max="514" width="8.28515625" style="156" customWidth="1"/>
    <col min="515" max="524" width="11.7109375" style="156" customWidth="1"/>
    <col min="525" max="768" width="11.42578125" style="156"/>
    <col min="769" max="769" width="8.7109375" style="156" customWidth="1"/>
    <col min="770" max="770" width="8.28515625" style="156" customWidth="1"/>
    <col min="771" max="780" width="11.7109375" style="156" customWidth="1"/>
    <col min="781" max="1024" width="11.42578125" style="156"/>
    <col min="1025" max="1025" width="8.7109375" style="156" customWidth="1"/>
    <col min="1026" max="1026" width="8.28515625" style="156" customWidth="1"/>
    <col min="1027" max="1036" width="11.7109375" style="156" customWidth="1"/>
    <col min="1037" max="1280" width="11.42578125" style="156"/>
    <col min="1281" max="1281" width="8.7109375" style="156" customWidth="1"/>
    <col min="1282" max="1282" width="8.28515625" style="156" customWidth="1"/>
    <col min="1283" max="1292" width="11.7109375" style="156" customWidth="1"/>
    <col min="1293" max="1536" width="11.42578125" style="156"/>
    <col min="1537" max="1537" width="8.7109375" style="156" customWidth="1"/>
    <col min="1538" max="1538" width="8.28515625" style="156" customWidth="1"/>
    <col min="1539" max="1548" width="11.7109375" style="156" customWidth="1"/>
    <col min="1549" max="1792" width="11.42578125" style="156"/>
    <col min="1793" max="1793" width="8.7109375" style="156" customWidth="1"/>
    <col min="1794" max="1794" width="8.28515625" style="156" customWidth="1"/>
    <col min="1795" max="1804" width="11.7109375" style="156" customWidth="1"/>
    <col min="1805" max="2048" width="11.42578125" style="156"/>
    <col min="2049" max="2049" width="8.7109375" style="156" customWidth="1"/>
    <col min="2050" max="2050" width="8.28515625" style="156" customWidth="1"/>
    <col min="2051" max="2060" width="11.7109375" style="156" customWidth="1"/>
    <col min="2061" max="2304" width="11.42578125" style="156"/>
    <col min="2305" max="2305" width="8.7109375" style="156" customWidth="1"/>
    <col min="2306" max="2306" width="8.28515625" style="156" customWidth="1"/>
    <col min="2307" max="2316" width="11.7109375" style="156" customWidth="1"/>
    <col min="2317" max="2560" width="11.42578125" style="156"/>
    <col min="2561" max="2561" width="8.7109375" style="156" customWidth="1"/>
    <col min="2562" max="2562" width="8.28515625" style="156" customWidth="1"/>
    <col min="2563" max="2572" width="11.7109375" style="156" customWidth="1"/>
    <col min="2573" max="2816" width="11.42578125" style="156"/>
    <col min="2817" max="2817" width="8.7109375" style="156" customWidth="1"/>
    <col min="2818" max="2818" width="8.28515625" style="156" customWidth="1"/>
    <col min="2819" max="2828" width="11.7109375" style="156" customWidth="1"/>
    <col min="2829" max="3072" width="11.42578125" style="156"/>
    <col min="3073" max="3073" width="8.7109375" style="156" customWidth="1"/>
    <col min="3074" max="3074" width="8.28515625" style="156" customWidth="1"/>
    <col min="3075" max="3084" width="11.7109375" style="156" customWidth="1"/>
    <col min="3085" max="3328" width="11.42578125" style="156"/>
    <col min="3329" max="3329" width="8.7109375" style="156" customWidth="1"/>
    <col min="3330" max="3330" width="8.28515625" style="156" customWidth="1"/>
    <col min="3331" max="3340" width="11.7109375" style="156" customWidth="1"/>
    <col min="3341" max="3584" width="11.42578125" style="156"/>
    <col min="3585" max="3585" width="8.7109375" style="156" customWidth="1"/>
    <col min="3586" max="3586" width="8.28515625" style="156" customWidth="1"/>
    <col min="3587" max="3596" width="11.7109375" style="156" customWidth="1"/>
    <col min="3597" max="3840" width="11.42578125" style="156"/>
    <col min="3841" max="3841" width="8.7109375" style="156" customWidth="1"/>
    <col min="3842" max="3842" width="8.28515625" style="156" customWidth="1"/>
    <col min="3843" max="3852" width="11.7109375" style="156" customWidth="1"/>
    <col min="3853" max="4096" width="11.42578125" style="156"/>
    <col min="4097" max="4097" width="8.7109375" style="156" customWidth="1"/>
    <col min="4098" max="4098" width="8.28515625" style="156" customWidth="1"/>
    <col min="4099" max="4108" width="11.7109375" style="156" customWidth="1"/>
    <col min="4109" max="4352" width="11.42578125" style="156"/>
    <col min="4353" max="4353" width="8.7109375" style="156" customWidth="1"/>
    <col min="4354" max="4354" width="8.28515625" style="156" customWidth="1"/>
    <col min="4355" max="4364" width="11.7109375" style="156" customWidth="1"/>
    <col min="4365" max="4608" width="11.42578125" style="156"/>
    <col min="4609" max="4609" width="8.7109375" style="156" customWidth="1"/>
    <col min="4610" max="4610" width="8.28515625" style="156" customWidth="1"/>
    <col min="4611" max="4620" width="11.7109375" style="156" customWidth="1"/>
    <col min="4621" max="4864" width="11.42578125" style="156"/>
    <col min="4865" max="4865" width="8.7109375" style="156" customWidth="1"/>
    <col min="4866" max="4866" width="8.28515625" style="156" customWidth="1"/>
    <col min="4867" max="4876" width="11.7109375" style="156" customWidth="1"/>
    <col min="4877" max="5120" width="11.42578125" style="156"/>
    <col min="5121" max="5121" width="8.7109375" style="156" customWidth="1"/>
    <col min="5122" max="5122" width="8.28515625" style="156" customWidth="1"/>
    <col min="5123" max="5132" width="11.7109375" style="156" customWidth="1"/>
    <col min="5133" max="5376" width="11.42578125" style="156"/>
    <col min="5377" max="5377" width="8.7109375" style="156" customWidth="1"/>
    <col min="5378" max="5378" width="8.28515625" style="156" customWidth="1"/>
    <col min="5379" max="5388" width="11.7109375" style="156" customWidth="1"/>
    <col min="5389" max="5632" width="11.42578125" style="156"/>
    <col min="5633" max="5633" width="8.7109375" style="156" customWidth="1"/>
    <col min="5634" max="5634" width="8.28515625" style="156" customWidth="1"/>
    <col min="5635" max="5644" width="11.7109375" style="156" customWidth="1"/>
    <col min="5645" max="5888" width="11.42578125" style="156"/>
    <col min="5889" max="5889" width="8.7109375" style="156" customWidth="1"/>
    <col min="5890" max="5890" width="8.28515625" style="156" customWidth="1"/>
    <col min="5891" max="5900" width="11.7109375" style="156" customWidth="1"/>
    <col min="5901" max="6144" width="11.42578125" style="156"/>
    <col min="6145" max="6145" width="8.7109375" style="156" customWidth="1"/>
    <col min="6146" max="6146" width="8.28515625" style="156" customWidth="1"/>
    <col min="6147" max="6156" width="11.7109375" style="156" customWidth="1"/>
    <col min="6157" max="6400" width="11.42578125" style="156"/>
    <col min="6401" max="6401" width="8.7109375" style="156" customWidth="1"/>
    <col min="6402" max="6402" width="8.28515625" style="156" customWidth="1"/>
    <col min="6403" max="6412" width="11.7109375" style="156" customWidth="1"/>
    <col min="6413" max="6656" width="11.42578125" style="156"/>
    <col min="6657" max="6657" width="8.7109375" style="156" customWidth="1"/>
    <col min="6658" max="6658" width="8.28515625" style="156" customWidth="1"/>
    <col min="6659" max="6668" width="11.7109375" style="156" customWidth="1"/>
    <col min="6669" max="6912" width="11.42578125" style="156"/>
    <col min="6913" max="6913" width="8.7109375" style="156" customWidth="1"/>
    <col min="6914" max="6914" width="8.28515625" style="156" customWidth="1"/>
    <col min="6915" max="6924" width="11.7109375" style="156" customWidth="1"/>
    <col min="6925" max="7168" width="11.42578125" style="156"/>
    <col min="7169" max="7169" width="8.7109375" style="156" customWidth="1"/>
    <col min="7170" max="7170" width="8.28515625" style="156" customWidth="1"/>
    <col min="7171" max="7180" width="11.7109375" style="156" customWidth="1"/>
    <col min="7181" max="7424" width="11.42578125" style="156"/>
    <col min="7425" max="7425" width="8.7109375" style="156" customWidth="1"/>
    <col min="7426" max="7426" width="8.28515625" style="156" customWidth="1"/>
    <col min="7427" max="7436" width="11.7109375" style="156" customWidth="1"/>
    <col min="7437" max="7680" width="11.42578125" style="156"/>
    <col min="7681" max="7681" width="8.7109375" style="156" customWidth="1"/>
    <col min="7682" max="7682" width="8.28515625" style="156" customWidth="1"/>
    <col min="7683" max="7692" width="11.7109375" style="156" customWidth="1"/>
    <col min="7693" max="7936" width="11.42578125" style="156"/>
    <col min="7937" max="7937" width="8.7109375" style="156" customWidth="1"/>
    <col min="7938" max="7938" width="8.28515625" style="156" customWidth="1"/>
    <col min="7939" max="7948" width="11.7109375" style="156" customWidth="1"/>
    <col min="7949" max="8192" width="11.42578125" style="156"/>
    <col min="8193" max="8193" width="8.7109375" style="156" customWidth="1"/>
    <col min="8194" max="8194" width="8.28515625" style="156" customWidth="1"/>
    <col min="8195" max="8204" width="11.7109375" style="156" customWidth="1"/>
    <col min="8205" max="8448" width="11.42578125" style="156"/>
    <col min="8449" max="8449" width="8.7109375" style="156" customWidth="1"/>
    <col min="8450" max="8450" width="8.28515625" style="156" customWidth="1"/>
    <col min="8451" max="8460" width="11.7109375" style="156" customWidth="1"/>
    <col min="8461" max="8704" width="11.42578125" style="156"/>
    <col min="8705" max="8705" width="8.7109375" style="156" customWidth="1"/>
    <col min="8706" max="8706" width="8.28515625" style="156" customWidth="1"/>
    <col min="8707" max="8716" width="11.7109375" style="156" customWidth="1"/>
    <col min="8717" max="8960" width="11.42578125" style="156"/>
    <col min="8961" max="8961" width="8.7109375" style="156" customWidth="1"/>
    <col min="8962" max="8962" width="8.28515625" style="156" customWidth="1"/>
    <col min="8963" max="8972" width="11.7109375" style="156" customWidth="1"/>
    <col min="8973" max="9216" width="11.42578125" style="156"/>
    <col min="9217" max="9217" width="8.7109375" style="156" customWidth="1"/>
    <col min="9218" max="9218" width="8.28515625" style="156" customWidth="1"/>
    <col min="9219" max="9228" width="11.7109375" style="156" customWidth="1"/>
    <col min="9229" max="9472" width="11.42578125" style="156"/>
    <col min="9473" max="9473" width="8.7109375" style="156" customWidth="1"/>
    <col min="9474" max="9474" width="8.28515625" style="156" customWidth="1"/>
    <col min="9475" max="9484" width="11.7109375" style="156" customWidth="1"/>
    <col min="9485" max="9728" width="11.42578125" style="156"/>
    <col min="9729" max="9729" width="8.7109375" style="156" customWidth="1"/>
    <col min="9730" max="9730" width="8.28515625" style="156" customWidth="1"/>
    <col min="9731" max="9740" width="11.7109375" style="156" customWidth="1"/>
    <col min="9741" max="9984" width="11.42578125" style="156"/>
    <col min="9985" max="9985" width="8.7109375" style="156" customWidth="1"/>
    <col min="9986" max="9986" width="8.28515625" style="156" customWidth="1"/>
    <col min="9987" max="9996" width="11.7109375" style="156" customWidth="1"/>
    <col min="9997" max="10240" width="11.42578125" style="156"/>
    <col min="10241" max="10241" width="8.7109375" style="156" customWidth="1"/>
    <col min="10242" max="10242" width="8.28515625" style="156" customWidth="1"/>
    <col min="10243" max="10252" width="11.7109375" style="156" customWidth="1"/>
    <col min="10253" max="10496" width="11.42578125" style="156"/>
    <col min="10497" max="10497" width="8.7109375" style="156" customWidth="1"/>
    <col min="10498" max="10498" width="8.28515625" style="156" customWidth="1"/>
    <col min="10499" max="10508" width="11.7109375" style="156" customWidth="1"/>
    <col min="10509" max="10752" width="11.42578125" style="156"/>
    <col min="10753" max="10753" width="8.7109375" style="156" customWidth="1"/>
    <col min="10754" max="10754" width="8.28515625" style="156" customWidth="1"/>
    <col min="10755" max="10764" width="11.7109375" style="156" customWidth="1"/>
    <col min="10765" max="11008" width="11.42578125" style="156"/>
    <col min="11009" max="11009" width="8.7109375" style="156" customWidth="1"/>
    <col min="11010" max="11010" width="8.28515625" style="156" customWidth="1"/>
    <col min="11011" max="11020" width="11.7109375" style="156" customWidth="1"/>
    <col min="11021" max="11264" width="11.42578125" style="156"/>
    <col min="11265" max="11265" width="8.7109375" style="156" customWidth="1"/>
    <col min="11266" max="11266" width="8.28515625" style="156" customWidth="1"/>
    <col min="11267" max="11276" width="11.7109375" style="156" customWidth="1"/>
    <col min="11277" max="11520" width="11.42578125" style="156"/>
    <col min="11521" max="11521" width="8.7109375" style="156" customWidth="1"/>
    <col min="11522" max="11522" width="8.28515625" style="156" customWidth="1"/>
    <col min="11523" max="11532" width="11.7109375" style="156" customWidth="1"/>
    <col min="11533" max="11776" width="11.42578125" style="156"/>
    <col min="11777" max="11777" width="8.7109375" style="156" customWidth="1"/>
    <col min="11778" max="11778" width="8.28515625" style="156" customWidth="1"/>
    <col min="11779" max="11788" width="11.7109375" style="156" customWidth="1"/>
    <col min="11789" max="12032" width="11.42578125" style="156"/>
    <col min="12033" max="12033" width="8.7109375" style="156" customWidth="1"/>
    <col min="12034" max="12034" width="8.28515625" style="156" customWidth="1"/>
    <col min="12035" max="12044" width="11.7109375" style="156" customWidth="1"/>
    <col min="12045" max="12288" width="11.42578125" style="156"/>
    <col min="12289" max="12289" width="8.7109375" style="156" customWidth="1"/>
    <col min="12290" max="12290" width="8.28515625" style="156" customWidth="1"/>
    <col min="12291" max="12300" width="11.7109375" style="156" customWidth="1"/>
    <col min="12301" max="12544" width="11.42578125" style="156"/>
    <col min="12545" max="12545" width="8.7109375" style="156" customWidth="1"/>
    <col min="12546" max="12546" width="8.28515625" style="156" customWidth="1"/>
    <col min="12547" max="12556" width="11.7109375" style="156" customWidth="1"/>
    <col min="12557" max="12800" width="11.42578125" style="156"/>
    <col min="12801" max="12801" width="8.7109375" style="156" customWidth="1"/>
    <col min="12802" max="12802" width="8.28515625" style="156" customWidth="1"/>
    <col min="12803" max="12812" width="11.7109375" style="156" customWidth="1"/>
    <col min="12813" max="13056" width="11.42578125" style="156"/>
    <col min="13057" max="13057" width="8.7109375" style="156" customWidth="1"/>
    <col min="13058" max="13058" width="8.28515625" style="156" customWidth="1"/>
    <col min="13059" max="13068" width="11.7109375" style="156" customWidth="1"/>
    <col min="13069" max="13312" width="11.42578125" style="156"/>
    <col min="13313" max="13313" width="8.7109375" style="156" customWidth="1"/>
    <col min="13314" max="13314" width="8.28515625" style="156" customWidth="1"/>
    <col min="13315" max="13324" width="11.7109375" style="156" customWidth="1"/>
    <col min="13325" max="13568" width="11.42578125" style="156"/>
    <col min="13569" max="13569" width="8.7109375" style="156" customWidth="1"/>
    <col min="13570" max="13570" width="8.28515625" style="156" customWidth="1"/>
    <col min="13571" max="13580" width="11.7109375" style="156" customWidth="1"/>
    <col min="13581" max="13824" width="11.42578125" style="156"/>
    <col min="13825" max="13825" width="8.7109375" style="156" customWidth="1"/>
    <col min="13826" max="13826" width="8.28515625" style="156" customWidth="1"/>
    <col min="13827" max="13836" width="11.7109375" style="156" customWidth="1"/>
    <col min="13837" max="14080" width="11.42578125" style="156"/>
    <col min="14081" max="14081" width="8.7109375" style="156" customWidth="1"/>
    <col min="14082" max="14082" width="8.28515625" style="156" customWidth="1"/>
    <col min="14083" max="14092" width="11.7109375" style="156" customWidth="1"/>
    <col min="14093" max="14336" width="11.42578125" style="156"/>
    <col min="14337" max="14337" width="8.7109375" style="156" customWidth="1"/>
    <col min="14338" max="14338" width="8.28515625" style="156" customWidth="1"/>
    <col min="14339" max="14348" width="11.7109375" style="156" customWidth="1"/>
    <col min="14349" max="14592" width="11.42578125" style="156"/>
    <col min="14593" max="14593" width="8.7109375" style="156" customWidth="1"/>
    <col min="14594" max="14594" width="8.28515625" style="156" customWidth="1"/>
    <col min="14595" max="14604" width="11.7109375" style="156" customWidth="1"/>
    <col min="14605" max="14848" width="11.42578125" style="156"/>
    <col min="14849" max="14849" width="8.7109375" style="156" customWidth="1"/>
    <col min="14850" max="14850" width="8.28515625" style="156" customWidth="1"/>
    <col min="14851" max="14860" width="11.7109375" style="156" customWidth="1"/>
    <col min="14861" max="15104" width="11.42578125" style="156"/>
    <col min="15105" max="15105" width="8.7109375" style="156" customWidth="1"/>
    <col min="15106" max="15106" width="8.28515625" style="156" customWidth="1"/>
    <col min="15107" max="15116" width="11.7109375" style="156" customWidth="1"/>
    <col min="15117" max="15360" width="11.42578125" style="156"/>
    <col min="15361" max="15361" width="8.7109375" style="156" customWidth="1"/>
    <col min="15362" max="15362" width="8.28515625" style="156" customWidth="1"/>
    <col min="15363" max="15372" width="11.7109375" style="156" customWidth="1"/>
    <col min="15373" max="15616" width="11.42578125" style="156"/>
    <col min="15617" max="15617" width="8.7109375" style="156" customWidth="1"/>
    <col min="15618" max="15618" width="8.28515625" style="156" customWidth="1"/>
    <col min="15619" max="15628" width="11.7109375" style="156" customWidth="1"/>
    <col min="15629" max="15872" width="11.42578125" style="156"/>
    <col min="15873" max="15873" width="8.7109375" style="156" customWidth="1"/>
    <col min="15874" max="15874" width="8.28515625" style="156" customWidth="1"/>
    <col min="15875" max="15884" width="11.7109375" style="156" customWidth="1"/>
    <col min="15885" max="16128" width="11.42578125" style="156"/>
    <col min="16129" max="16129" width="8.7109375" style="156" customWidth="1"/>
    <col min="16130" max="16130" width="8.28515625" style="156" customWidth="1"/>
    <col min="16131" max="16140" width="11.7109375" style="156" customWidth="1"/>
    <col min="16141" max="16384" width="11.42578125" style="156"/>
  </cols>
  <sheetData>
    <row r="1" spans="1:13" ht="15" customHeight="1">
      <c r="A1" s="984" t="s">
        <v>1775</v>
      </c>
    </row>
    <row r="2" spans="1:13" s="961" customFormat="1" ht="21" customHeight="1">
      <c r="A2" s="1197" t="s">
        <v>736</v>
      </c>
      <c r="B2" s="1197"/>
      <c r="C2" s="1197"/>
      <c r="D2" s="1197"/>
      <c r="E2" s="1197"/>
      <c r="F2" s="1197"/>
      <c r="G2" s="1197"/>
      <c r="H2" s="1197"/>
      <c r="I2" s="1197"/>
      <c r="J2" s="1197"/>
      <c r="K2" s="1197"/>
      <c r="L2" s="1197"/>
    </row>
    <row r="3" spans="1:13" s="961" customFormat="1" ht="21" customHeight="1">
      <c r="A3" s="1197" t="s">
        <v>6</v>
      </c>
      <c r="B3" s="1197"/>
      <c r="C3" s="1197"/>
      <c r="D3" s="1197"/>
      <c r="E3" s="1197"/>
      <c r="F3" s="1197"/>
      <c r="G3" s="1197"/>
      <c r="H3" s="1197"/>
      <c r="I3" s="1197"/>
      <c r="J3" s="1197"/>
      <c r="K3" s="1197"/>
      <c r="L3" s="1197"/>
    </row>
    <row r="4" spans="1:13" s="961" customFormat="1" ht="21" customHeight="1">
      <c r="A4" s="1197" t="s">
        <v>1303</v>
      </c>
      <c r="B4" s="1197"/>
      <c r="C4" s="1197"/>
      <c r="D4" s="1197"/>
      <c r="E4" s="1197"/>
      <c r="F4" s="1197"/>
      <c r="G4" s="1197"/>
      <c r="H4" s="1197"/>
      <c r="I4" s="1197"/>
      <c r="J4" s="1197"/>
      <c r="K4" s="1197"/>
      <c r="L4" s="1197"/>
    </row>
    <row r="5" spans="1:13" s="961" customFormat="1" ht="21" customHeight="1">
      <c r="A5" s="1197" t="s">
        <v>1523</v>
      </c>
      <c r="B5" s="1197"/>
      <c r="C5" s="1197"/>
      <c r="D5" s="1197"/>
      <c r="E5" s="1197"/>
      <c r="F5" s="1197"/>
      <c r="G5" s="1197"/>
      <c r="H5" s="1197"/>
      <c r="I5" s="1197"/>
      <c r="J5" s="1197"/>
      <c r="K5" s="1197"/>
      <c r="L5" s="1197"/>
    </row>
    <row r="6" spans="1:13" s="961" customFormat="1" ht="21" customHeight="1">
      <c r="A6" s="969" t="s">
        <v>345</v>
      </c>
    </row>
    <row r="7" spans="1:13" ht="18" customHeight="1">
      <c r="A7" s="1206" t="s">
        <v>1146</v>
      </c>
      <c r="B7" s="1207"/>
      <c r="C7" s="1213" t="s">
        <v>1096</v>
      </c>
      <c r="D7" s="1214"/>
      <c r="E7" s="1214"/>
      <c r="F7" s="1214"/>
      <c r="G7" s="1215"/>
      <c r="H7" s="1213" t="s">
        <v>1095</v>
      </c>
      <c r="I7" s="1214"/>
      <c r="J7" s="1214"/>
      <c r="K7" s="1214"/>
      <c r="L7" s="1214"/>
      <c r="M7" s="165"/>
    </row>
    <row r="8" spans="1:13" ht="18" customHeight="1">
      <c r="A8" s="1210"/>
      <c r="B8" s="1209"/>
      <c r="C8" s="1199" t="s">
        <v>994</v>
      </c>
      <c r="D8" s="1199" t="s">
        <v>40</v>
      </c>
      <c r="E8" s="1199" t="s">
        <v>1094</v>
      </c>
      <c r="F8" s="1199" t="s">
        <v>1093</v>
      </c>
      <c r="G8" s="1199" t="s">
        <v>1092</v>
      </c>
      <c r="H8" s="1199" t="s">
        <v>994</v>
      </c>
      <c r="I8" s="1199" t="s">
        <v>40</v>
      </c>
      <c r="J8" s="1199" t="s">
        <v>1094</v>
      </c>
      <c r="K8" s="1199" t="s">
        <v>1093</v>
      </c>
      <c r="L8" s="1202" t="s">
        <v>1092</v>
      </c>
      <c r="M8" s="964"/>
    </row>
    <row r="9" spans="1:13" ht="18" customHeight="1">
      <c r="A9" s="1210"/>
      <c r="B9" s="1209"/>
      <c r="C9" s="1236"/>
      <c r="D9" s="1236"/>
      <c r="E9" s="1236"/>
      <c r="F9" s="1236"/>
      <c r="G9" s="1236"/>
      <c r="H9" s="1236"/>
      <c r="I9" s="1236"/>
      <c r="J9" s="1236"/>
      <c r="K9" s="1236"/>
      <c r="L9" s="1238"/>
      <c r="M9" s="964"/>
    </row>
    <row r="10" spans="1:13" ht="18" customHeight="1">
      <c r="A10" s="1210"/>
      <c r="B10" s="1209"/>
      <c r="C10" s="1236"/>
      <c r="D10" s="1236"/>
      <c r="E10" s="1236"/>
      <c r="F10" s="1236"/>
      <c r="G10" s="1236"/>
      <c r="H10" s="1236"/>
      <c r="I10" s="1236"/>
      <c r="J10" s="1236"/>
      <c r="K10" s="1236"/>
      <c r="L10" s="1238"/>
      <c r="M10" s="964"/>
    </row>
    <row r="11" spans="1:13" ht="18" customHeight="1">
      <c r="A11" s="1210"/>
      <c r="B11" s="1209"/>
      <c r="C11" s="1236"/>
      <c r="D11" s="1236"/>
      <c r="E11" s="1236"/>
      <c r="F11" s="1236"/>
      <c r="G11" s="1236"/>
      <c r="H11" s="1236"/>
      <c r="I11" s="1236"/>
      <c r="J11" s="1236"/>
      <c r="K11" s="1236"/>
      <c r="L11" s="1238"/>
      <c r="M11" s="964"/>
    </row>
    <row r="12" spans="1:13" ht="18" customHeight="1">
      <c r="A12" s="1211"/>
      <c r="B12" s="1212"/>
      <c r="C12" s="1237"/>
      <c r="D12" s="1237"/>
      <c r="E12" s="1237"/>
      <c r="F12" s="1237"/>
      <c r="G12" s="1237"/>
      <c r="H12" s="1237"/>
      <c r="I12" s="1237"/>
      <c r="J12" s="1237"/>
      <c r="K12" s="1237"/>
      <c r="L12" s="1239"/>
      <c r="M12" s="964"/>
    </row>
    <row r="13" spans="1:13" ht="16.5" customHeight="1">
      <c r="A13" s="965"/>
      <c r="B13" s="965"/>
      <c r="C13" s="964"/>
      <c r="D13" s="964"/>
      <c r="E13" s="964"/>
      <c r="F13" s="964"/>
      <c r="G13" s="964"/>
      <c r="H13" s="964"/>
      <c r="I13" s="964"/>
      <c r="J13" s="964"/>
      <c r="K13" s="964"/>
      <c r="L13" s="964"/>
    </row>
    <row r="14" spans="1:13" ht="14.45" customHeight="1">
      <c r="A14" s="160">
        <v>2010</v>
      </c>
      <c r="B14" s="161" t="s">
        <v>276</v>
      </c>
      <c r="C14" s="162">
        <v>80.5</v>
      </c>
      <c r="D14" s="162">
        <v>53.5</v>
      </c>
      <c r="E14" s="162">
        <v>82.1</v>
      </c>
      <c r="F14" s="162">
        <v>97.8</v>
      </c>
      <c r="G14" s="162">
        <v>85.3</v>
      </c>
      <c r="H14" s="162">
        <v>88.4</v>
      </c>
      <c r="I14" s="162">
        <v>59.1</v>
      </c>
      <c r="J14" s="162">
        <v>90.1</v>
      </c>
      <c r="K14" s="162">
        <v>108.9</v>
      </c>
      <c r="L14" s="162">
        <v>92.6</v>
      </c>
    </row>
    <row r="15" spans="1:13" ht="14.45" customHeight="1">
      <c r="A15" s="160">
        <v>2011</v>
      </c>
      <c r="B15" s="161" t="s">
        <v>276</v>
      </c>
      <c r="C15" s="162">
        <v>81.5</v>
      </c>
      <c r="D15" s="162">
        <v>66</v>
      </c>
      <c r="E15" s="162">
        <v>82.7</v>
      </c>
      <c r="F15" s="162">
        <v>85.7</v>
      </c>
      <c r="G15" s="162">
        <v>86.8</v>
      </c>
      <c r="H15" s="162">
        <v>86.9</v>
      </c>
      <c r="I15" s="162">
        <v>70.900000000000006</v>
      </c>
      <c r="J15" s="162">
        <v>87.9</v>
      </c>
      <c r="K15" s="162">
        <v>93.1</v>
      </c>
      <c r="L15" s="162">
        <v>91.4</v>
      </c>
    </row>
    <row r="16" spans="1:13" ht="14.45" customHeight="1">
      <c r="A16" s="160">
        <v>2012</v>
      </c>
      <c r="B16" s="161" t="s">
        <v>276</v>
      </c>
      <c r="C16" s="162">
        <v>84.5</v>
      </c>
      <c r="D16" s="162">
        <v>73.099999999999994</v>
      </c>
      <c r="E16" s="162">
        <v>87.9</v>
      </c>
      <c r="F16" s="162">
        <v>86.6</v>
      </c>
      <c r="G16" s="162">
        <v>85.9</v>
      </c>
      <c r="H16" s="162">
        <v>87.8</v>
      </c>
      <c r="I16" s="162">
        <v>76.7</v>
      </c>
      <c r="J16" s="162">
        <v>91.5</v>
      </c>
      <c r="K16" s="162">
        <v>90.7</v>
      </c>
      <c r="L16" s="162">
        <v>88.6</v>
      </c>
    </row>
    <row r="17" spans="1:12" ht="14.45" customHeight="1">
      <c r="A17" s="160">
        <v>2013</v>
      </c>
      <c r="B17" s="161" t="s">
        <v>276</v>
      </c>
      <c r="C17" s="162">
        <v>92</v>
      </c>
      <c r="D17" s="162">
        <v>78.2</v>
      </c>
      <c r="E17" s="162">
        <v>96.3</v>
      </c>
      <c r="F17" s="162">
        <v>101.6</v>
      </c>
      <c r="G17" s="162">
        <v>90.2</v>
      </c>
      <c r="H17" s="162">
        <v>94.1</v>
      </c>
      <c r="I17" s="162">
        <v>80.5</v>
      </c>
      <c r="J17" s="162">
        <v>98.8</v>
      </c>
      <c r="K17" s="162">
        <v>103.9</v>
      </c>
      <c r="L17" s="162">
        <v>91.9</v>
      </c>
    </row>
    <row r="18" spans="1:12" ht="14.45" customHeight="1">
      <c r="A18" s="160">
        <v>2014</v>
      </c>
      <c r="B18" s="161" t="s">
        <v>276</v>
      </c>
      <c r="C18" s="162">
        <v>94.2</v>
      </c>
      <c r="D18" s="162">
        <v>83.5</v>
      </c>
      <c r="E18" s="162">
        <v>99.9</v>
      </c>
      <c r="F18" s="162">
        <v>97.7</v>
      </c>
      <c r="G18" s="162">
        <v>92.1</v>
      </c>
      <c r="H18" s="162">
        <v>95.1</v>
      </c>
      <c r="I18" s="162">
        <v>84.6</v>
      </c>
      <c r="J18" s="162">
        <v>101</v>
      </c>
      <c r="K18" s="162">
        <v>98.6</v>
      </c>
      <c r="L18" s="162">
        <v>92.9</v>
      </c>
    </row>
    <row r="19" spans="1:12" ht="14.45" customHeight="1">
      <c r="A19" s="160">
        <v>2015</v>
      </c>
      <c r="B19" s="161" t="s">
        <v>276</v>
      </c>
      <c r="C19" s="162">
        <v>100</v>
      </c>
      <c r="D19" s="162">
        <v>100</v>
      </c>
      <c r="E19" s="162">
        <v>100</v>
      </c>
      <c r="F19" s="162">
        <v>100</v>
      </c>
      <c r="G19" s="162">
        <v>100</v>
      </c>
      <c r="H19" s="162">
        <v>100</v>
      </c>
      <c r="I19" s="162">
        <v>100</v>
      </c>
      <c r="J19" s="162">
        <v>100</v>
      </c>
      <c r="K19" s="162">
        <v>100</v>
      </c>
      <c r="L19" s="162">
        <v>100</v>
      </c>
    </row>
    <row r="20" spans="1:12" ht="14.45" customHeight="1">
      <c r="A20" s="160">
        <v>2016</v>
      </c>
      <c r="B20" s="161" t="s">
        <v>276</v>
      </c>
      <c r="C20" s="162">
        <v>118.3</v>
      </c>
      <c r="D20" s="162">
        <v>125.6</v>
      </c>
      <c r="E20" s="162">
        <v>114.9</v>
      </c>
      <c r="F20" s="162">
        <v>128.6</v>
      </c>
      <c r="G20" s="162">
        <v>112.7</v>
      </c>
      <c r="H20" s="162">
        <v>116.7</v>
      </c>
      <c r="I20" s="162">
        <v>123.3</v>
      </c>
      <c r="J20" s="162">
        <v>113.1</v>
      </c>
      <c r="K20" s="162">
        <v>127.4</v>
      </c>
      <c r="L20" s="162">
        <v>111.5</v>
      </c>
    </row>
    <row r="21" spans="1:12" ht="14.45" customHeight="1">
      <c r="A21" s="160">
        <v>2017</v>
      </c>
      <c r="B21" s="161" t="s">
        <v>276</v>
      </c>
      <c r="C21" s="162">
        <v>139.4</v>
      </c>
      <c r="D21" s="162">
        <v>146</v>
      </c>
      <c r="E21" s="162">
        <v>138.30000000000001</v>
      </c>
      <c r="F21" s="162">
        <v>156.4</v>
      </c>
      <c r="G21" s="162">
        <v>128.5</v>
      </c>
      <c r="H21" s="162">
        <v>132.69999999999999</v>
      </c>
      <c r="I21" s="162">
        <v>138.69999999999999</v>
      </c>
      <c r="J21" s="162">
        <v>131.6</v>
      </c>
      <c r="K21" s="162">
        <v>149.4</v>
      </c>
      <c r="L21" s="162">
        <v>122.1</v>
      </c>
    </row>
    <row r="22" spans="1:12" ht="14.45" customHeight="1">
      <c r="A22" s="160">
        <v>2018</v>
      </c>
      <c r="B22" s="161" t="s">
        <v>276</v>
      </c>
      <c r="C22" s="162">
        <v>158.69999999999999</v>
      </c>
      <c r="D22" s="162">
        <v>165.3</v>
      </c>
      <c r="E22" s="162">
        <v>151.30000000000001</v>
      </c>
      <c r="F22" s="162">
        <v>183.5</v>
      </c>
      <c r="G22" s="162">
        <v>150.69999999999999</v>
      </c>
      <c r="H22" s="162">
        <v>143.19999999999999</v>
      </c>
      <c r="I22" s="162">
        <v>149.5</v>
      </c>
      <c r="J22" s="162">
        <v>136.9</v>
      </c>
      <c r="K22" s="162">
        <v>165.5</v>
      </c>
      <c r="L22" s="162">
        <v>135.30000000000001</v>
      </c>
    </row>
    <row r="23" spans="1:12" ht="14.45" customHeight="1">
      <c r="A23" s="160">
        <v>2019</v>
      </c>
      <c r="B23" s="161" t="s">
        <v>276</v>
      </c>
      <c r="C23" s="162">
        <v>180.5</v>
      </c>
      <c r="D23" s="162">
        <v>194.6</v>
      </c>
      <c r="E23" s="162">
        <v>170</v>
      </c>
      <c r="F23" s="162">
        <v>196.2</v>
      </c>
      <c r="G23" s="162">
        <v>176.2</v>
      </c>
      <c r="H23" s="162">
        <v>155.1</v>
      </c>
      <c r="I23" s="162">
        <v>168.1</v>
      </c>
      <c r="J23" s="162">
        <v>147.1</v>
      </c>
      <c r="K23" s="162">
        <v>166.5</v>
      </c>
      <c r="L23" s="162">
        <v>150.9</v>
      </c>
    </row>
    <row r="24" spans="1:12" ht="24.95" customHeight="1">
      <c r="A24" s="160">
        <v>2010</v>
      </c>
      <c r="B24" s="161" t="s">
        <v>100</v>
      </c>
      <c r="C24" s="162">
        <v>84.7</v>
      </c>
      <c r="D24" s="162">
        <v>53</v>
      </c>
      <c r="E24" s="162">
        <v>86.7</v>
      </c>
      <c r="F24" s="162">
        <v>106.5</v>
      </c>
      <c r="G24" s="162">
        <v>89.4</v>
      </c>
      <c r="H24" s="162">
        <v>92.9</v>
      </c>
      <c r="I24" s="162">
        <v>58.5</v>
      </c>
      <c r="J24" s="162">
        <v>95</v>
      </c>
      <c r="K24" s="162">
        <v>118.6</v>
      </c>
      <c r="L24" s="162">
        <v>96.8</v>
      </c>
    </row>
    <row r="25" spans="1:12" ht="14.45" customHeight="1">
      <c r="A25" s="160"/>
      <c r="B25" s="161" t="s">
        <v>101</v>
      </c>
      <c r="C25" s="162">
        <v>81.5</v>
      </c>
      <c r="D25" s="162">
        <v>54.1</v>
      </c>
      <c r="E25" s="162">
        <v>83.2</v>
      </c>
      <c r="F25" s="162">
        <v>100.9</v>
      </c>
      <c r="G25" s="162">
        <v>85.3</v>
      </c>
      <c r="H25" s="162">
        <v>89.1</v>
      </c>
      <c r="I25" s="162">
        <v>59.6</v>
      </c>
      <c r="J25" s="162">
        <v>90.9</v>
      </c>
      <c r="K25" s="162">
        <v>112.2</v>
      </c>
      <c r="L25" s="162">
        <v>91.9</v>
      </c>
    </row>
    <row r="26" spans="1:12" ht="14.45" customHeight="1">
      <c r="A26" s="160"/>
      <c r="B26" s="161" t="s">
        <v>102</v>
      </c>
      <c r="C26" s="162">
        <v>74.900000000000006</v>
      </c>
      <c r="D26" s="162">
        <v>55.3</v>
      </c>
      <c r="E26" s="162">
        <v>77.2</v>
      </c>
      <c r="F26" s="162">
        <v>84.7</v>
      </c>
      <c r="G26" s="162">
        <v>78.400000000000006</v>
      </c>
      <c r="H26" s="162">
        <v>81.599999999999994</v>
      </c>
      <c r="I26" s="162">
        <v>60.7</v>
      </c>
      <c r="J26" s="162">
        <v>84</v>
      </c>
      <c r="K26" s="162">
        <v>94</v>
      </c>
      <c r="L26" s="162">
        <v>84.4</v>
      </c>
    </row>
    <row r="27" spans="1:12" ht="24.95" customHeight="1">
      <c r="A27" s="160">
        <v>2011</v>
      </c>
      <c r="B27" s="162" t="s">
        <v>99</v>
      </c>
      <c r="C27" s="162">
        <v>82</v>
      </c>
      <c r="D27" s="162">
        <v>61.5</v>
      </c>
      <c r="E27" s="162">
        <v>80.599999999999994</v>
      </c>
      <c r="F27" s="162">
        <v>91.5</v>
      </c>
      <c r="G27" s="162">
        <v>90.4</v>
      </c>
      <c r="H27" s="162">
        <v>88.4</v>
      </c>
      <c r="I27" s="162">
        <v>66.8</v>
      </c>
      <c r="J27" s="162">
        <v>86.6</v>
      </c>
      <c r="K27" s="162">
        <v>100.8</v>
      </c>
      <c r="L27" s="162">
        <v>96</v>
      </c>
    </row>
    <row r="28" spans="1:12" ht="14.45" customHeight="1">
      <c r="A28" s="160"/>
      <c r="B28" s="162" t="s">
        <v>100</v>
      </c>
      <c r="C28" s="162">
        <v>86.7</v>
      </c>
      <c r="D28" s="162">
        <v>69</v>
      </c>
      <c r="E28" s="162">
        <v>86.8</v>
      </c>
      <c r="F28" s="162">
        <v>94.6</v>
      </c>
      <c r="G28" s="162">
        <v>92.5</v>
      </c>
      <c r="H28" s="162">
        <v>92.5</v>
      </c>
      <c r="I28" s="162">
        <v>74.3</v>
      </c>
      <c r="J28" s="162">
        <v>92.3</v>
      </c>
      <c r="K28" s="162">
        <v>103</v>
      </c>
      <c r="L28" s="162">
        <v>97.6</v>
      </c>
    </row>
    <row r="29" spans="1:12" ht="14.45" customHeight="1">
      <c r="A29" s="160"/>
      <c r="B29" s="162" t="s">
        <v>101</v>
      </c>
      <c r="C29" s="162">
        <v>84</v>
      </c>
      <c r="D29" s="162">
        <v>67.8</v>
      </c>
      <c r="E29" s="162">
        <v>84.9</v>
      </c>
      <c r="F29" s="162">
        <v>89.7</v>
      </c>
      <c r="G29" s="162">
        <v>89.3</v>
      </c>
      <c r="H29" s="162">
        <v>89.1</v>
      </c>
      <c r="I29" s="162">
        <v>72.5</v>
      </c>
      <c r="J29" s="162">
        <v>89.8</v>
      </c>
      <c r="K29" s="162">
        <v>96.7</v>
      </c>
      <c r="L29" s="162">
        <v>93.5</v>
      </c>
    </row>
    <row r="30" spans="1:12" ht="14.45" customHeight="1">
      <c r="A30" s="160"/>
      <c r="B30" s="162" t="s">
        <v>102</v>
      </c>
      <c r="C30" s="162">
        <v>73.2</v>
      </c>
      <c r="D30" s="162">
        <v>65.599999999999994</v>
      </c>
      <c r="E30" s="162">
        <v>78.400000000000006</v>
      </c>
      <c r="F30" s="162">
        <v>66.8</v>
      </c>
      <c r="G30" s="162">
        <v>75</v>
      </c>
      <c r="H30" s="162">
        <v>77.5</v>
      </c>
      <c r="I30" s="162">
        <v>70.099999999999994</v>
      </c>
      <c r="J30" s="162">
        <v>82.9</v>
      </c>
      <c r="K30" s="162">
        <v>71.7</v>
      </c>
      <c r="L30" s="162">
        <v>78.599999999999994</v>
      </c>
    </row>
    <row r="31" spans="1:12" ht="24.95" customHeight="1">
      <c r="A31" s="160">
        <v>2012</v>
      </c>
      <c r="B31" s="162" t="s">
        <v>99</v>
      </c>
      <c r="C31" s="162">
        <v>85</v>
      </c>
      <c r="D31" s="162">
        <v>72</v>
      </c>
      <c r="E31" s="162">
        <v>87.3</v>
      </c>
      <c r="F31" s="162">
        <v>85.3</v>
      </c>
      <c r="G31" s="162">
        <v>89.5</v>
      </c>
      <c r="H31" s="162">
        <v>89.1</v>
      </c>
      <c r="I31" s="162">
        <v>76</v>
      </c>
      <c r="J31" s="162">
        <v>91.4</v>
      </c>
      <c r="K31" s="162">
        <v>90.4</v>
      </c>
      <c r="L31" s="162">
        <v>93.1</v>
      </c>
    </row>
    <row r="32" spans="1:12" ht="14.45" customHeight="1">
      <c r="A32" s="160"/>
      <c r="B32" s="162" t="s">
        <v>100</v>
      </c>
      <c r="C32" s="162">
        <v>88.9</v>
      </c>
      <c r="D32" s="162">
        <v>76.8</v>
      </c>
      <c r="E32" s="162">
        <v>89.4</v>
      </c>
      <c r="F32" s="162">
        <v>98.5</v>
      </c>
      <c r="G32" s="162">
        <v>90.3</v>
      </c>
      <c r="H32" s="162">
        <v>92.4</v>
      </c>
      <c r="I32" s="162">
        <v>80.599999999999994</v>
      </c>
      <c r="J32" s="162">
        <v>93.1</v>
      </c>
      <c r="K32" s="162">
        <v>103.2</v>
      </c>
      <c r="L32" s="162">
        <v>93.1</v>
      </c>
    </row>
    <row r="33" spans="1:12" ht="14.45" customHeight="1">
      <c r="A33" s="160"/>
      <c r="B33" s="162" t="s">
        <v>101</v>
      </c>
      <c r="C33" s="162">
        <v>85.6</v>
      </c>
      <c r="D33" s="162">
        <v>73.900000000000006</v>
      </c>
      <c r="E33" s="162">
        <v>90</v>
      </c>
      <c r="F33" s="162">
        <v>89.1</v>
      </c>
      <c r="G33" s="162">
        <v>85.5</v>
      </c>
      <c r="H33" s="162">
        <v>88.7</v>
      </c>
      <c r="I33" s="162">
        <v>77.2</v>
      </c>
      <c r="J33" s="162">
        <v>93.4</v>
      </c>
      <c r="K33" s="162">
        <v>93</v>
      </c>
      <c r="L33" s="162">
        <v>88</v>
      </c>
    </row>
    <row r="34" spans="1:12" ht="14.45" customHeight="1">
      <c r="A34" s="160"/>
      <c r="B34" s="162" t="s">
        <v>102</v>
      </c>
      <c r="C34" s="162">
        <v>78.3</v>
      </c>
      <c r="D34" s="162">
        <v>69.8</v>
      </c>
      <c r="E34" s="162">
        <v>84.9</v>
      </c>
      <c r="F34" s="162">
        <v>73.400000000000006</v>
      </c>
      <c r="G34" s="162">
        <v>78.2</v>
      </c>
      <c r="H34" s="162">
        <v>81</v>
      </c>
      <c r="I34" s="162">
        <v>72.900000000000006</v>
      </c>
      <c r="J34" s="162">
        <v>87.9</v>
      </c>
      <c r="K34" s="162">
        <v>76.3</v>
      </c>
      <c r="L34" s="162">
        <v>80.3</v>
      </c>
    </row>
    <row r="35" spans="1:12" ht="24.95" customHeight="1">
      <c r="A35" s="160">
        <v>2013</v>
      </c>
      <c r="B35" s="162" t="s">
        <v>99</v>
      </c>
      <c r="C35" s="162">
        <v>91.8</v>
      </c>
      <c r="D35" s="162">
        <v>77.3</v>
      </c>
      <c r="E35" s="162">
        <v>93.1</v>
      </c>
      <c r="F35" s="162">
        <v>101.4</v>
      </c>
      <c r="G35" s="162">
        <v>93.8</v>
      </c>
      <c r="H35" s="162">
        <v>94.6</v>
      </c>
      <c r="I35" s="162">
        <v>80.2</v>
      </c>
      <c r="J35" s="162">
        <v>96</v>
      </c>
      <c r="K35" s="162">
        <v>104.6</v>
      </c>
      <c r="L35" s="162">
        <v>96.2</v>
      </c>
    </row>
    <row r="36" spans="1:12" ht="14.45" customHeight="1">
      <c r="A36" s="160"/>
      <c r="B36" s="162" t="s">
        <v>100</v>
      </c>
      <c r="C36" s="162">
        <v>97</v>
      </c>
      <c r="D36" s="162">
        <v>84.4</v>
      </c>
      <c r="E36" s="162">
        <v>100.9</v>
      </c>
      <c r="F36" s="162">
        <v>112</v>
      </c>
      <c r="G36" s="162">
        <v>92.2</v>
      </c>
      <c r="H36" s="162">
        <v>99.2</v>
      </c>
      <c r="I36" s="162">
        <v>86.9</v>
      </c>
      <c r="J36" s="162">
        <v>103.5</v>
      </c>
      <c r="K36" s="162">
        <v>114.6</v>
      </c>
      <c r="L36" s="162">
        <v>94</v>
      </c>
    </row>
    <row r="37" spans="1:12" ht="14.45" customHeight="1">
      <c r="A37" s="160"/>
      <c r="B37" s="162" t="s">
        <v>101</v>
      </c>
      <c r="C37" s="162">
        <v>93.3</v>
      </c>
      <c r="D37" s="162">
        <v>78.5</v>
      </c>
      <c r="E37" s="162">
        <v>96.9</v>
      </c>
      <c r="F37" s="162">
        <v>105.8</v>
      </c>
      <c r="G37" s="162">
        <v>91.4</v>
      </c>
      <c r="H37" s="162">
        <v>95.3</v>
      </c>
      <c r="I37" s="162">
        <v>80.599999999999994</v>
      </c>
      <c r="J37" s="162">
        <v>99.2</v>
      </c>
      <c r="K37" s="162">
        <v>107.7</v>
      </c>
      <c r="L37" s="162">
        <v>93</v>
      </c>
    </row>
    <row r="38" spans="1:12" ht="14.45" customHeight="1">
      <c r="A38" s="160"/>
      <c r="B38" s="162" t="s">
        <v>102</v>
      </c>
      <c r="C38" s="162">
        <v>85.8</v>
      </c>
      <c r="D38" s="162">
        <v>72.5</v>
      </c>
      <c r="E38" s="162">
        <v>94.4</v>
      </c>
      <c r="F38" s="162">
        <v>87.1</v>
      </c>
      <c r="G38" s="162">
        <v>83.2</v>
      </c>
      <c r="H38" s="162">
        <v>87.4</v>
      </c>
      <c r="I38" s="162">
        <v>74.2</v>
      </c>
      <c r="J38" s="162">
        <v>96.4</v>
      </c>
      <c r="K38" s="162">
        <v>88.5</v>
      </c>
      <c r="L38" s="162">
        <v>84.4</v>
      </c>
    </row>
    <row r="39" spans="1:12" ht="24.95" customHeight="1">
      <c r="A39" s="160">
        <v>2014</v>
      </c>
      <c r="B39" s="162" t="s">
        <v>99</v>
      </c>
      <c r="C39" s="162">
        <v>94</v>
      </c>
      <c r="D39" s="162">
        <v>81</v>
      </c>
      <c r="E39" s="162">
        <v>100.8</v>
      </c>
      <c r="F39" s="162">
        <v>102.5</v>
      </c>
      <c r="G39" s="162">
        <v>89.5</v>
      </c>
      <c r="H39" s="162">
        <v>95.2</v>
      </c>
      <c r="I39" s="162">
        <v>82.2</v>
      </c>
      <c r="J39" s="162">
        <v>102.2</v>
      </c>
      <c r="K39" s="162">
        <v>104</v>
      </c>
      <c r="L39" s="162">
        <v>90.5</v>
      </c>
    </row>
    <row r="40" spans="1:12" ht="14.45" customHeight="1">
      <c r="A40" s="160"/>
      <c r="B40" s="162" t="s">
        <v>100</v>
      </c>
      <c r="C40" s="162">
        <v>98.2</v>
      </c>
      <c r="D40" s="162">
        <v>88.1</v>
      </c>
      <c r="E40" s="162">
        <v>100.9</v>
      </c>
      <c r="F40" s="162">
        <v>109.5</v>
      </c>
      <c r="G40" s="162">
        <v>95.1</v>
      </c>
      <c r="H40" s="162">
        <v>99.3</v>
      </c>
      <c r="I40" s="162">
        <v>89.3</v>
      </c>
      <c r="J40" s="162">
        <v>102.2</v>
      </c>
      <c r="K40" s="162">
        <v>110.7</v>
      </c>
      <c r="L40" s="162">
        <v>96</v>
      </c>
    </row>
    <row r="41" spans="1:12" ht="14.45" customHeight="1">
      <c r="A41" s="160"/>
      <c r="B41" s="162" t="s">
        <v>101</v>
      </c>
      <c r="C41" s="162">
        <v>95.6</v>
      </c>
      <c r="D41" s="162">
        <v>81.8</v>
      </c>
      <c r="E41" s="162">
        <v>102.7</v>
      </c>
      <c r="F41" s="162">
        <v>100</v>
      </c>
      <c r="G41" s="162">
        <v>93.2</v>
      </c>
      <c r="H41" s="162">
        <v>96.3</v>
      </c>
      <c r="I41" s="162">
        <v>82.8</v>
      </c>
      <c r="J41" s="162">
        <v>103.6</v>
      </c>
      <c r="K41" s="162">
        <v>100.5</v>
      </c>
      <c r="L41" s="162">
        <v>93.7</v>
      </c>
    </row>
    <row r="42" spans="1:12" ht="14.45" customHeight="1">
      <c r="A42" s="160"/>
      <c r="B42" s="167" t="s">
        <v>102</v>
      </c>
      <c r="C42" s="167">
        <v>89.1</v>
      </c>
      <c r="D42" s="167">
        <v>83.1</v>
      </c>
      <c r="E42" s="167">
        <v>95.2</v>
      </c>
      <c r="F42" s="167">
        <v>78.900000000000006</v>
      </c>
      <c r="G42" s="167">
        <v>90.7</v>
      </c>
      <c r="H42" s="167">
        <v>89.7</v>
      </c>
      <c r="I42" s="167">
        <v>84</v>
      </c>
      <c r="J42" s="167">
        <v>95.9</v>
      </c>
      <c r="K42" s="167">
        <v>79.3</v>
      </c>
      <c r="L42" s="167">
        <v>91.2</v>
      </c>
    </row>
    <row r="43" spans="1:12" ht="24.95" customHeight="1">
      <c r="A43" s="160">
        <v>2015</v>
      </c>
      <c r="B43" s="167" t="s">
        <v>99</v>
      </c>
      <c r="C43" s="167">
        <v>99.8</v>
      </c>
      <c r="D43" s="167">
        <v>92</v>
      </c>
      <c r="E43" s="167">
        <v>101.9</v>
      </c>
      <c r="F43" s="167">
        <v>96.2</v>
      </c>
      <c r="G43" s="167">
        <v>103.8</v>
      </c>
      <c r="H43" s="167">
        <v>100.1</v>
      </c>
      <c r="I43" s="167">
        <v>92.3</v>
      </c>
      <c r="J43" s="167">
        <v>102.2</v>
      </c>
      <c r="K43" s="167">
        <v>96.4</v>
      </c>
      <c r="L43" s="167">
        <v>104</v>
      </c>
    </row>
    <row r="44" spans="1:12" ht="14.45" customHeight="1">
      <c r="A44" s="160"/>
      <c r="B44" s="167" t="s">
        <v>100</v>
      </c>
      <c r="C44" s="162">
        <v>104.5</v>
      </c>
      <c r="D44" s="162">
        <v>100.3</v>
      </c>
      <c r="E44" s="162">
        <v>103.5</v>
      </c>
      <c r="F44" s="162">
        <v>110.6</v>
      </c>
      <c r="G44" s="162">
        <v>104.7</v>
      </c>
      <c r="H44" s="162">
        <v>104.6</v>
      </c>
      <c r="I44" s="162">
        <v>100.5</v>
      </c>
      <c r="J44" s="162">
        <v>103.7</v>
      </c>
      <c r="K44" s="162">
        <v>110.7</v>
      </c>
      <c r="L44" s="162">
        <v>104.9</v>
      </c>
    </row>
    <row r="45" spans="1:12" ht="14.45" customHeight="1">
      <c r="A45" s="160"/>
      <c r="B45" s="167" t="s">
        <v>101</v>
      </c>
      <c r="C45" s="162">
        <v>100.8</v>
      </c>
      <c r="D45" s="162">
        <v>104.3</v>
      </c>
      <c r="E45" s="162">
        <v>99.4</v>
      </c>
      <c r="F45" s="162">
        <v>104.3</v>
      </c>
      <c r="G45" s="162">
        <v>98.6</v>
      </c>
      <c r="H45" s="162">
        <v>100.6</v>
      </c>
      <c r="I45" s="162">
        <v>104.1</v>
      </c>
      <c r="J45" s="162">
        <v>99.1</v>
      </c>
      <c r="K45" s="162">
        <v>104.2</v>
      </c>
      <c r="L45" s="162">
        <v>98.3</v>
      </c>
    </row>
    <row r="46" spans="1:12" ht="14.45" customHeight="1">
      <c r="A46" s="160"/>
      <c r="B46" s="167" t="s">
        <v>102</v>
      </c>
      <c r="C46" s="162">
        <v>94.9</v>
      </c>
      <c r="D46" s="162">
        <v>103.4</v>
      </c>
      <c r="E46" s="162">
        <v>95.2</v>
      </c>
      <c r="F46" s="162">
        <v>88.9</v>
      </c>
      <c r="G46" s="162">
        <v>92.9</v>
      </c>
      <c r="H46" s="162">
        <v>94.8</v>
      </c>
      <c r="I46" s="162">
        <v>103.2</v>
      </c>
      <c r="J46" s="162">
        <v>95</v>
      </c>
      <c r="K46" s="162">
        <v>88.7</v>
      </c>
      <c r="L46" s="162">
        <v>92.7</v>
      </c>
    </row>
    <row r="47" spans="1:12" ht="24.95" customHeight="1">
      <c r="A47" s="160">
        <v>2016</v>
      </c>
      <c r="B47" s="167" t="s">
        <v>99</v>
      </c>
      <c r="C47" s="162">
        <v>109.8</v>
      </c>
      <c r="D47" s="162">
        <v>113.6</v>
      </c>
      <c r="E47" s="162">
        <v>103.8</v>
      </c>
      <c r="F47" s="162">
        <v>119.5</v>
      </c>
      <c r="G47" s="162">
        <v>109.3</v>
      </c>
      <c r="H47" s="162">
        <v>109.3</v>
      </c>
      <c r="I47" s="162">
        <v>112.7</v>
      </c>
      <c r="J47" s="162">
        <v>103.2</v>
      </c>
      <c r="K47" s="162">
        <v>119.1</v>
      </c>
      <c r="L47" s="162">
        <v>109.3</v>
      </c>
    </row>
    <row r="48" spans="1:12" ht="14.45" customHeight="1">
      <c r="A48" s="160"/>
      <c r="B48" s="167" t="s">
        <v>100</v>
      </c>
      <c r="C48" s="162">
        <v>122.1</v>
      </c>
      <c r="D48" s="162">
        <v>125.5</v>
      </c>
      <c r="E48" s="162">
        <v>118.7</v>
      </c>
      <c r="F48" s="162">
        <v>137.1</v>
      </c>
      <c r="G48" s="162">
        <v>116.3</v>
      </c>
      <c r="H48" s="162">
        <v>120.7</v>
      </c>
      <c r="I48" s="162">
        <v>123.3</v>
      </c>
      <c r="J48" s="162">
        <v>116.9</v>
      </c>
      <c r="K48" s="162">
        <v>136.30000000000001</v>
      </c>
      <c r="L48" s="162">
        <v>115.4</v>
      </c>
    </row>
    <row r="49" spans="1:12" ht="14.45" customHeight="1">
      <c r="A49" s="160"/>
      <c r="B49" s="167" t="s">
        <v>101</v>
      </c>
      <c r="C49" s="162">
        <v>124.1</v>
      </c>
      <c r="D49" s="162">
        <v>136.69999999999999</v>
      </c>
      <c r="E49" s="162">
        <v>118.9</v>
      </c>
      <c r="F49" s="162">
        <v>139.9</v>
      </c>
      <c r="G49" s="162">
        <v>115</v>
      </c>
      <c r="H49" s="162">
        <v>121.9</v>
      </c>
      <c r="I49" s="162">
        <v>133.6</v>
      </c>
      <c r="J49" s="162">
        <v>116.6</v>
      </c>
      <c r="K49" s="162">
        <v>138.19999999999999</v>
      </c>
      <c r="L49" s="162">
        <v>113.1</v>
      </c>
    </row>
    <row r="50" spans="1:12" ht="14.45" customHeight="1">
      <c r="A50" s="160"/>
      <c r="B50" s="167" t="s">
        <v>102</v>
      </c>
      <c r="C50" s="162">
        <v>117.2</v>
      </c>
      <c r="D50" s="162">
        <v>126.6</v>
      </c>
      <c r="E50" s="162">
        <v>118.3</v>
      </c>
      <c r="F50" s="162">
        <v>117.9</v>
      </c>
      <c r="G50" s="162">
        <v>110.2</v>
      </c>
      <c r="H50" s="162">
        <v>114.7</v>
      </c>
      <c r="I50" s="162">
        <v>123.4</v>
      </c>
      <c r="J50" s="162">
        <v>115.8</v>
      </c>
      <c r="K50" s="162">
        <v>116</v>
      </c>
      <c r="L50" s="162">
        <v>108.1</v>
      </c>
    </row>
    <row r="51" spans="1:12" ht="24.95" customHeight="1">
      <c r="A51" s="160">
        <v>2017</v>
      </c>
      <c r="B51" s="167" t="s">
        <v>99</v>
      </c>
      <c r="C51" s="162">
        <v>136.30000000000001</v>
      </c>
      <c r="D51" s="162">
        <v>145.5</v>
      </c>
      <c r="E51" s="162">
        <v>133.1</v>
      </c>
      <c r="F51" s="162">
        <v>150.9</v>
      </c>
      <c r="G51" s="162">
        <v>127.5</v>
      </c>
      <c r="H51" s="162">
        <v>131.80000000000001</v>
      </c>
      <c r="I51" s="162">
        <v>140</v>
      </c>
      <c r="J51" s="162">
        <v>128.5</v>
      </c>
      <c r="K51" s="162">
        <v>146.6</v>
      </c>
      <c r="L51" s="162">
        <v>123.3</v>
      </c>
    </row>
    <row r="52" spans="1:12" ht="14.45" customHeight="1">
      <c r="A52" s="160"/>
      <c r="B52" s="167" t="s">
        <v>100</v>
      </c>
      <c r="C52" s="162">
        <v>143.6</v>
      </c>
      <c r="D52" s="162">
        <v>152</v>
      </c>
      <c r="E52" s="162">
        <v>140.6</v>
      </c>
      <c r="F52" s="162">
        <v>166.3</v>
      </c>
      <c r="G52" s="162">
        <v>130.80000000000001</v>
      </c>
      <c r="H52" s="162">
        <v>137.1</v>
      </c>
      <c r="I52" s="162">
        <v>145</v>
      </c>
      <c r="J52" s="162">
        <v>134.30000000000001</v>
      </c>
      <c r="K52" s="162">
        <v>159.4</v>
      </c>
      <c r="L52" s="162">
        <v>124.6</v>
      </c>
    </row>
    <row r="53" spans="1:12" ht="14.45" customHeight="1">
      <c r="A53" s="160"/>
      <c r="B53" s="167" t="s">
        <v>101</v>
      </c>
      <c r="C53" s="162">
        <v>140.5</v>
      </c>
      <c r="D53" s="162">
        <v>142.4</v>
      </c>
      <c r="E53" s="162">
        <v>140</v>
      </c>
      <c r="F53" s="162">
        <v>160.9</v>
      </c>
      <c r="G53" s="162">
        <v>129.9</v>
      </c>
      <c r="H53" s="162">
        <v>133.1</v>
      </c>
      <c r="I53" s="162">
        <v>134.69999999999999</v>
      </c>
      <c r="J53" s="162">
        <v>132.69999999999999</v>
      </c>
      <c r="K53" s="162">
        <v>152.80000000000001</v>
      </c>
      <c r="L53" s="162">
        <v>122.9</v>
      </c>
    </row>
    <row r="54" spans="1:12" ht="14.45" customHeight="1">
      <c r="A54" s="160"/>
      <c r="B54" s="167" t="s">
        <v>102</v>
      </c>
      <c r="C54" s="162">
        <v>137</v>
      </c>
      <c r="D54" s="162">
        <v>143.9</v>
      </c>
      <c r="E54" s="162">
        <v>139.30000000000001</v>
      </c>
      <c r="F54" s="162">
        <v>147.30000000000001</v>
      </c>
      <c r="G54" s="162">
        <v>125.6</v>
      </c>
      <c r="H54" s="162">
        <v>128.6</v>
      </c>
      <c r="I54" s="162">
        <v>135</v>
      </c>
      <c r="J54" s="162">
        <v>130.69999999999999</v>
      </c>
      <c r="K54" s="162">
        <v>138.69999999999999</v>
      </c>
      <c r="L54" s="162">
        <v>117.6</v>
      </c>
    </row>
    <row r="55" spans="1:12" ht="24.95" customHeight="1">
      <c r="A55" s="160">
        <v>2018</v>
      </c>
      <c r="B55" s="167" t="s">
        <v>99</v>
      </c>
      <c r="C55" s="162">
        <v>155.30000000000001</v>
      </c>
      <c r="D55" s="162">
        <v>156.5</v>
      </c>
      <c r="E55" s="162">
        <v>149.30000000000001</v>
      </c>
      <c r="F55" s="162">
        <v>183.2</v>
      </c>
      <c r="G55" s="162">
        <v>147.30000000000001</v>
      </c>
      <c r="H55" s="162">
        <v>143</v>
      </c>
      <c r="I55" s="162">
        <v>144.19999999999999</v>
      </c>
      <c r="J55" s="162">
        <v>137.6</v>
      </c>
      <c r="K55" s="162">
        <v>169.3</v>
      </c>
      <c r="L55" s="162">
        <v>135.1</v>
      </c>
    </row>
    <row r="56" spans="1:12" ht="14.45" customHeight="1">
      <c r="A56" s="160"/>
      <c r="B56" s="167" t="s">
        <v>100</v>
      </c>
      <c r="C56" s="162">
        <v>162.30000000000001</v>
      </c>
      <c r="D56" s="162">
        <v>165.3</v>
      </c>
      <c r="E56" s="162">
        <v>152.9</v>
      </c>
      <c r="F56" s="162">
        <v>199.8</v>
      </c>
      <c r="G56" s="162">
        <v>152.30000000000001</v>
      </c>
      <c r="H56" s="162">
        <v>147.6</v>
      </c>
      <c r="I56" s="162">
        <v>150.69999999999999</v>
      </c>
      <c r="J56" s="162">
        <v>139.4</v>
      </c>
      <c r="K56" s="162">
        <v>181.8</v>
      </c>
      <c r="L56" s="162">
        <v>137.80000000000001</v>
      </c>
    </row>
    <row r="57" spans="1:12" ht="14.45" customHeight="1">
      <c r="A57" s="160"/>
      <c r="B57" s="167" t="s">
        <v>101</v>
      </c>
      <c r="C57" s="162">
        <v>160.6</v>
      </c>
      <c r="D57" s="162">
        <v>166.3</v>
      </c>
      <c r="E57" s="162">
        <v>154.4</v>
      </c>
      <c r="F57" s="162">
        <v>187.7</v>
      </c>
      <c r="G57" s="162">
        <v>150.80000000000001</v>
      </c>
      <c r="H57" s="162">
        <v>143.5</v>
      </c>
      <c r="I57" s="162">
        <v>149.1</v>
      </c>
      <c r="J57" s="162">
        <v>138.4</v>
      </c>
      <c r="K57" s="162">
        <v>167</v>
      </c>
      <c r="L57" s="162">
        <v>134.19999999999999</v>
      </c>
    </row>
    <row r="58" spans="1:12" ht="14.45" customHeight="1">
      <c r="A58" s="160"/>
      <c r="B58" s="167" t="s">
        <v>102</v>
      </c>
      <c r="C58" s="162">
        <v>156.4</v>
      </c>
      <c r="D58" s="162">
        <v>173.2</v>
      </c>
      <c r="E58" s="162">
        <v>148.6</v>
      </c>
      <c r="F58" s="162">
        <v>163.4</v>
      </c>
      <c r="G58" s="162">
        <v>152.19999999999999</v>
      </c>
      <c r="H58" s="162">
        <v>138.5</v>
      </c>
      <c r="I58" s="162">
        <v>154.1</v>
      </c>
      <c r="J58" s="162">
        <v>132</v>
      </c>
      <c r="K58" s="162">
        <v>143.69999999999999</v>
      </c>
      <c r="L58" s="162">
        <v>134.19999999999999</v>
      </c>
    </row>
    <row r="59" spans="1:12" ht="24.95" customHeight="1">
      <c r="A59" s="160">
        <v>2019</v>
      </c>
      <c r="B59" s="167" t="s">
        <v>99</v>
      </c>
      <c r="C59" s="162">
        <v>178.8</v>
      </c>
      <c r="D59" s="162">
        <v>191.1</v>
      </c>
      <c r="E59" s="162">
        <v>165.8</v>
      </c>
      <c r="F59" s="162">
        <v>197.6</v>
      </c>
      <c r="G59" s="162">
        <v>176.8</v>
      </c>
      <c r="H59" s="162">
        <v>155.30000000000001</v>
      </c>
      <c r="I59" s="162">
        <v>166.9</v>
      </c>
      <c r="J59" s="162">
        <v>144.9</v>
      </c>
      <c r="K59" s="162">
        <v>169.9</v>
      </c>
      <c r="L59" s="162">
        <v>153.1</v>
      </c>
    </row>
    <row r="60" spans="1:12" ht="14.45" customHeight="1">
      <c r="A60" s="160"/>
      <c r="B60" s="167" t="s">
        <v>100</v>
      </c>
      <c r="C60" s="162">
        <v>184.9</v>
      </c>
      <c r="D60" s="162">
        <v>197.1</v>
      </c>
      <c r="E60" s="162">
        <v>171.1</v>
      </c>
      <c r="F60" s="162">
        <v>214.5</v>
      </c>
      <c r="G60" s="162">
        <v>178.3</v>
      </c>
      <c r="H60" s="162">
        <v>159.19999999999999</v>
      </c>
      <c r="I60" s="162">
        <v>170.8</v>
      </c>
      <c r="J60" s="162">
        <v>148.4</v>
      </c>
      <c r="K60" s="162">
        <v>182.4</v>
      </c>
      <c r="L60" s="162">
        <v>152.9</v>
      </c>
    </row>
    <row r="61" spans="1:12" ht="14.45" customHeight="1">
      <c r="A61" s="160"/>
      <c r="B61" s="167" t="s">
        <v>101</v>
      </c>
      <c r="C61" s="162">
        <v>181.5</v>
      </c>
      <c r="D61" s="162">
        <v>196.2</v>
      </c>
      <c r="E61" s="162">
        <v>171.2</v>
      </c>
      <c r="F61" s="162">
        <v>198.9</v>
      </c>
      <c r="G61" s="162">
        <v>175.8</v>
      </c>
      <c r="H61" s="162">
        <v>155.1</v>
      </c>
      <c r="I61" s="162">
        <v>168.6</v>
      </c>
      <c r="J61" s="162">
        <v>147.5</v>
      </c>
      <c r="K61" s="162">
        <v>167.7</v>
      </c>
      <c r="L61" s="162">
        <v>149.69999999999999</v>
      </c>
    </row>
    <row r="62" spans="1:12" ht="14.45" customHeight="1">
      <c r="A62" s="160"/>
      <c r="B62" s="167" t="s">
        <v>102</v>
      </c>
      <c r="C62" s="162">
        <v>176.7</v>
      </c>
      <c r="D62" s="162">
        <v>193.8</v>
      </c>
      <c r="E62" s="162">
        <v>171.9</v>
      </c>
      <c r="F62" s="162">
        <v>173.6</v>
      </c>
      <c r="G62" s="162">
        <v>174</v>
      </c>
      <c r="H62" s="162">
        <v>150.69999999999999</v>
      </c>
      <c r="I62" s="162">
        <v>165.9</v>
      </c>
      <c r="J62" s="162">
        <v>147.6</v>
      </c>
      <c r="K62" s="162">
        <v>146</v>
      </c>
      <c r="L62" s="162">
        <v>148</v>
      </c>
    </row>
    <row r="63" spans="1:12" ht="24.95" customHeight="1">
      <c r="A63" s="160">
        <v>2020</v>
      </c>
      <c r="B63" s="167" t="s">
        <v>99</v>
      </c>
      <c r="C63" s="162">
        <v>193.7</v>
      </c>
      <c r="D63" s="162">
        <v>205.9</v>
      </c>
      <c r="E63" s="162">
        <v>187.1</v>
      </c>
      <c r="F63" s="162">
        <v>196.9</v>
      </c>
      <c r="G63" s="162">
        <v>192.5</v>
      </c>
      <c r="H63" s="162">
        <v>163.30000000000001</v>
      </c>
      <c r="I63" s="162">
        <v>174</v>
      </c>
      <c r="J63" s="162">
        <v>158.80000000000001</v>
      </c>
      <c r="K63" s="162">
        <v>163.9</v>
      </c>
      <c r="L63" s="162">
        <v>161.9</v>
      </c>
    </row>
    <row r="64" spans="1:12" ht="14.45" customHeight="1">
      <c r="A64" s="160"/>
      <c r="B64" s="167" t="s">
        <v>100</v>
      </c>
      <c r="C64" s="162">
        <v>198</v>
      </c>
      <c r="D64" s="162">
        <v>200</v>
      </c>
      <c r="E64" s="162">
        <v>183.8</v>
      </c>
      <c r="F64" s="162">
        <v>222.9</v>
      </c>
      <c r="G64" s="162">
        <v>200.1</v>
      </c>
      <c r="H64" s="162">
        <v>166.4</v>
      </c>
      <c r="I64" s="162">
        <v>168.4</v>
      </c>
      <c r="J64" s="162">
        <v>155.5</v>
      </c>
      <c r="K64" s="162">
        <v>185</v>
      </c>
      <c r="L64" s="162">
        <v>167.7</v>
      </c>
    </row>
    <row r="65" spans="1:12" ht="14.45" customHeight="1">
      <c r="A65" s="160"/>
      <c r="B65" s="167"/>
      <c r="C65" s="162"/>
      <c r="D65" s="162"/>
      <c r="E65" s="162"/>
      <c r="F65" s="162"/>
      <c r="G65" s="162"/>
      <c r="H65" s="162"/>
      <c r="I65" s="162"/>
      <c r="J65" s="162"/>
      <c r="K65" s="162"/>
      <c r="L65" s="162"/>
    </row>
    <row r="66" spans="1:12" ht="18.600000000000001" customHeight="1">
      <c r="A66" s="1197" t="s">
        <v>1207</v>
      </c>
      <c r="B66" s="1197"/>
      <c r="C66" s="1197"/>
      <c r="D66" s="1197"/>
      <c r="E66" s="1197"/>
      <c r="F66" s="1197"/>
      <c r="G66" s="1197"/>
      <c r="H66" s="1197"/>
      <c r="I66" s="1197"/>
      <c r="J66" s="1197"/>
      <c r="K66" s="1197"/>
      <c r="L66" s="1197"/>
    </row>
    <row r="67" spans="1:12" ht="20.100000000000001" customHeight="1">
      <c r="A67" s="961" t="s">
        <v>1741</v>
      </c>
      <c r="B67" s="961"/>
      <c r="C67" s="961"/>
      <c r="D67" s="961"/>
      <c r="E67" s="961"/>
      <c r="F67" s="961"/>
      <c r="G67" s="961"/>
      <c r="H67" s="961"/>
      <c r="I67" s="961"/>
      <c r="J67" s="961"/>
      <c r="K67" s="961"/>
      <c r="L67" s="164"/>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2" customWidth="1"/>
    <col min="2" max="2" width="3.7109375" style="242" customWidth="1"/>
    <col min="3" max="3" width="2.7109375" style="242" customWidth="1"/>
    <col min="4" max="4" width="3" style="242" customWidth="1"/>
    <col min="5" max="5" width="3.7109375" style="242" customWidth="1"/>
    <col min="6" max="6" width="9" style="242" customWidth="1"/>
    <col min="7" max="7" width="18.140625" style="242" customWidth="1"/>
    <col min="8" max="17" width="9.140625" style="242" customWidth="1"/>
    <col min="18" max="32" width="8.7109375" style="242" customWidth="1"/>
    <col min="33" max="33" width="6.28515625" style="242" customWidth="1"/>
    <col min="34" max="16384" width="11.42578125" style="242"/>
  </cols>
  <sheetData>
    <row r="1" spans="1:40" s="694" customFormat="1" ht="15" customHeight="1">
      <c r="A1" s="984" t="s">
        <v>1775</v>
      </c>
    </row>
    <row r="2" spans="1:40" ht="24.95" customHeight="1">
      <c r="A2" s="896" t="s">
        <v>736</v>
      </c>
      <c r="B2" s="896"/>
      <c r="C2" s="896"/>
      <c r="D2" s="896"/>
      <c r="E2" s="896"/>
      <c r="F2" s="896"/>
      <c r="G2" s="896"/>
      <c r="H2" s="896"/>
      <c r="I2" s="896"/>
      <c r="J2" s="896"/>
      <c r="K2" s="896"/>
      <c r="L2" s="896"/>
      <c r="M2" s="896"/>
      <c r="N2" s="896"/>
      <c r="O2" s="896"/>
      <c r="P2" s="896"/>
      <c r="Q2" s="896" t="s">
        <v>736</v>
      </c>
      <c r="R2" s="694"/>
      <c r="S2" s="896"/>
      <c r="T2" s="896"/>
      <c r="U2" s="896"/>
      <c r="V2" s="896"/>
      <c r="W2" s="896"/>
      <c r="X2" s="896"/>
      <c r="Y2" s="896"/>
      <c r="Z2" s="896"/>
      <c r="AA2" s="896"/>
      <c r="AB2" s="896"/>
      <c r="AC2" s="896"/>
      <c r="AD2" s="896"/>
      <c r="AE2" s="896"/>
      <c r="AF2" s="896"/>
      <c r="AG2" s="896"/>
    </row>
    <row r="3" spans="1:40" ht="24.95" customHeight="1">
      <c r="A3" s="69" t="s">
        <v>1139</v>
      </c>
      <c r="B3" s="896"/>
      <c r="C3" s="896"/>
      <c r="D3" s="896"/>
      <c r="E3" s="896"/>
      <c r="F3" s="896"/>
      <c r="G3" s="896"/>
      <c r="H3" s="896"/>
      <c r="I3" s="896"/>
      <c r="J3" s="896"/>
      <c r="K3" s="896"/>
      <c r="L3" s="896"/>
      <c r="M3" s="896"/>
      <c r="N3" s="896"/>
      <c r="O3" s="896"/>
      <c r="P3" s="896"/>
      <c r="Q3" s="69" t="s">
        <v>1139</v>
      </c>
      <c r="R3" s="694"/>
      <c r="S3" s="69"/>
      <c r="T3" s="69"/>
      <c r="U3" s="69"/>
      <c r="V3" s="69"/>
      <c r="W3" s="69"/>
      <c r="X3" s="69"/>
      <c r="Y3" s="69"/>
      <c r="Z3" s="69"/>
      <c r="AA3" s="69"/>
      <c r="AB3" s="69"/>
      <c r="AC3" s="69"/>
      <c r="AD3" s="69"/>
      <c r="AE3" s="69"/>
      <c r="AF3" s="69"/>
      <c r="AG3" s="69"/>
    </row>
    <row r="4" spans="1:40" s="130" customFormat="1" ht="24.95" customHeight="1">
      <c r="A4" s="69" t="s">
        <v>1304</v>
      </c>
      <c r="B4" s="896"/>
      <c r="C4" s="896"/>
      <c r="D4" s="896"/>
      <c r="E4" s="896"/>
      <c r="F4" s="896"/>
      <c r="G4" s="896"/>
      <c r="H4" s="896"/>
      <c r="I4" s="896"/>
      <c r="J4" s="896"/>
      <c r="K4" s="896"/>
      <c r="L4" s="896"/>
      <c r="M4" s="896"/>
      <c r="N4" s="896"/>
      <c r="O4" s="896"/>
      <c r="P4" s="896"/>
      <c r="Q4" s="69" t="s">
        <v>1304</v>
      </c>
      <c r="S4" s="69"/>
      <c r="T4" s="69"/>
      <c r="U4" s="69"/>
      <c r="V4" s="69"/>
      <c r="W4" s="69"/>
      <c r="X4" s="69"/>
      <c r="Y4" s="69"/>
      <c r="Z4" s="69"/>
      <c r="AA4" s="69"/>
      <c r="AB4" s="69"/>
      <c r="AC4" s="69"/>
      <c r="AD4" s="69"/>
      <c r="AE4" s="69"/>
      <c r="AF4" s="69"/>
      <c r="AG4" s="69"/>
      <c r="AH4" s="242"/>
      <c r="AI4" s="242"/>
      <c r="AJ4" s="242"/>
      <c r="AK4" s="242"/>
      <c r="AL4" s="242"/>
      <c r="AM4" s="242"/>
      <c r="AN4" s="242"/>
    </row>
    <row r="5" spans="1:40" s="130" customFormat="1" ht="24.95" customHeight="1">
      <c r="A5" s="896" t="s">
        <v>1522</v>
      </c>
      <c r="B5" s="896"/>
      <c r="C5" s="896"/>
      <c r="D5" s="896"/>
      <c r="E5" s="896"/>
      <c r="F5" s="896"/>
      <c r="G5" s="896"/>
      <c r="H5" s="896"/>
      <c r="I5" s="896"/>
      <c r="J5" s="896"/>
      <c r="K5" s="896"/>
      <c r="L5" s="896"/>
      <c r="M5" s="896"/>
      <c r="N5" s="896"/>
      <c r="O5" s="896"/>
      <c r="P5" s="896"/>
      <c r="Q5" s="896" t="s">
        <v>1522</v>
      </c>
      <c r="S5" s="896"/>
      <c r="T5" s="896"/>
      <c r="U5" s="896"/>
      <c r="V5" s="896"/>
      <c r="W5" s="896"/>
      <c r="X5" s="896"/>
      <c r="Y5" s="896"/>
      <c r="Z5" s="896"/>
      <c r="AA5" s="896"/>
      <c r="AB5" s="896"/>
      <c r="AC5" s="896"/>
      <c r="AD5" s="896"/>
      <c r="AE5" s="896"/>
      <c r="AF5" s="896"/>
      <c r="AG5" s="896"/>
      <c r="AH5" s="242"/>
      <c r="AI5" s="242"/>
      <c r="AJ5" s="242"/>
      <c r="AK5" s="242"/>
      <c r="AL5" s="242"/>
      <c r="AM5" s="242"/>
      <c r="AN5" s="242"/>
    </row>
    <row r="6" spans="1:40" s="130" customFormat="1" ht="24.95" customHeight="1">
      <c r="A6" s="896" t="s">
        <v>1137</v>
      </c>
      <c r="B6" s="896"/>
      <c r="C6" s="896"/>
      <c r="D6" s="896"/>
      <c r="E6" s="896"/>
      <c r="F6" s="896"/>
      <c r="G6" s="896"/>
      <c r="H6" s="896"/>
      <c r="I6" s="896"/>
      <c r="J6" s="896"/>
      <c r="K6" s="896"/>
      <c r="L6" s="896"/>
      <c r="M6" s="896"/>
      <c r="N6" s="896"/>
      <c r="O6" s="896"/>
      <c r="P6" s="896"/>
      <c r="Q6" s="896" t="s">
        <v>1137</v>
      </c>
      <c r="S6" s="896"/>
      <c r="T6" s="896"/>
      <c r="U6" s="896"/>
      <c r="V6" s="896"/>
      <c r="W6" s="896"/>
      <c r="X6" s="896"/>
      <c r="Y6" s="896"/>
      <c r="Z6" s="896"/>
      <c r="AA6" s="896"/>
      <c r="AB6" s="896"/>
      <c r="AC6" s="896"/>
      <c r="AD6" s="896"/>
      <c r="AE6" s="896"/>
      <c r="AF6" s="896"/>
      <c r="AG6" s="896"/>
      <c r="AH6" s="242"/>
      <c r="AI6" s="242"/>
      <c r="AJ6" s="242"/>
      <c r="AK6" s="242"/>
      <c r="AL6" s="242"/>
      <c r="AM6" s="242"/>
      <c r="AN6" s="242"/>
    </row>
    <row r="7" spans="1:40" ht="24.95" customHeight="1">
      <c r="A7" s="896" t="s">
        <v>1148</v>
      </c>
      <c r="B7" s="896"/>
      <c r="C7" s="896"/>
      <c r="D7" s="896"/>
      <c r="E7" s="896"/>
      <c r="F7" s="896"/>
      <c r="G7" s="896"/>
      <c r="H7" s="896"/>
      <c r="I7" s="896"/>
      <c r="J7" s="896"/>
      <c r="K7" s="896"/>
      <c r="L7" s="896"/>
      <c r="M7" s="896"/>
      <c r="N7" s="896"/>
      <c r="O7" s="896"/>
      <c r="P7" s="896"/>
      <c r="Q7" s="896" t="s">
        <v>1148</v>
      </c>
      <c r="R7" s="694"/>
      <c r="S7" s="896"/>
      <c r="T7" s="896"/>
      <c r="U7" s="896"/>
      <c r="V7" s="896"/>
      <c r="W7" s="896"/>
      <c r="X7" s="896"/>
      <c r="Y7" s="896"/>
      <c r="Z7" s="896"/>
      <c r="AA7" s="896"/>
      <c r="AB7" s="896"/>
      <c r="AC7" s="896"/>
      <c r="AD7" s="896"/>
      <c r="AE7" s="896"/>
      <c r="AF7" s="896"/>
      <c r="AG7" s="896"/>
    </row>
    <row r="8" spans="1:40" ht="20.100000000000001" customHeight="1">
      <c r="A8" s="178"/>
      <c r="B8" s="694"/>
      <c r="C8" s="694"/>
      <c r="D8" s="694"/>
      <c r="E8" s="694"/>
      <c r="F8" s="694"/>
      <c r="G8" s="694"/>
      <c r="H8" s="694"/>
      <c r="I8" s="178"/>
      <c r="J8" s="694"/>
      <c r="K8" s="694"/>
      <c r="L8" s="178"/>
      <c r="M8" s="694"/>
      <c r="N8" s="694"/>
      <c r="O8" s="694"/>
      <c r="P8" s="694"/>
      <c r="Q8" s="66"/>
      <c r="R8" s="694"/>
      <c r="S8" s="694"/>
      <c r="T8" s="694"/>
      <c r="U8" s="694"/>
      <c r="V8" s="694"/>
      <c r="W8" s="694"/>
      <c r="X8" s="694"/>
      <c r="Y8" s="694"/>
      <c r="Z8" s="694"/>
      <c r="AA8" s="694"/>
      <c r="AB8" s="694"/>
      <c r="AC8" s="694"/>
      <c r="AD8" s="694"/>
      <c r="AE8" s="694"/>
      <c r="AF8" s="694"/>
      <c r="AG8" s="66"/>
    </row>
    <row r="9" spans="1:40" ht="12.95" customHeight="1">
      <c r="A9" s="148"/>
      <c r="B9" s="145"/>
      <c r="C9" s="145"/>
      <c r="D9" s="145"/>
      <c r="E9" s="145"/>
      <c r="F9" s="145"/>
      <c r="G9" s="145"/>
      <c r="H9" s="147"/>
      <c r="I9" s="66"/>
      <c r="J9" s="145"/>
      <c r="K9" s="149"/>
      <c r="L9" s="65"/>
      <c r="M9" s="145"/>
      <c r="N9" s="149"/>
      <c r="O9" s="145"/>
      <c r="P9" s="149"/>
      <c r="Q9" s="898"/>
      <c r="R9" s="148"/>
      <c r="S9" s="146"/>
      <c r="T9" s="145"/>
      <c r="U9" s="148"/>
      <c r="V9" s="147"/>
      <c r="W9" s="149"/>
      <c r="X9" s="148"/>
      <c r="Y9" s="147"/>
      <c r="Z9" s="147"/>
      <c r="AA9" s="149"/>
      <c r="AB9" s="149"/>
      <c r="AC9" s="148"/>
      <c r="AD9" s="147"/>
      <c r="AE9" s="147"/>
      <c r="AF9" s="146"/>
      <c r="AG9" s="145"/>
    </row>
    <row r="10" spans="1:40" ht="12.95" customHeight="1">
      <c r="A10" s="140"/>
      <c r="B10" s="66"/>
      <c r="C10" s="66"/>
      <c r="D10" s="66"/>
      <c r="E10" s="66"/>
      <c r="F10" s="66"/>
      <c r="G10" s="66"/>
      <c r="H10" s="141"/>
      <c r="I10" s="1221" t="s">
        <v>1134</v>
      </c>
      <c r="J10" s="1240"/>
      <c r="K10" s="908"/>
      <c r="L10" s="1221" t="s">
        <v>1134</v>
      </c>
      <c r="M10" s="1222"/>
      <c r="N10" s="1216" t="s">
        <v>1136</v>
      </c>
      <c r="O10" s="1216"/>
      <c r="P10" s="908"/>
      <c r="Q10" s="1240" t="s">
        <v>1134</v>
      </c>
      <c r="R10" s="1222"/>
      <c r="S10" s="908"/>
      <c r="T10" s="1221" t="s">
        <v>1134</v>
      </c>
      <c r="U10" s="1222"/>
      <c r="V10" s="141"/>
      <c r="W10" s="1217" t="s">
        <v>1134</v>
      </c>
      <c r="X10" s="1218"/>
      <c r="Y10" s="211"/>
      <c r="Z10" s="211"/>
      <c r="AA10" s="65"/>
      <c r="AB10" s="1217" t="s">
        <v>1134</v>
      </c>
      <c r="AC10" s="1218"/>
      <c r="AD10" s="141"/>
      <c r="AE10" s="141"/>
      <c r="AF10" s="142" t="s">
        <v>1130</v>
      </c>
      <c r="AG10" s="66"/>
    </row>
    <row r="11" spans="1:40" ht="12.95" customHeight="1">
      <c r="A11" s="140"/>
      <c r="B11" s="66"/>
      <c r="C11" s="66"/>
      <c r="D11" s="66"/>
      <c r="E11" s="66"/>
      <c r="F11" s="66"/>
      <c r="G11" s="904"/>
      <c r="H11" s="694"/>
      <c r="I11" s="1223" t="s">
        <v>1125</v>
      </c>
      <c r="J11" s="1226"/>
      <c r="K11" s="65"/>
      <c r="L11" s="1223" t="s">
        <v>1125</v>
      </c>
      <c r="M11" s="1224"/>
      <c r="N11" s="694"/>
      <c r="O11" s="694"/>
      <c r="P11" s="65"/>
      <c r="Q11" s="186" t="s">
        <v>1147</v>
      </c>
      <c r="R11" s="154" t="s">
        <v>663</v>
      </c>
      <c r="S11" s="211"/>
      <c r="T11" s="1223" t="s">
        <v>1125</v>
      </c>
      <c r="U11" s="1224"/>
      <c r="V11" s="211"/>
      <c r="W11" s="1216" t="s">
        <v>1125</v>
      </c>
      <c r="X11" s="1218"/>
      <c r="Y11" s="141"/>
      <c r="Z11" s="141"/>
      <c r="AA11" s="141"/>
      <c r="AB11" s="1216" t="s">
        <v>1125</v>
      </c>
      <c r="AC11" s="1218"/>
      <c r="AD11" s="141"/>
      <c r="AE11" s="141"/>
      <c r="AF11" s="142" t="s">
        <v>1132</v>
      </c>
      <c r="AG11" s="694"/>
    </row>
    <row r="12" spans="1:40" ht="12.95" customHeight="1">
      <c r="A12" s="902" t="s">
        <v>270</v>
      </c>
      <c r="B12" s="1216" t="s">
        <v>1131</v>
      </c>
      <c r="C12" s="1216"/>
      <c r="D12" s="1216"/>
      <c r="E12" s="1216"/>
      <c r="F12" s="1216"/>
      <c r="G12" s="1218"/>
      <c r="H12" s="141" t="s">
        <v>100</v>
      </c>
      <c r="I12" s="1240" t="s">
        <v>1749</v>
      </c>
      <c r="J12" s="1240"/>
      <c r="K12" s="908" t="s">
        <v>99</v>
      </c>
      <c r="L12" s="1221" t="s">
        <v>1725</v>
      </c>
      <c r="M12" s="1222"/>
      <c r="N12" s="141" t="s">
        <v>99</v>
      </c>
      <c r="O12" s="142" t="s">
        <v>1130</v>
      </c>
      <c r="P12" s="908" t="s">
        <v>102</v>
      </c>
      <c r="Q12" s="187" t="s">
        <v>102</v>
      </c>
      <c r="R12" s="153">
        <v>43739</v>
      </c>
      <c r="S12" s="141" t="s">
        <v>101</v>
      </c>
      <c r="T12" s="1221" t="s">
        <v>1750</v>
      </c>
      <c r="U12" s="1222"/>
      <c r="V12" s="141" t="s">
        <v>100</v>
      </c>
      <c r="W12" s="1240" t="s">
        <v>1726</v>
      </c>
      <c r="X12" s="1240"/>
      <c r="Y12" s="141" t="s">
        <v>1122</v>
      </c>
      <c r="Z12" s="141" t="s">
        <v>1123</v>
      </c>
      <c r="AA12" s="141" t="s">
        <v>1122</v>
      </c>
      <c r="AB12" s="1240" t="s">
        <v>1751</v>
      </c>
      <c r="AC12" s="1240"/>
      <c r="AD12" s="139"/>
      <c r="AE12" s="694"/>
      <c r="AF12" s="142" t="s">
        <v>1129</v>
      </c>
      <c r="AG12" s="907" t="s">
        <v>270</v>
      </c>
    </row>
    <row r="13" spans="1:40" ht="12.95" customHeight="1">
      <c r="A13" s="902" t="s">
        <v>1127</v>
      </c>
      <c r="B13" s="66"/>
      <c r="C13" s="66"/>
      <c r="D13" s="66"/>
      <c r="E13" s="66"/>
      <c r="F13" s="66"/>
      <c r="G13" s="909"/>
      <c r="H13" s="903">
        <v>43922</v>
      </c>
      <c r="I13" s="1217" t="s">
        <v>1124</v>
      </c>
      <c r="J13" s="1216"/>
      <c r="K13" s="903">
        <v>43831</v>
      </c>
      <c r="L13" s="1217" t="s">
        <v>1124</v>
      </c>
      <c r="M13" s="1218"/>
      <c r="N13" s="905">
        <v>43922</v>
      </c>
      <c r="O13" s="901" t="s">
        <v>1128</v>
      </c>
      <c r="P13" s="903">
        <v>43739</v>
      </c>
      <c r="Q13" s="1216" t="s">
        <v>1124</v>
      </c>
      <c r="R13" s="1218"/>
      <c r="S13" s="139">
        <v>43647</v>
      </c>
      <c r="T13" s="1217" t="s">
        <v>1124</v>
      </c>
      <c r="U13" s="1218"/>
      <c r="V13" s="139">
        <v>43556</v>
      </c>
      <c r="W13" s="1226" t="s">
        <v>1124</v>
      </c>
      <c r="X13" s="1224"/>
      <c r="Y13" s="139">
        <v>43466</v>
      </c>
      <c r="Z13" s="139">
        <v>43647</v>
      </c>
      <c r="AA13" s="139">
        <v>43831</v>
      </c>
      <c r="AB13" s="1226" t="s">
        <v>1124</v>
      </c>
      <c r="AC13" s="1224"/>
      <c r="AD13" s="139">
        <v>43282</v>
      </c>
      <c r="AE13" s="139">
        <v>43647</v>
      </c>
      <c r="AF13" s="142" t="s">
        <v>1125</v>
      </c>
      <c r="AG13" s="907" t="s">
        <v>1127</v>
      </c>
    </row>
    <row r="14" spans="1:40" ht="12.95" customHeight="1">
      <c r="A14" s="902"/>
      <c r="B14" s="66"/>
      <c r="C14" s="66"/>
      <c r="D14" s="66"/>
      <c r="E14" s="66"/>
      <c r="F14" s="66"/>
      <c r="G14" s="66"/>
      <c r="H14" s="65"/>
      <c r="I14" s="901"/>
      <c r="J14" s="907"/>
      <c r="K14" s="65"/>
      <c r="L14" s="901"/>
      <c r="M14" s="902"/>
      <c r="N14" s="67" t="s">
        <v>1126</v>
      </c>
      <c r="O14" s="142" t="s">
        <v>1125</v>
      </c>
      <c r="P14" s="65"/>
      <c r="Q14" s="186"/>
      <c r="R14" s="152"/>
      <c r="S14" s="211"/>
      <c r="T14" s="907"/>
      <c r="U14" s="902"/>
      <c r="V14" s="211"/>
      <c r="W14" s="66"/>
      <c r="X14" s="140"/>
      <c r="Y14" s="211"/>
      <c r="Z14" s="211"/>
      <c r="AA14" s="694"/>
      <c r="AB14" s="65"/>
      <c r="AC14" s="140"/>
      <c r="AD14" s="139"/>
      <c r="AE14" s="139"/>
      <c r="AF14" s="142" t="s">
        <v>1124</v>
      </c>
      <c r="AG14" s="907"/>
    </row>
    <row r="15" spans="1:40" ht="12.95" customHeight="1">
      <c r="A15" s="140"/>
      <c r="B15" s="66"/>
      <c r="C15" s="66"/>
      <c r="D15" s="66"/>
      <c r="E15" s="66"/>
      <c r="F15" s="66"/>
      <c r="G15" s="66"/>
      <c r="H15" s="908"/>
      <c r="I15" s="908" t="s">
        <v>100</v>
      </c>
      <c r="J15" s="908" t="s">
        <v>99</v>
      </c>
      <c r="K15" s="65"/>
      <c r="L15" s="908" t="s">
        <v>99</v>
      </c>
      <c r="M15" s="141" t="s">
        <v>102</v>
      </c>
      <c r="N15" s="910" t="s">
        <v>100</v>
      </c>
      <c r="O15" s="141" t="s">
        <v>1124</v>
      </c>
      <c r="P15" s="908"/>
      <c r="Q15" s="909" t="s">
        <v>102</v>
      </c>
      <c r="R15" s="909" t="s">
        <v>101</v>
      </c>
      <c r="S15" s="211"/>
      <c r="T15" s="141" t="s">
        <v>101</v>
      </c>
      <c r="U15" s="909" t="s">
        <v>100</v>
      </c>
      <c r="V15" s="211"/>
      <c r="W15" s="141" t="s">
        <v>100</v>
      </c>
      <c r="X15" s="910" t="s">
        <v>99</v>
      </c>
      <c r="Y15" s="211"/>
      <c r="Z15" s="211"/>
      <c r="AA15" s="211"/>
      <c r="AB15" s="141" t="s">
        <v>1122</v>
      </c>
      <c r="AC15" s="141" t="s">
        <v>1123</v>
      </c>
      <c r="AD15" s="211"/>
      <c r="AE15" s="211"/>
      <c r="AF15" s="211"/>
      <c r="AG15" s="66"/>
    </row>
    <row r="16" spans="1:40" ht="12.95" customHeight="1">
      <c r="A16" s="140"/>
      <c r="B16" s="66"/>
      <c r="C16" s="66"/>
      <c r="D16" s="66"/>
      <c r="E16" s="66"/>
      <c r="F16" s="66"/>
      <c r="G16" s="66"/>
      <c r="H16" s="65"/>
      <c r="I16" s="903">
        <v>43556</v>
      </c>
      <c r="J16" s="903">
        <v>43831</v>
      </c>
      <c r="K16" s="65"/>
      <c r="L16" s="903">
        <v>43466</v>
      </c>
      <c r="M16" s="139">
        <v>43739</v>
      </c>
      <c r="N16" s="905">
        <v>43922</v>
      </c>
      <c r="O16" s="141" t="s">
        <v>1121</v>
      </c>
      <c r="P16" s="65"/>
      <c r="Q16" s="904">
        <v>43374</v>
      </c>
      <c r="R16" s="904">
        <v>43647</v>
      </c>
      <c r="S16" s="211"/>
      <c r="T16" s="139">
        <v>43282</v>
      </c>
      <c r="U16" s="904">
        <v>43556</v>
      </c>
      <c r="V16" s="211"/>
      <c r="W16" s="139">
        <v>43191</v>
      </c>
      <c r="X16" s="905">
        <v>43466</v>
      </c>
      <c r="Y16" s="211"/>
      <c r="Z16" s="211"/>
      <c r="AA16" s="211"/>
      <c r="AB16" s="139">
        <v>43466</v>
      </c>
      <c r="AC16" s="139">
        <v>43647</v>
      </c>
      <c r="AD16" s="211"/>
      <c r="AE16" s="211"/>
      <c r="AF16" s="139">
        <v>43282</v>
      </c>
      <c r="AG16" s="66"/>
    </row>
    <row r="17" spans="1:33" ht="12.95" customHeight="1">
      <c r="A17" s="137"/>
      <c r="B17" s="178"/>
      <c r="C17" s="178"/>
      <c r="D17" s="178"/>
      <c r="E17" s="178"/>
      <c r="F17" s="178"/>
      <c r="G17" s="178"/>
      <c r="H17" s="138"/>
      <c r="I17" s="138"/>
      <c r="J17" s="138"/>
      <c r="K17" s="138"/>
      <c r="L17" s="138"/>
      <c r="M17" s="212"/>
      <c r="N17" s="137"/>
      <c r="O17" s="135"/>
      <c r="P17" s="138"/>
      <c r="Q17" s="188"/>
      <c r="R17" s="137"/>
      <c r="S17" s="136"/>
      <c r="T17" s="212"/>
      <c r="U17" s="212"/>
      <c r="V17" s="212"/>
      <c r="W17" s="212"/>
      <c r="X17" s="178"/>
      <c r="Y17" s="135"/>
      <c r="Z17" s="212"/>
      <c r="AA17" s="212"/>
      <c r="AB17" s="212"/>
      <c r="AC17" s="212"/>
      <c r="AD17" s="212"/>
      <c r="AE17" s="212"/>
      <c r="AF17" s="212"/>
      <c r="AG17" s="178"/>
    </row>
    <row r="18" spans="1:33" ht="60" customHeight="1">
      <c r="A18" s="694"/>
      <c r="B18" s="906"/>
      <c r="C18" s="906"/>
      <c r="D18" s="906"/>
      <c r="E18" s="906"/>
      <c r="F18" s="906"/>
      <c r="G18" s="906"/>
      <c r="H18" s="906" t="s">
        <v>1096</v>
      </c>
      <c r="I18" s="906"/>
      <c r="J18" s="906"/>
      <c r="K18" s="906"/>
      <c r="L18" s="906"/>
      <c r="M18" s="906"/>
      <c r="N18" s="906"/>
      <c r="O18" s="906"/>
      <c r="P18" s="906"/>
      <c r="Q18" s="210" t="s">
        <v>1096</v>
      </c>
      <c r="R18" s="694"/>
      <c r="S18" s="906"/>
      <c r="T18" s="906"/>
      <c r="U18" s="906"/>
      <c r="V18" s="906"/>
      <c r="W18" s="906"/>
      <c r="X18" s="906"/>
      <c r="Y18" s="906"/>
      <c r="Z18" s="906"/>
      <c r="AA18" s="906"/>
      <c r="AB18" s="906"/>
      <c r="AC18" s="906"/>
      <c r="AD18" s="906"/>
      <c r="AE18" s="906"/>
      <c r="AF18" s="906"/>
      <c r="AG18" s="906"/>
    </row>
    <row r="19" spans="1:33" ht="50.1" customHeight="1">
      <c r="A19" s="134" t="s">
        <v>1120</v>
      </c>
      <c r="B19" s="1225" t="s">
        <v>656</v>
      </c>
      <c r="C19" s="1225"/>
      <c r="D19" s="1225"/>
      <c r="E19" s="1225"/>
      <c r="F19" s="1225"/>
      <c r="G19" s="1225"/>
      <c r="H19" s="151">
        <v>198</v>
      </c>
      <c r="I19" s="151">
        <v>7.0849107625743528</v>
      </c>
      <c r="J19" s="151">
        <v>2.2199277232834334</v>
      </c>
      <c r="K19" s="151">
        <v>193.7</v>
      </c>
      <c r="L19" s="151">
        <v>8.3333333333333286</v>
      </c>
      <c r="M19" s="151">
        <v>9.6208262591963774</v>
      </c>
      <c r="N19" s="151">
        <v>195.85</v>
      </c>
      <c r="O19" s="151">
        <v>7.6965365585486438</v>
      </c>
      <c r="P19" s="151">
        <v>176.7</v>
      </c>
      <c r="Q19" s="151">
        <v>12.979539641943717</v>
      </c>
      <c r="R19" s="151">
        <v>-2.6446280991735591</v>
      </c>
      <c r="S19" s="151">
        <v>181.5</v>
      </c>
      <c r="T19" s="151">
        <v>13.013698630137</v>
      </c>
      <c r="U19" s="151">
        <v>-1.8388318009735087</v>
      </c>
      <c r="V19" s="151">
        <v>184.9</v>
      </c>
      <c r="W19" s="151">
        <v>13.924830560690069</v>
      </c>
      <c r="X19" s="151">
        <v>3.4116331096197001</v>
      </c>
      <c r="Y19" s="151">
        <v>181.9</v>
      </c>
      <c r="Z19" s="151">
        <v>179.1</v>
      </c>
      <c r="AA19" s="151">
        <v>195.9</v>
      </c>
      <c r="AB19" s="151">
        <v>7.7</v>
      </c>
      <c r="AC19" s="151">
        <v>9.4</v>
      </c>
      <c r="AD19" s="151">
        <v>158.69999999999999</v>
      </c>
      <c r="AE19" s="151">
        <v>180.5</v>
      </c>
      <c r="AF19" s="151">
        <v>13.7</v>
      </c>
      <c r="AG19" s="68" t="s">
        <v>765</v>
      </c>
    </row>
    <row r="20" spans="1:33" ht="36" customHeight="1">
      <c r="A20" s="134" t="s">
        <v>1119</v>
      </c>
      <c r="B20" s="694"/>
      <c r="C20" s="694" t="s">
        <v>326</v>
      </c>
      <c r="D20" s="694"/>
      <c r="E20" s="694"/>
      <c r="F20" s="694"/>
      <c r="G20" s="694"/>
      <c r="H20" s="151">
        <v>189.2</v>
      </c>
      <c r="I20" s="151">
        <v>5.1695386325736337</v>
      </c>
      <c r="J20" s="151">
        <v>-2.1716649431230763</v>
      </c>
      <c r="K20" s="151">
        <v>193.4</v>
      </c>
      <c r="L20" s="151">
        <v>10.894495412844037</v>
      </c>
      <c r="M20" s="151">
        <v>7.8639152258784151</v>
      </c>
      <c r="N20" s="151">
        <v>191.3</v>
      </c>
      <c r="O20" s="151">
        <v>7.9571106094808357</v>
      </c>
      <c r="P20" s="151">
        <v>179.3</v>
      </c>
      <c r="Q20" s="151">
        <v>14.276609305289995</v>
      </c>
      <c r="R20" s="151">
        <v>-0.22259321090704987</v>
      </c>
      <c r="S20" s="151">
        <v>179.7</v>
      </c>
      <c r="T20" s="151">
        <v>13.446969696969674</v>
      </c>
      <c r="U20" s="151">
        <v>-0.11117287381880203</v>
      </c>
      <c r="V20" s="151">
        <v>179.9</v>
      </c>
      <c r="W20" s="151">
        <v>14.513049013367294</v>
      </c>
      <c r="X20" s="151">
        <v>3.1536697247706513</v>
      </c>
      <c r="Y20" s="151">
        <v>177.2</v>
      </c>
      <c r="Z20" s="151">
        <v>179.5</v>
      </c>
      <c r="AA20" s="151">
        <v>191.3</v>
      </c>
      <c r="AB20" s="151">
        <v>8</v>
      </c>
      <c r="AC20" s="151">
        <v>6.6</v>
      </c>
      <c r="AD20" s="151">
        <v>156</v>
      </c>
      <c r="AE20" s="151">
        <v>178.3</v>
      </c>
      <c r="AF20" s="151">
        <v>14.3</v>
      </c>
      <c r="AG20" s="68" t="s">
        <v>911</v>
      </c>
    </row>
    <row r="21" spans="1:33" ht="26.1" customHeight="1">
      <c r="A21" s="134" t="s">
        <v>1118</v>
      </c>
      <c r="B21" s="694"/>
      <c r="C21" s="694"/>
      <c r="D21" s="694" t="s">
        <v>906</v>
      </c>
      <c r="E21" s="694"/>
      <c r="F21" s="694"/>
      <c r="G21" s="694"/>
      <c r="H21" s="151">
        <v>200</v>
      </c>
      <c r="I21" s="151">
        <v>1.4713343480466676</v>
      </c>
      <c r="J21" s="151">
        <v>-2.865468674113643</v>
      </c>
      <c r="K21" s="151">
        <v>205.9</v>
      </c>
      <c r="L21" s="151">
        <v>7.7446363160648986</v>
      </c>
      <c r="M21" s="151">
        <v>6.2435500515995841</v>
      </c>
      <c r="N21" s="151">
        <v>202.95</v>
      </c>
      <c r="O21" s="151">
        <v>4.5852653271509496</v>
      </c>
      <c r="P21" s="151">
        <v>193.8</v>
      </c>
      <c r="Q21" s="151">
        <v>11.893764434180156</v>
      </c>
      <c r="R21" s="151">
        <v>-1.2232415902140588</v>
      </c>
      <c r="S21" s="151">
        <v>196.2</v>
      </c>
      <c r="T21" s="151">
        <v>17.979555021046295</v>
      </c>
      <c r="U21" s="151">
        <v>-0.45662100456621602</v>
      </c>
      <c r="V21" s="151">
        <v>197.1</v>
      </c>
      <c r="W21" s="151">
        <v>19.237749546279474</v>
      </c>
      <c r="X21" s="151">
        <v>3.1397174254317122</v>
      </c>
      <c r="Y21" s="151">
        <v>194.1</v>
      </c>
      <c r="Z21" s="151">
        <v>195</v>
      </c>
      <c r="AA21" s="151">
        <v>203</v>
      </c>
      <c r="AB21" s="151">
        <v>4.5999999999999996</v>
      </c>
      <c r="AC21" s="151">
        <v>4.0999999999999996</v>
      </c>
      <c r="AD21" s="151">
        <v>165.3</v>
      </c>
      <c r="AE21" s="151">
        <v>194.6</v>
      </c>
      <c r="AF21" s="151">
        <v>17.7</v>
      </c>
      <c r="AG21" s="68" t="s">
        <v>912</v>
      </c>
    </row>
    <row r="22" spans="1:33" ht="26.1" customHeight="1">
      <c r="A22" s="69" t="s">
        <v>1117</v>
      </c>
      <c r="B22" s="694"/>
      <c r="C22" s="694"/>
      <c r="D22" s="694" t="s">
        <v>1101</v>
      </c>
      <c r="E22" s="694"/>
      <c r="F22" s="694"/>
      <c r="G22" s="694"/>
      <c r="H22" s="151">
        <v>183.8</v>
      </c>
      <c r="I22" s="151">
        <v>7.4225599064874359</v>
      </c>
      <c r="J22" s="151">
        <v>-1.7637626937466564</v>
      </c>
      <c r="K22" s="151">
        <v>187.1</v>
      </c>
      <c r="L22" s="151">
        <v>12.846803377563319</v>
      </c>
      <c r="M22" s="151">
        <v>8.8423502036067276</v>
      </c>
      <c r="N22" s="151">
        <v>185.45</v>
      </c>
      <c r="O22" s="151">
        <v>10.089020771513347</v>
      </c>
      <c r="P22" s="151">
        <v>171.9</v>
      </c>
      <c r="Q22" s="151">
        <v>15.679676985195172</v>
      </c>
      <c r="R22" s="151">
        <v>0.40887850467289866</v>
      </c>
      <c r="S22" s="151">
        <v>171.2</v>
      </c>
      <c r="T22" s="151">
        <v>10.880829015544037</v>
      </c>
      <c r="U22" s="151">
        <v>5.8445353594379412E-2</v>
      </c>
      <c r="V22" s="151">
        <v>171.1</v>
      </c>
      <c r="W22" s="151">
        <v>11.903204708960089</v>
      </c>
      <c r="X22" s="151">
        <v>3.1966224366706655</v>
      </c>
      <c r="Y22" s="151">
        <v>168.5</v>
      </c>
      <c r="Z22" s="151">
        <v>171.6</v>
      </c>
      <c r="AA22" s="151">
        <v>185.5</v>
      </c>
      <c r="AB22" s="151">
        <v>10.1</v>
      </c>
      <c r="AC22" s="151">
        <v>8.1</v>
      </c>
      <c r="AD22" s="151">
        <v>151.30000000000001</v>
      </c>
      <c r="AE22" s="151">
        <v>170</v>
      </c>
      <c r="AF22" s="151">
        <v>12.4</v>
      </c>
      <c r="AG22" s="68" t="s">
        <v>913</v>
      </c>
    </row>
    <row r="23" spans="1:33" ht="26.1" customHeight="1">
      <c r="A23" s="69" t="s">
        <v>1116</v>
      </c>
      <c r="B23" s="694"/>
      <c r="C23" s="694"/>
      <c r="D23" s="694"/>
      <c r="E23" s="694" t="s">
        <v>1115</v>
      </c>
      <c r="F23" s="694"/>
      <c r="G23" s="694"/>
      <c r="H23" s="151">
        <v>186.9</v>
      </c>
      <c r="I23" s="151">
        <v>8.3478260869565162</v>
      </c>
      <c r="J23" s="151">
        <v>-2.19780219780219</v>
      </c>
      <c r="K23" s="151">
        <v>191.1</v>
      </c>
      <c r="L23" s="151">
        <v>14.089552238805965</v>
      </c>
      <c r="M23" s="151">
        <v>8.5178875638841589</v>
      </c>
      <c r="N23" s="151">
        <v>189</v>
      </c>
      <c r="O23" s="151">
        <v>11.176470588235304</v>
      </c>
      <c r="P23" s="151">
        <v>176.1</v>
      </c>
      <c r="Q23" s="151">
        <v>16.854678168546783</v>
      </c>
      <c r="R23" s="151">
        <v>1.7919075144508696</v>
      </c>
      <c r="S23" s="151">
        <v>173</v>
      </c>
      <c r="T23" s="151">
        <v>11.254019292604497</v>
      </c>
      <c r="U23" s="151">
        <v>0.28985507246378006</v>
      </c>
      <c r="V23" s="151">
        <v>172.5</v>
      </c>
      <c r="W23" s="151">
        <v>12.451108213820078</v>
      </c>
      <c r="X23" s="151">
        <v>2.985074626865682</v>
      </c>
      <c r="Y23" s="151">
        <v>170</v>
      </c>
      <c r="Z23" s="151">
        <v>174.6</v>
      </c>
      <c r="AA23" s="151">
        <v>189</v>
      </c>
      <c r="AB23" s="151">
        <v>11.2</v>
      </c>
      <c r="AC23" s="151">
        <v>8.1999999999999993</v>
      </c>
      <c r="AD23" s="151">
        <v>152.6</v>
      </c>
      <c r="AE23" s="151">
        <v>172.3</v>
      </c>
      <c r="AF23" s="151">
        <v>12.9</v>
      </c>
      <c r="AG23" s="68" t="s">
        <v>914</v>
      </c>
    </row>
    <row r="24" spans="1:33" ht="26.1" customHeight="1">
      <c r="A24" s="69" t="s">
        <v>1114</v>
      </c>
      <c r="B24" s="694"/>
      <c r="C24" s="694"/>
      <c r="D24" s="694"/>
      <c r="E24" s="694" t="s">
        <v>1113</v>
      </c>
      <c r="F24" s="694"/>
      <c r="G24" s="694"/>
      <c r="H24" s="151">
        <v>172.2</v>
      </c>
      <c r="I24" s="151">
        <v>3.8600723763570386</v>
      </c>
      <c r="J24" s="151">
        <v>0.17452006980802537</v>
      </c>
      <c r="K24" s="151">
        <v>171.9</v>
      </c>
      <c r="L24" s="151">
        <v>7.6393237319975213</v>
      </c>
      <c r="M24" s="151">
        <v>10.192307692307708</v>
      </c>
      <c r="N24" s="151">
        <v>172.05</v>
      </c>
      <c r="O24" s="151">
        <v>5.7125307125307074</v>
      </c>
      <c r="P24" s="151">
        <v>156</v>
      </c>
      <c r="Q24" s="151">
        <v>10.874200426439245</v>
      </c>
      <c r="R24" s="151">
        <v>-5.2247873633049835</v>
      </c>
      <c r="S24" s="151">
        <v>164.6</v>
      </c>
      <c r="T24" s="151">
        <v>9.4414893617021249</v>
      </c>
      <c r="U24" s="151">
        <v>-0.72376357056695895</v>
      </c>
      <c r="V24" s="151">
        <v>165.8</v>
      </c>
      <c r="W24" s="151">
        <v>9.7286565188616976</v>
      </c>
      <c r="X24" s="151">
        <v>3.8196618659987536</v>
      </c>
      <c r="Y24" s="151">
        <v>162.80000000000001</v>
      </c>
      <c r="Z24" s="151">
        <v>160.30000000000001</v>
      </c>
      <c r="AA24" s="151">
        <v>172.1</v>
      </c>
      <c r="AB24" s="151">
        <v>5.7</v>
      </c>
      <c r="AC24" s="151">
        <v>7.4</v>
      </c>
      <c r="AD24" s="151">
        <v>146.6</v>
      </c>
      <c r="AE24" s="151">
        <v>161.5</v>
      </c>
      <c r="AF24" s="151">
        <v>10.199999999999999</v>
      </c>
      <c r="AG24" s="68" t="s">
        <v>915</v>
      </c>
    </row>
    <row r="25" spans="1:33" ht="36" customHeight="1">
      <c r="A25" s="69" t="s">
        <v>1112</v>
      </c>
      <c r="B25" s="694"/>
      <c r="C25" s="694" t="s">
        <v>998</v>
      </c>
      <c r="D25" s="694"/>
      <c r="E25" s="694"/>
      <c r="F25" s="694"/>
      <c r="G25" s="694"/>
      <c r="H25" s="151">
        <v>207.7</v>
      </c>
      <c r="I25" s="151">
        <v>9.0861344537814972</v>
      </c>
      <c r="J25" s="151">
        <v>7.0618556701030855</v>
      </c>
      <c r="K25" s="151">
        <v>194</v>
      </c>
      <c r="L25" s="151">
        <v>5.6069678824169955</v>
      </c>
      <c r="M25" s="151">
        <v>11.622554660529332</v>
      </c>
      <c r="N25" s="151">
        <v>200.85</v>
      </c>
      <c r="O25" s="151">
        <v>7.3757349011223994</v>
      </c>
      <c r="P25" s="151">
        <v>173.8</v>
      </c>
      <c r="Q25" s="151">
        <v>11.481719050673519</v>
      </c>
      <c r="R25" s="151">
        <v>-5.286103542234315</v>
      </c>
      <c r="S25" s="151">
        <v>183.5</v>
      </c>
      <c r="T25" s="151">
        <v>12.507664009809943</v>
      </c>
      <c r="U25" s="151">
        <v>-3.6239495798319297</v>
      </c>
      <c r="V25" s="151">
        <v>190.4</v>
      </c>
      <c r="W25" s="151">
        <v>13.265913146936342</v>
      </c>
      <c r="X25" s="151">
        <v>3.647250952640178</v>
      </c>
      <c r="Y25" s="151">
        <v>187.1</v>
      </c>
      <c r="Z25" s="151">
        <v>178.7</v>
      </c>
      <c r="AA25" s="151">
        <v>200.9</v>
      </c>
      <c r="AB25" s="151">
        <v>7.4</v>
      </c>
      <c r="AC25" s="151">
        <v>12.4</v>
      </c>
      <c r="AD25" s="151">
        <v>161.6</v>
      </c>
      <c r="AE25" s="151">
        <v>182.9</v>
      </c>
      <c r="AF25" s="151">
        <v>13.2</v>
      </c>
      <c r="AG25" s="68" t="s">
        <v>916</v>
      </c>
    </row>
    <row r="26" spans="1:33" ht="26.1" customHeight="1">
      <c r="A26" s="69" t="s">
        <v>1111</v>
      </c>
      <c r="B26" s="694"/>
      <c r="C26" s="694"/>
      <c r="D26" s="694" t="s">
        <v>874</v>
      </c>
      <c r="E26" s="694"/>
      <c r="F26" s="694"/>
      <c r="G26" s="694"/>
      <c r="H26" s="151">
        <v>222.9</v>
      </c>
      <c r="I26" s="151">
        <v>3.916083916083906</v>
      </c>
      <c r="J26" s="151">
        <v>13.204672422549521</v>
      </c>
      <c r="K26" s="151">
        <v>196.9</v>
      </c>
      <c r="L26" s="151">
        <v>-0.35425101214573829</v>
      </c>
      <c r="M26" s="151">
        <v>13.421658986175117</v>
      </c>
      <c r="N26" s="151">
        <v>209.9</v>
      </c>
      <c r="O26" s="151">
        <v>1.8437651625424536</v>
      </c>
      <c r="P26" s="151">
        <v>173.6</v>
      </c>
      <c r="Q26" s="151">
        <v>6.2423500611995024</v>
      </c>
      <c r="R26" s="151">
        <v>-12.71995977878332</v>
      </c>
      <c r="S26" s="151">
        <v>198.9</v>
      </c>
      <c r="T26" s="151">
        <v>5.966968566862036</v>
      </c>
      <c r="U26" s="151">
        <v>-7.2727272727272805</v>
      </c>
      <c r="V26" s="151">
        <v>214.5</v>
      </c>
      <c r="W26" s="151">
        <v>7.3573573573573441</v>
      </c>
      <c r="X26" s="151">
        <v>8.5526315789473699</v>
      </c>
      <c r="Y26" s="151">
        <v>206.1</v>
      </c>
      <c r="Z26" s="151">
        <v>186.3</v>
      </c>
      <c r="AA26" s="151">
        <v>209.9</v>
      </c>
      <c r="AB26" s="151">
        <v>1.8</v>
      </c>
      <c r="AC26" s="151">
        <v>12.7</v>
      </c>
      <c r="AD26" s="151">
        <v>183.5</v>
      </c>
      <c r="AE26" s="151">
        <v>196.2</v>
      </c>
      <c r="AF26" s="151">
        <v>6.9</v>
      </c>
      <c r="AG26" s="68" t="s">
        <v>917</v>
      </c>
    </row>
    <row r="27" spans="1:33" ht="26.1" customHeight="1">
      <c r="A27" s="69" t="s">
        <v>1110</v>
      </c>
      <c r="B27" s="694"/>
      <c r="C27" s="694"/>
      <c r="D27" s="694" t="s">
        <v>1097</v>
      </c>
      <c r="E27" s="694"/>
      <c r="F27" s="694"/>
      <c r="G27" s="694"/>
      <c r="H27" s="151">
        <v>200.1</v>
      </c>
      <c r="I27" s="151">
        <v>12.226584408300596</v>
      </c>
      <c r="J27" s="151">
        <v>3.9480519480519405</v>
      </c>
      <c r="K27" s="151">
        <v>192.5</v>
      </c>
      <c r="L27" s="151">
        <v>8.880090497737541</v>
      </c>
      <c r="M27" s="151">
        <v>10.63218390804596</v>
      </c>
      <c r="N27" s="151">
        <v>196.3</v>
      </c>
      <c r="O27" s="151">
        <v>10.529279279279294</v>
      </c>
      <c r="P27" s="151">
        <v>174</v>
      </c>
      <c r="Q27" s="151">
        <v>14.323258869908017</v>
      </c>
      <c r="R27" s="151">
        <v>-1.0238907849829388</v>
      </c>
      <c r="S27" s="151">
        <v>175.8</v>
      </c>
      <c r="T27" s="151">
        <v>16.578249336870016</v>
      </c>
      <c r="U27" s="151">
        <v>-1.4021312394840209</v>
      </c>
      <c r="V27" s="151">
        <v>178.3</v>
      </c>
      <c r="W27" s="151">
        <v>17.071569271175306</v>
      </c>
      <c r="X27" s="151">
        <v>0.8484162895927625</v>
      </c>
      <c r="Y27" s="151">
        <v>177.6</v>
      </c>
      <c r="Z27" s="151">
        <v>174.9</v>
      </c>
      <c r="AA27" s="151">
        <v>196.3</v>
      </c>
      <c r="AB27" s="151">
        <v>10.5</v>
      </c>
      <c r="AC27" s="151">
        <v>12.2</v>
      </c>
      <c r="AD27" s="151">
        <v>150.69999999999999</v>
      </c>
      <c r="AE27" s="151">
        <v>176.2</v>
      </c>
      <c r="AF27" s="151">
        <v>16.899999999999999</v>
      </c>
      <c r="AG27" s="68" t="s">
        <v>918</v>
      </c>
    </row>
    <row r="28" spans="1:33" ht="26.1" customHeight="1">
      <c r="A28" s="69" t="s">
        <v>1109</v>
      </c>
      <c r="B28" s="694"/>
      <c r="C28" s="694"/>
      <c r="D28" s="694"/>
      <c r="E28" s="694" t="s">
        <v>1108</v>
      </c>
      <c r="F28" s="694"/>
      <c r="G28" s="694"/>
      <c r="H28" s="151">
        <v>243.4</v>
      </c>
      <c r="I28" s="151">
        <v>13.526119402985074</v>
      </c>
      <c r="J28" s="151">
        <v>1.9689987431923015</v>
      </c>
      <c r="K28" s="151">
        <v>238.7</v>
      </c>
      <c r="L28" s="151">
        <v>11.074918566775224</v>
      </c>
      <c r="M28" s="151">
        <v>11.385907606159577</v>
      </c>
      <c r="N28" s="151">
        <v>241.05</v>
      </c>
      <c r="O28" s="151">
        <v>12.296227293898482</v>
      </c>
      <c r="P28" s="151">
        <v>214.3</v>
      </c>
      <c r="Q28" s="151">
        <v>18.006607929515425</v>
      </c>
      <c r="R28" s="151">
        <v>1.0372465818010426</v>
      </c>
      <c r="S28" s="151">
        <v>212.1</v>
      </c>
      <c r="T28" s="151">
        <v>25.132743362831846</v>
      </c>
      <c r="U28" s="151">
        <v>-1.0727611940298516</v>
      </c>
      <c r="V28" s="151">
        <v>214.4</v>
      </c>
      <c r="W28" s="151">
        <v>27.391562685680327</v>
      </c>
      <c r="X28" s="151">
        <v>-0.23266635644485234</v>
      </c>
      <c r="Y28" s="151">
        <v>214.7</v>
      </c>
      <c r="Z28" s="151">
        <v>213.2</v>
      </c>
      <c r="AA28" s="151">
        <v>241.1</v>
      </c>
      <c r="AB28" s="151">
        <v>12.3</v>
      </c>
      <c r="AC28" s="151">
        <v>13.1</v>
      </c>
      <c r="AD28" s="151">
        <v>170.6</v>
      </c>
      <c r="AE28" s="151">
        <v>213.9</v>
      </c>
      <c r="AF28" s="151">
        <v>25.4</v>
      </c>
      <c r="AG28" s="68" t="s">
        <v>477</v>
      </c>
    </row>
    <row r="29" spans="1:33" ht="26.1" customHeight="1">
      <c r="A29" s="69" t="s">
        <v>1107</v>
      </c>
      <c r="B29" s="694"/>
      <c r="C29" s="694"/>
      <c r="D29" s="694"/>
      <c r="E29" s="694" t="s">
        <v>1106</v>
      </c>
      <c r="F29" s="694"/>
      <c r="G29" s="694"/>
      <c r="H29" s="151">
        <v>162.1</v>
      </c>
      <c r="I29" s="151">
        <v>10.497614178595782</v>
      </c>
      <c r="J29" s="151">
        <v>6.5746219592373478</v>
      </c>
      <c r="K29" s="151">
        <v>152.1</v>
      </c>
      <c r="L29" s="151">
        <v>6.1409630146545595</v>
      </c>
      <c r="M29" s="151">
        <v>9.7402597402597451</v>
      </c>
      <c r="N29" s="151">
        <v>157.1</v>
      </c>
      <c r="O29" s="151">
        <v>8.3448275862068897</v>
      </c>
      <c r="P29" s="151">
        <v>138.6</v>
      </c>
      <c r="Q29" s="151">
        <v>9.7387173396674456</v>
      </c>
      <c r="R29" s="151">
        <v>-3.7500000000000142</v>
      </c>
      <c r="S29" s="151">
        <v>144</v>
      </c>
      <c r="T29" s="151">
        <v>7.1428571428571388</v>
      </c>
      <c r="U29" s="151">
        <v>-1.8404907975459963</v>
      </c>
      <c r="V29" s="151">
        <v>146.69999999999999</v>
      </c>
      <c r="W29" s="151">
        <v>6.0737527114967236</v>
      </c>
      <c r="X29" s="151">
        <v>2.3726448011165218</v>
      </c>
      <c r="Y29" s="151">
        <v>145</v>
      </c>
      <c r="Z29" s="151">
        <v>141.30000000000001</v>
      </c>
      <c r="AA29" s="151">
        <v>157.1</v>
      </c>
      <c r="AB29" s="151">
        <v>8.3000000000000007</v>
      </c>
      <c r="AC29" s="151">
        <v>11.2</v>
      </c>
      <c r="AD29" s="151">
        <v>133.19999999999999</v>
      </c>
      <c r="AE29" s="151">
        <v>143.19999999999999</v>
      </c>
      <c r="AF29" s="151">
        <v>7.5</v>
      </c>
      <c r="AG29" s="68" t="s">
        <v>478</v>
      </c>
    </row>
    <row r="30" spans="1:33" ht="84" customHeight="1">
      <c r="A30" s="694"/>
      <c r="B30" s="210"/>
      <c r="C30" s="210"/>
      <c r="D30" s="210"/>
      <c r="E30" s="210"/>
      <c r="F30" s="210"/>
      <c r="G30" s="210"/>
      <c r="H30" s="210" t="s">
        <v>1095</v>
      </c>
      <c r="I30" s="210"/>
      <c r="J30" s="210"/>
      <c r="K30" s="210"/>
      <c r="L30" s="210"/>
      <c r="M30" s="210"/>
      <c r="N30" s="210"/>
      <c r="O30" s="210"/>
      <c r="P30" s="210"/>
      <c r="Q30" s="896" t="s">
        <v>1095</v>
      </c>
      <c r="R30" s="694"/>
      <c r="S30" s="896"/>
      <c r="T30" s="896"/>
      <c r="U30" s="896"/>
      <c r="V30" s="896"/>
      <c r="W30" s="896"/>
      <c r="X30" s="896"/>
      <c r="Y30" s="896"/>
      <c r="Z30" s="896"/>
      <c r="AA30" s="896"/>
      <c r="AB30" s="896"/>
      <c r="AC30" s="896"/>
      <c r="AD30" s="896"/>
      <c r="AE30" s="896"/>
      <c r="AF30" s="896"/>
      <c r="AG30" s="896"/>
    </row>
    <row r="31" spans="1:33" ht="12" customHeight="1">
      <c r="A31" s="694"/>
      <c r="B31" s="67"/>
      <c r="C31" s="67"/>
      <c r="D31" s="67"/>
      <c r="E31" s="67"/>
      <c r="F31" s="67"/>
      <c r="G31" s="67"/>
      <c r="H31" s="694"/>
      <c r="I31" s="694"/>
      <c r="J31" s="694"/>
      <c r="K31" s="694"/>
      <c r="L31" s="694"/>
      <c r="M31" s="694"/>
      <c r="N31" s="694"/>
      <c r="O31" s="694"/>
      <c r="P31" s="694"/>
      <c r="Q31" s="694"/>
      <c r="R31" s="694"/>
      <c r="S31" s="694"/>
      <c r="T31" s="694"/>
      <c r="U31" s="694"/>
      <c r="V31" s="694"/>
      <c r="W31" s="694"/>
      <c r="X31" s="694"/>
      <c r="Y31" s="694"/>
      <c r="Z31" s="694"/>
      <c r="AA31" s="694"/>
      <c r="AB31" s="694"/>
      <c r="AC31" s="694"/>
      <c r="AD31" s="694"/>
      <c r="AE31" s="694"/>
      <c r="AF31" s="694"/>
      <c r="AG31" s="68"/>
    </row>
    <row r="32" spans="1:33" ht="50.1" customHeight="1">
      <c r="A32" s="69" t="s">
        <v>1105</v>
      </c>
      <c r="B32" s="1225" t="s">
        <v>656</v>
      </c>
      <c r="C32" s="1225"/>
      <c r="D32" s="1225"/>
      <c r="E32" s="1225"/>
      <c r="F32" s="1225"/>
      <c r="G32" s="1225"/>
      <c r="H32" s="151">
        <v>166.4</v>
      </c>
      <c r="I32" s="151">
        <v>4.5226130653266381</v>
      </c>
      <c r="J32" s="151">
        <v>1.8983466013471997</v>
      </c>
      <c r="K32" s="151">
        <v>163.30000000000001</v>
      </c>
      <c r="L32" s="151">
        <v>5.1513200257566041</v>
      </c>
      <c r="M32" s="151">
        <v>8.3609820836098407</v>
      </c>
      <c r="N32" s="151">
        <v>164.85000000000002</v>
      </c>
      <c r="O32" s="151">
        <v>4.8315321042593666</v>
      </c>
      <c r="P32" s="151">
        <v>150.69999999999999</v>
      </c>
      <c r="Q32" s="151">
        <v>8.8086642599277951</v>
      </c>
      <c r="R32" s="151">
        <v>-2.8368794326241158</v>
      </c>
      <c r="S32" s="151">
        <v>155.1</v>
      </c>
      <c r="T32" s="151">
        <v>8.0836236933797778</v>
      </c>
      <c r="U32" s="151">
        <v>-2.5753768844221128</v>
      </c>
      <c r="V32" s="151">
        <v>159.19999999999999</v>
      </c>
      <c r="W32" s="151">
        <v>7.8590785907858987</v>
      </c>
      <c r="X32" s="151">
        <v>2.5112685125563132</v>
      </c>
      <c r="Y32" s="151">
        <v>157.30000000000001</v>
      </c>
      <c r="Z32" s="151">
        <v>152.9</v>
      </c>
      <c r="AA32" s="151">
        <v>164.9</v>
      </c>
      <c r="AB32" s="151">
        <v>4.8</v>
      </c>
      <c r="AC32" s="151">
        <v>7.8</v>
      </c>
      <c r="AD32" s="151">
        <v>143.19999999999999</v>
      </c>
      <c r="AE32" s="151">
        <v>155.1</v>
      </c>
      <c r="AF32" s="151">
        <v>8.3000000000000007</v>
      </c>
      <c r="AG32" s="68" t="s">
        <v>479</v>
      </c>
    </row>
    <row r="33" spans="1:33" ht="36" customHeight="1">
      <c r="A33" s="69" t="s">
        <v>1104</v>
      </c>
      <c r="B33" s="694"/>
      <c r="C33" s="694" t="s">
        <v>326</v>
      </c>
      <c r="D33" s="694"/>
      <c r="E33" s="694"/>
      <c r="F33" s="694"/>
      <c r="G33" s="694"/>
      <c r="H33" s="151">
        <v>159.9</v>
      </c>
      <c r="I33" s="151">
        <v>2.5000000000000142</v>
      </c>
      <c r="J33" s="151">
        <v>-2.4405125076266074</v>
      </c>
      <c r="K33" s="151">
        <v>163.9</v>
      </c>
      <c r="L33" s="151">
        <v>7.616546290216661</v>
      </c>
      <c r="M33" s="151">
        <v>6.566970091027315</v>
      </c>
      <c r="N33" s="151">
        <v>161.9</v>
      </c>
      <c r="O33" s="151">
        <v>4.9935149156939076</v>
      </c>
      <c r="P33" s="151">
        <v>153.80000000000001</v>
      </c>
      <c r="Q33" s="151">
        <v>10.250896057347674</v>
      </c>
      <c r="R33" s="151">
        <v>-0.51746442432080642</v>
      </c>
      <c r="S33" s="151">
        <v>154.6</v>
      </c>
      <c r="T33" s="151">
        <v>8.8732394366197127</v>
      </c>
      <c r="U33" s="151">
        <v>-0.89743589743591201</v>
      </c>
      <c r="V33" s="151">
        <v>156</v>
      </c>
      <c r="W33" s="151">
        <v>8.9385474860335279</v>
      </c>
      <c r="X33" s="151">
        <v>2.4294156270518528</v>
      </c>
      <c r="Y33" s="151">
        <v>154.19999999999999</v>
      </c>
      <c r="Z33" s="151">
        <v>154.19999999999999</v>
      </c>
      <c r="AA33" s="151">
        <v>161.9</v>
      </c>
      <c r="AB33" s="151">
        <v>5</v>
      </c>
      <c r="AC33" s="151">
        <v>5</v>
      </c>
      <c r="AD33" s="151">
        <v>141.1</v>
      </c>
      <c r="AE33" s="151">
        <v>154.19999999999999</v>
      </c>
      <c r="AF33" s="151">
        <v>9.3000000000000007</v>
      </c>
      <c r="AG33" s="68" t="s">
        <v>452</v>
      </c>
    </row>
    <row r="34" spans="1:33" ht="26.1" customHeight="1">
      <c r="A34" s="69" t="s">
        <v>1103</v>
      </c>
      <c r="B34" s="694"/>
      <c r="C34" s="694"/>
      <c r="D34" s="694" t="s">
        <v>906</v>
      </c>
      <c r="E34" s="694"/>
      <c r="F34" s="694"/>
      <c r="G34" s="694"/>
      <c r="H34" s="151">
        <v>168.4</v>
      </c>
      <c r="I34" s="151">
        <v>-1.4051522248243629</v>
      </c>
      <c r="J34" s="151">
        <v>-3.2183908045976892</v>
      </c>
      <c r="K34" s="151">
        <v>174</v>
      </c>
      <c r="L34" s="151">
        <v>4.2540443379268851</v>
      </c>
      <c r="M34" s="151">
        <v>4.8824593128390603</v>
      </c>
      <c r="N34" s="151">
        <v>171.2</v>
      </c>
      <c r="O34" s="151">
        <v>1.3617525162818112</v>
      </c>
      <c r="P34" s="151">
        <v>165.9</v>
      </c>
      <c r="Q34" s="151">
        <v>7.6573653471771621</v>
      </c>
      <c r="R34" s="151">
        <v>-1.6014234875444799</v>
      </c>
      <c r="S34" s="151">
        <v>168.6</v>
      </c>
      <c r="T34" s="151">
        <v>13.078470824949704</v>
      </c>
      <c r="U34" s="151">
        <v>-1.2880562060890099</v>
      </c>
      <c r="V34" s="151">
        <v>170.8</v>
      </c>
      <c r="W34" s="151">
        <v>13.337757133377593</v>
      </c>
      <c r="X34" s="151">
        <v>2.3367285799880051</v>
      </c>
      <c r="Y34" s="151">
        <v>168.9</v>
      </c>
      <c r="Z34" s="151">
        <v>167.3</v>
      </c>
      <c r="AA34" s="151">
        <v>171.2</v>
      </c>
      <c r="AB34" s="151">
        <v>1.4</v>
      </c>
      <c r="AC34" s="151">
        <v>2.2999999999999998</v>
      </c>
      <c r="AD34" s="151">
        <v>149.5</v>
      </c>
      <c r="AE34" s="151">
        <v>168.1</v>
      </c>
      <c r="AF34" s="151">
        <v>12.4</v>
      </c>
      <c r="AG34" s="68" t="s">
        <v>292</v>
      </c>
    </row>
    <row r="35" spans="1:33" ht="26.1" customHeight="1">
      <c r="A35" s="69" t="s">
        <v>1102</v>
      </c>
      <c r="B35" s="694"/>
      <c r="C35" s="694"/>
      <c r="D35" s="694" t="s">
        <v>1101</v>
      </c>
      <c r="E35" s="694"/>
      <c r="F35" s="694"/>
      <c r="G35" s="694"/>
      <c r="H35" s="151">
        <v>155.5</v>
      </c>
      <c r="I35" s="151">
        <v>4.7843665768193944</v>
      </c>
      <c r="J35" s="151">
        <v>-2.0780856423173901</v>
      </c>
      <c r="K35" s="151">
        <v>158.80000000000001</v>
      </c>
      <c r="L35" s="151">
        <v>9.5928226363008946</v>
      </c>
      <c r="M35" s="151">
        <v>7.5880758807588222</v>
      </c>
      <c r="N35" s="151">
        <v>157.15</v>
      </c>
      <c r="O35" s="151">
        <v>7.1574642126789314</v>
      </c>
      <c r="P35" s="151">
        <v>147.6</v>
      </c>
      <c r="Q35" s="151">
        <v>11.818181818181813</v>
      </c>
      <c r="R35" s="151">
        <v>6.7796610169494897E-2</v>
      </c>
      <c r="S35" s="151">
        <v>147.5</v>
      </c>
      <c r="T35" s="151">
        <v>6.5751445086705189</v>
      </c>
      <c r="U35" s="151">
        <v>-0.60646900269541959</v>
      </c>
      <c r="V35" s="151">
        <v>148.4</v>
      </c>
      <c r="W35" s="151">
        <v>6.4562410329985482</v>
      </c>
      <c r="X35" s="151">
        <v>2.4154589371980819</v>
      </c>
      <c r="Y35" s="151">
        <v>146.69999999999999</v>
      </c>
      <c r="Z35" s="151">
        <v>147.6</v>
      </c>
      <c r="AA35" s="151">
        <v>157.19999999999999</v>
      </c>
      <c r="AB35" s="151">
        <v>7.2</v>
      </c>
      <c r="AC35" s="151">
        <v>6.5</v>
      </c>
      <c r="AD35" s="151">
        <v>136.9</v>
      </c>
      <c r="AE35" s="151">
        <v>147.1</v>
      </c>
      <c r="AF35" s="151">
        <v>7.5</v>
      </c>
      <c r="AG35" s="68" t="s">
        <v>295</v>
      </c>
    </row>
    <row r="36" spans="1:33" ht="36" customHeight="1">
      <c r="A36" s="69" t="s">
        <v>1100</v>
      </c>
      <c r="B36" s="694"/>
      <c r="C36" s="694" t="s">
        <v>998</v>
      </c>
      <c r="D36" s="694"/>
      <c r="E36" s="694"/>
      <c r="F36" s="694"/>
      <c r="G36" s="694"/>
      <c r="H36" s="151">
        <v>173.5</v>
      </c>
      <c r="I36" s="151">
        <v>6.6379840196681101</v>
      </c>
      <c r="J36" s="151">
        <v>6.7035670356703605</v>
      </c>
      <c r="K36" s="151">
        <v>162.6</v>
      </c>
      <c r="L36" s="151">
        <v>2.4574669187145588</v>
      </c>
      <c r="M36" s="151">
        <v>10.386965376782072</v>
      </c>
      <c r="N36" s="151">
        <v>168.05</v>
      </c>
      <c r="O36" s="151">
        <v>4.6048537647791079</v>
      </c>
      <c r="P36" s="151">
        <v>147.30000000000001</v>
      </c>
      <c r="Q36" s="151">
        <v>7.2052401746724968</v>
      </c>
      <c r="R36" s="151">
        <v>-5.3949903660886207</v>
      </c>
      <c r="S36" s="151">
        <v>155.69999999999999</v>
      </c>
      <c r="T36" s="151">
        <v>7.3053066850447834</v>
      </c>
      <c r="U36" s="151">
        <v>-4.3023970497848723</v>
      </c>
      <c r="V36" s="151">
        <v>162.69999999999999</v>
      </c>
      <c r="W36" s="151">
        <v>6.7585301837270322</v>
      </c>
      <c r="X36" s="151">
        <v>2.5204788909892955</v>
      </c>
      <c r="Y36" s="151">
        <v>160.69999999999999</v>
      </c>
      <c r="Z36" s="151">
        <v>151.5</v>
      </c>
      <c r="AA36" s="151">
        <v>168.1</v>
      </c>
      <c r="AB36" s="151">
        <v>4.5999999999999996</v>
      </c>
      <c r="AC36" s="151">
        <v>11</v>
      </c>
      <c r="AD36" s="151">
        <v>145.4</v>
      </c>
      <c r="AE36" s="151">
        <v>156.1</v>
      </c>
      <c r="AF36" s="151">
        <v>7.4</v>
      </c>
      <c r="AG36" s="68" t="s">
        <v>296</v>
      </c>
    </row>
    <row r="37" spans="1:33" ht="26.1" customHeight="1">
      <c r="A37" s="69" t="s">
        <v>1099</v>
      </c>
      <c r="B37" s="694"/>
      <c r="C37" s="694"/>
      <c r="D37" s="694" t="s">
        <v>874</v>
      </c>
      <c r="E37" s="694"/>
      <c r="F37" s="694"/>
      <c r="G37" s="694"/>
      <c r="H37" s="151">
        <v>185</v>
      </c>
      <c r="I37" s="151">
        <v>1.4254385964912188</v>
      </c>
      <c r="J37" s="151">
        <v>12.873703477730317</v>
      </c>
      <c r="K37" s="151">
        <v>163.9</v>
      </c>
      <c r="L37" s="151">
        <v>-3.5314891112419105</v>
      </c>
      <c r="M37" s="151">
        <v>12.260273972602747</v>
      </c>
      <c r="N37" s="151">
        <v>174.45</v>
      </c>
      <c r="O37" s="151">
        <v>-0.96481271282632974</v>
      </c>
      <c r="P37" s="151">
        <v>146</v>
      </c>
      <c r="Q37" s="151">
        <v>1.6005567153792697</v>
      </c>
      <c r="R37" s="151">
        <v>-12.939773404889678</v>
      </c>
      <c r="S37" s="151">
        <v>167.7</v>
      </c>
      <c r="T37" s="151">
        <v>0.41916167664670922</v>
      </c>
      <c r="U37" s="151">
        <v>-8.0592105263157947</v>
      </c>
      <c r="V37" s="151">
        <v>182.4</v>
      </c>
      <c r="W37" s="151">
        <v>0.33003300330032914</v>
      </c>
      <c r="X37" s="151">
        <v>7.3572689817539754</v>
      </c>
      <c r="Y37" s="151">
        <v>176.2</v>
      </c>
      <c r="Z37" s="151">
        <v>156.9</v>
      </c>
      <c r="AA37" s="151">
        <v>174.5</v>
      </c>
      <c r="AB37" s="151">
        <v>-1</v>
      </c>
      <c r="AC37" s="151">
        <v>11.2</v>
      </c>
      <c r="AD37" s="151">
        <v>165.5</v>
      </c>
      <c r="AE37" s="151">
        <v>166.5</v>
      </c>
      <c r="AF37" s="151">
        <v>0.6</v>
      </c>
      <c r="AG37" s="68" t="s">
        <v>297</v>
      </c>
    </row>
    <row r="38" spans="1:33" ht="26.1" customHeight="1">
      <c r="A38" s="69" t="s">
        <v>1098</v>
      </c>
      <c r="B38" s="694"/>
      <c r="C38" s="694"/>
      <c r="D38" s="694" t="s">
        <v>1097</v>
      </c>
      <c r="E38" s="694"/>
      <c r="F38" s="694"/>
      <c r="G38" s="694"/>
      <c r="H38" s="151">
        <v>167.7</v>
      </c>
      <c r="I38" s="151">
        <v>9.6795291039895233</v>
      </c>
      <c r="J38" s="151">
        <v>3.582458307597264</v>
      </c>
      <c r="K38" s="151">
        <v>161.9</v>
      </c>
      <c r="L38" s="151">
        <v>5.7478772044415365</v>
      </c>
      <c r="M38" s="151">
        <v>9.3918918918918877</v>
      </c>
      <c r="N38" s="151">
        <v>164.8</v>
      </c>
      <c r="O38" s="151">
        <v>7.71241830065361</v>
      </c>
      <c r="P38" s="151">
        <v>148</v>
      </c>
      <c r="Q38" s="151">
        <v>10.283159463487351</v>
      </c>
      <c r="R38" s="151">
        <v>-1.1356045424181644</v>
      </c>
      <c r="S38" s="151">
        <v>149.69999999999999</v>
      </c>
      <c r="T38" s="151">
        <v>11.549925484351718</v>
      </c>
      <c r="U38" s="151">
        <v>-2.0928711576193706</v>
      </c>
      <c r="V38" s="151">
        <v>152.9</v>
      </c>
      <c r="W38" s="151">
        <v>10.957910014513786</v>
      </c>
      <c r="X38" s="151">
        <v>-0.1306335728282022</v>
      </c>
      <c r="Y38" s="151">
        <v>153</v>
      </c>
      <c r="Z38" s="151">
        <v>148.9</v>
      </c>
      <c r="AA38" s="151">
        <v>164.8</v>
      </c>
      <c r="AB38" s="151">
        <v>7.7</v>
      </c>
      <c r="AC38" s="151">
        <v>10.7</v>
      </c>
      <c r="AD38" s="151">
        <v>135.30000000000001</v>
      </c>
      <c r="AE38" s="151">
        <v>150.9</v>
      </c>
      <c r="AF38" s="151">
        <v>11.5</v>
      </c>
      <c r="AG38" s="68" t="s">
        <v>919</v>
      </c>
    </row>
    <row r="39" spans="1:33" s="26" customFormat="1" ht="126" customHeight="1">
      <c r="A39" s="29" t="s">
        <v>1741</v>
      </c>
      <c r="B39" s="30"/>
      <c r="C39" s="30"/>
      <c r="D39" s="30"/>
      <c r="E39" s="30"/>
      <c r="F39" s="30"/>
      <c r="G39" s="30"/>
      <c r="H39" s="30"/>
      <c r="I39" s="30"/>
      <c r="J39" s="30"/>
      <c r="K39" s="30"/>
      <c r="L39" s="30"/>
      <c r="M39" s="30"/>
      <c r="N39" s="30"/>
      <c r="O39" s="30"/>
      <c r="P39" s="30"/>
      <c r="Q39" s="29" t="s">
        <v>1741</v>
      </c>
      <c r="S39" s="29"/>
      <c r="T39" s="29"/>
      <c r="U39" s="29"/>
      <c r="V39" s="29"/>
      <c r="W39" s="29"/>
      <c r="X39" s="29"/>
      <c r="Y39" s="29"/>
      <c r="Z39" s="29"/>
      <c r="AA39" s="29"/>
      <c r="AB39" s="29"/>
      <c r="AC39" s="29"/>
      <c r="AD39" s="29"/>
      <c r="AE39" s="29"/>
      <c r="AF39" s="29"/>
      <c r="AG39" s="30"/>
    </row>
    <row r="40" spans="1:33">
      <c r="A40" s="131"/>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694" customWidth="1"/>
    <col min="2" max="2" width="24.7109375" style="694" customWidth="1"/>
    <col min="3" max="7" width="19.7109375" style="694" customWidth="1"/>
    <col min="8" max="16384" width="11.42578125" style="694"/>
  </cols>
  <sheetData>
    <row r="1" spans="1:7" ht="15" customHeight="1">
      <c r="A1" s="984" t="s">
        <v>1775</v>
      </c>
    </row>
    <row r="2" spans="1:7" ht="20.100000000000001" customHeight="1">
      <c r="A2" s="599" t="s">
        <v>736</v>
      </c>
      <c r="B2" s="210"/>
      <c r="C2" s="210"/>
      <c r="D2" s="210"/>
      <c r="E2" s="210"/>
      <c r="F2" s="210"/>
      <c r="G2" s="210"/>
    </row>
    <row r="3" spans="1:7" ht="20.100000000000001" customHeight="1">
      <c r="A3" s="599" t="s">
        <v>1566</v>
      </c>
      <c r="B3" s="210"/>
      <c r="C3" s="210"/>
      <c r="D3" s="210"/>
      <c r="E3" s="210"/>
      <c r="F3" s="210"/>
      <c r="G3" s="210"/>
    </row>
    <row r="4" spans="1:7" ht="20.100000000000001" customHeight="1">
      <c r="A4" s="599" t="s">
        <v>1752</v>
      </c>
      <c r="B4" s="210"/>
      <c r="C4" s="210"/>
      <c r="D4" s="210"/>
      <c r="E4" s="210"/>
      <c r="F4" s="210"/>
      <c r="G4" s="210"/>
    </row>
    <row r="5" spans="1:7" ht="20.100000000000001" customHeight="1">
      <c r="A5" s="599" t="s">
        <v>1293</v>
      </c>
      <c r="B5" s="210"/>
      <c r="C5" s="210"/>
      <c r="D5" s="210"/>
      <c r="E5" s="210"/>
      <c r="F5" s="210"/>
      <c r="G5" s="210"/>
    </row>
    <row r="6" spans="1:7" ht="20.100000000000001" customHeight="1">
      <c r="A6" s="690" t="s">
        <v>544</v>
      </c>
      <c r="B6" s="217"/>
      <c r="C6" s="217"/>
      <c r="D6" s="217"/>
      <c r="E6" s="217"/>
      <c r="F6" s="217"/>
      <c r="G6" s="217"/>
    </row>
    <row r="7" spans="1:7" ht="15.95" customHeight="1">
      <c r="A7" s="1067" t="s">
        <v>1089</v>
      </c>
      <c r="B7" s="1095" t="s">
        <v>1090</v>
      </c>
      <c r="C7" s="1070" t="s">
        <v>149</v>
      </c>
      <c r="D7" s="1067" t="s">
        <v>1719</v>
      </c>
      <c r="E7" s="1075" t="s">
        <v>1567</v>
      </c>
      <c r="F7" s="1075" t="s">
        <v>301</v>
      </c>
      <c r="G7" s="1075" t="s">
        <v>1720</v>
      </c>
    </row>
    <row r="8" spans="1:7" ht="15.95" customHeight="1">
      <c r="A8" s="1078"/>
      <c r="B8" s="1080"/>
      <c r="C8" s="1071"/>
      <c r="D8" s="1068"/>
      <c r="E8" s="1139"/>
      <c r="F8" s="1076"/>
      <c r="G8" s="1076"/>
    </row>
    <row r="9" spans="1:7" ht="15.95" customHeight="1">
      <c r="A9" s="1078"/>
      <c r="B9" s="1080"/>
      <c r="C9" s="1071"/>
      <c r="D9" s="1068"/>
      <c r="E9" s="1139"/>
      <c r="F9" s="1076"/>
      <c r="G9" s="1076"/>
    </row>
    <row r="10" spans="1:7" ht="15.95" customHeight="1">
      <c r="A10" s="1078"/>
      <c r="B10" s="1080"/>
      <c r="C10" s="1072"/>
      <c r="D10" s="1069"/>
      <c r="E10" s="1140"/>
      <c r="F10" s="1077"/>
      <c r="G10" s="1077"/>
    </row>
    <row r="11" spans="1:7" ht="15.95" customHeight="1">
      <c r="A11" s="1079"/>
      <c r="B11" s="1081"/>
      <c r="C11" s="1134" t="s">
        <v>182</v>
      </c>
      <c r="D11" s="1136"/>
      <c r="E11" s="691" t="s">
        <v>1638</v>
      </c>
      <c r="F11" s="1241" t="s">
        <v>669</v>
      </c>
      <c r="G11" s="1242"/>
    </row>
    <row r="12" spans="1:7" ht="39.950000000000003" customHeight="1">
      <c r="A12" s="694" t="s">
        <v>1568</v>
      </c>
      <c r="B12" s="694" t="s">
        <v>656</v>
      </c>
      <c r="C12" s="27"/>
      <c r="D12" s="27"/>
      <c r="E12" s="27"/>
      <c r="F12" s="27"/>
      <c r="G12" s="27"/>
    </row>
    <row r="13" spans="1:7" ht="12.95" customHeight="1">
      <c r="A13" s="694" t="s">
        <v>1569</v>
      </c>
      <c r="B13" s="694" t="s">
        <v>546</v>
      </c>
      <c r="C13" s="27"/>
      <c r="D13" s="27"/>
      <c r="E13" s="27"/>
      <c r="F13" s="27"/>
      <c r="G13" s="27"/>
    </row>
    <row r="14" spans="1:7" ht="12.95" customHeight="1">
      <c r="A14" s="694" t="s">
        <v>1570</v>
      </c>
      <c r="C14" s="129">
        <v>9153</v>
      </c>
      <c r="D14" s="129">
        <v>500578</v>
      </c>
      <c r="E14" s="129">
        <v>292441</v>
      </c>
      <c r="F14" s="129">
        <v>9722810</v>
      </c>
      <c r="G14" s="129">
        <v>42622209</v>
      </c>
    </row>
    <row r="15" spans="1:7" ht="20.100000000000001" customHeight="1">
      <c r="A15" s="694" t="s">
        <v>1571</v>
      </c>
      <c r="B15" s="694" t="s">
        <v>1295</v>
      </c>
      <c r="C15" s="129">
        <v>3191</v>
      </c>
      <c r="D15" s="129">
        <v>169646</v>
      </c>
      <c r="E15" s="129">
        <v>93647</v>
      </c>
      <c r="F15" s="129">
        <v>3279614</v>
      </c>
      <c r="G15" s="129">
        <v>17729665</v>
      </c>
    </row>
    <row r="16" spans="1:7" ht="20.100000000000001" customHeight="1">
      <c r="A16" s="694" t="s">
        <v>1572</v>
      </c>
      <c r="B16" s="694" t="s">
        <v>1295</v>
      </c>
      <c r="C16" s="129">
        <v>0</v>
      </c>
      <c r="D16" s="129">
        <v>0</v>
      </c>
      <c r="E16" s="129">
        <v>0</v>
      </c>
      <c r="F16" s="129">
        <v>0</v>
      </c>
      <c r="G16" s="129">
        <v>0</v>
      </c>
    </row>
    <row r="17" spans="1:7" ht="12.95" customHeight="1">
      <c r="A17" s="694" t="s">
        <v>353</v>
      </c>
      <c r="B17" s="694" t="s">
        <v>1573</v>
      </c>
      <c r="C17" s="129">
        <v>3095</v>
      </c>
      <c r="D17" s="129">
        <v>159816</v>
      </c>
      <c r="E17" s="129">
        <v>89276</v>
      </c>
      <c r="F17" s="129">
        <v>3075838</v>
      </c>
      <c r="G17" s="129">
        <v>16687751</v>
      </c>
    </row>
    <row r="18" spans="1:7" ht="20.100000000000001" customHeight="1">
      <c r="A18" s="694" t="s">
        <v>1574</v>
      </c>
      <c r="B18" s="694" t="s">
        <v>1575</v>
      </c>
      <c r="C18" s="129">
        <v>0</v>
      </c>
      <c r="D18" s="129">
        <v>0</v>
      </c>
      <c r="E18" s="129">
        <v>0</v>
      </c>
      <c r="F18" s="129">
        <v>0</v>
      </c>
      <c r="G18" s="129">
        <v>0</v>
      </c>
    </row>
    <row r="19" spans="1:7" ht="12.95" customHeight="1">
      <c r="A19" s="694" t="s">
        <v>353</v>
      </c>
      <c r="B19" s="694" t="s">
        <v>1576</v>
      </c>
      <c r="C19" s="129">
        <v>96</v>
      </c>
      <c r="D19" s="129">
        <v>9829</v>
      </c>
      <c r="E19" s="129">
        <v>4369</v>
      </c>
      <c r="F19" s="129">
        <v>203774</v>
      </c>
      <c r="G19" s="129">
        <v>1041914</v>
      </c>
    </row>
    <row r="20" spans="1:7" ht="20.100000000000001" customHeight="1">
      <c r="A20" s="694" t="s">
        <v>1577</v>
      </c>
      <c r="B20" s="694" t="s">
        <v>998</v>
      </c>
      <c r="C20" s="129">
        <v>2904</v>
      </c>
      <c r="D20" s="129">
        <v>201919</v>
      </c>
      <c r="E20" s="129">
        <v>119200</v>
      </c>
      <c r="F20" s="129">
        <v>4082770</v>
      </c>
      <c r="G20" s="129">
        <v>15898820</v>
      </c>
    </row>
    <row r="21" spans="1:7" ht="20.100000000000001" customHeight="1">
      <c r="A21" s="694" t="s">
        <v>1578</v>
      </c>
      <c r="B21" s="694" t="s">
        <v>1579</v>
      </c>
      <c r="C21" s="129">
        <v>0</v>
      </c>
      <c r="D21" s="129">
        <v>0</v>
      </c>
      <c r="E21" s="129">
        <v>0</v>
      </c>
      <c r="F21" s="129">
        <v>0</v>
      </c>
      <c r="G21" s="129">
        <v>0</v>
      </c>
    </row>
    <row r="22" spans="1:7" ht="12.95" customHeight="1">
      <c r="A22" s="694" t="s">
        <v>353</v>
      </c>
      <c r="B22" s="694" t="s">
        <v>1580</v>
      </c>
      <c r="C22" s="129">
        <v>1226</v>
      </c>
      <c r="D22" s="129">
        <v>101037</v>
      </c>
      <c r="E22" s="129">
        <v>59230</v>
      </c>
      <c r="F22" s="129">
        <v>2106510</v>
      </c>
      <c r="G22" s="129">
        <v>8201964</v>
      </c>
    </row>
    <row r="23" spans="1:7" ht="20.100000000000001" customHeight="1">
      <c r="A23" s="694" t="s">
        <v>1581</v>
      </c>
      <c r="B23" s="694" t="s">
        <v>1296</v>
      </c>
      <c r="C23" s="129">
        <v>1022</v>
      </c>
      <c r="D23" s="129">
        <v>76535</v>
      </c>
      <c r="E23" s="129">
        <v>45188</v>
      </c>
      <c r="F23" s="129">
        <v>1527095</v>
      </c>
      <c r="G23" s="129">
        <v>6041107</v>
      </c>
    </row>
    <row r="24" spans="1:7" ht="20.100000000000001" customHeight="1">
      <c r="A24" s="694" t="s">
        <v>1582</v>
      </c>
      <c r="B24" s="694" t="s">
        <v>1583</v>
      </c>
      <c r="C24" s="129">
        <v>0</v>
      </c>
      <c r="D24" s="129">
        <v>0</v>
      </c>
      <c r="E24" s="129">
        <v>0</v>
      </c>
      <c r="F24" s="129">
        <v>0</v>
      </c>
      <c r="G24" s="129">
        <v>0</v>
      </c>
    </row>
    <row r="25" spans="1:7" ht="12.95" customHeight="1">
      <c r="A25" s="694" t="s">
        <v>353</v>
      </c>
      <c r="B25" s="694" t="s">
        <v>1584</v>
      </c>
      <c r="C25" s="129">
        <v>134</v>
      </c>
      <c r="D25" s="129">
        <v>17197</v>
      </c>
      <c r="E25" s="129">
        <v>10373</v>
      </c>
      <c r="F25" s="129">
        <v>392797</v>
      </c>
      <c r="G25" s="129">
        <v>1337302</v>
      </c>
    </row>
    <row r="26" spans="1:7" ht="20.100000000000001" customHeight="1">
      <c r="A26" s="694" t="s">
        <v>1585</v>
      </c>
      <c r="B26" s="694" t="s">
        <v>1586</v>
      </c>
      <c r="C26" s="129">
        <v>0</v>
      </c>
      <c r="D26" s="129">
        <v>0</v>
      </c>
      <c r="E26" s="129">
        <v>0</v>
      </c>
      <c r="F26" s="129">
        <v>0</v>
      </c>
      <c r="G26" s="129">
        <v>0</v>
      </c>
    </row>
    <row r="27" spans="1:7" ht="12.95" customHeight="1">
      <c r="A27" s="694" t="s">
        <v>353</v>
      </c>
      <c r="B27" s="694" t="s">
        <v>1587</v>
      </c>
      <c r="C27" s="129">
        <v>70</v>
      </c>
      <c r="D27" s="129">
        <v>7305</v>
      </c>
      <c r="E27" s="129">
        <v>3670</v>
      </c>
      <c r="F27" s="129">
        <v>186616</v>
      </c>
      <c r="G27" s="129">
        <v>823554</v>
      </c>
    </row>
    <row r="28" spans="1:7" ht="20.100000000000001" customHeight="1">
      <c r="A28" s="694" t="s">
        <v>1588</v>
      </c>
      <c r="B28" s="694" t="s">
        <v>1589</v>
      </c>
      <c r="C28" s="129">
        <v>0</v>
      </c>
      <c r="D28" s="129">
        <v>0</v>
      </c>
      <c r="E28" s="129">
        <v>0</v>
      </c>
      <c r="F28" s="129">
        <v>0</v>
      </c>
      <c r="G28" s="129">
        <v>0</v>
      </c>
    </row>
    <row r="29" spans="1:7" ht="12.95" customHeight="1">
      <c r="A29" s="694" t="s">
        <v>353</v>
      </c>
      <c r="B29" s="694" t="s">
        <v>1590</v>
      </c>
      <c r="C29" s="129">
        <v>969</v>
      </c>
      <c r="D29" s="129">
        <v>59707</v>
      </c>
      <c r="E29" s="129">
        <v>36051</v>
      </c>
      <c r="F29" s="129">
        <v>1136062</v>
      </c>
      <c r="G29" s="129">
        <v>4031692</v>
      </c>
    </row>
    <row r="30" spans="1:7" ht="20.100000000000001" customHeight="1">
      <c r="A30" s="694" t="s">
        <v>1591</v>
      </c>
      <c r="B30" s="694" t="s">
        <v>1592</v>
      </c>
      <c r="C30" s="129">
        <v>0</v>
      </c>
      <c r="D30" s="129">
        <v>0</v>
      </c>
      <c r="E30" s="129">
        <v>0</v>
      </c>
      <c r="F30" s="129">
        <v>0</v>
      </c>
      <c r="G30" s="129">
        <v>0</v>
      </c>
    </row>
    <row r="31" spans="1:7" ht="12.95" customHeight="1">
      <c r="A31" s="694" t="s">
        <v>353</v>
      </c>
      <c r="B31" s="694" t="s">
        <v>1593</v>
      </c>
      <c r="C31" s="129">
        <v>0</v>
      </c>
      <c r="D31" s="129">
        <v>0</v>
      </c>
      <c r="E31" s="129">
        <v>0</v>
      </c>
      <c r="F31" s="129">
        <v>0</v>
      </c>
      <c r="G31" s="129">
        <v>0</v>
      </c>
    </row>
    <row r="32" spans="1:7" ht="12.95" customHeight="1">
      <c r="A32" s="694" t="s">
        <v>353</v>
      </c>
      <c r="B32" s="694" t="s">
        <v>1594</v>
      </c>
      <c r="C32" s="129">
        <v>689</v>
      </c>
      <c r="D32" s="129">
        <v>42445</v>
      </c>
      <c r="E32" s="129">
        <v>25186</v>
      </c>
      <c r="F32" s="129">
        <v>807306</v>
      </c>
      <c r="G32" s="129">
        <v>2797817</v>
      </c>
    </row>
    <row r="33" spans="1:7" ht="20.100000000000001" customHeight="1">
      <c r="A33" s="694" t="s">
        <v>1595</v>
      </c>
      <c r="B33" s="694" t="s">
        <v>1596</v>
      </c>
      <c r="C33" s="129">
        <v>0</v>
      </c>
      <c r="D33" s="129">
        <v>0</v>
      </c>
      <c r="E33" s="129">
        <v>0</v>
      </c>
      <c r="F33" s="129">
        <v>0</v>
      </c>
      <c r="G33" s="129">
        <v>0</v>
      </c>
    </row>
    <row r="34" spans="1:7" ht="12.95" customHeight="1">
      <c r="A34" s="694" t="s">
        <v>353</v>
      </c>
      <c r="B34" s="694" t="s">
        <v>1597</v>
      </c>
      <c r="C34" s="129">
        <v>280</v>
      </c>
      <c r="D34" s="129">
        <v>17261</v>
      </c>
      <c r="E34" s="129">
        <v>10867</v>
      </c>
      <c r="F34" s="129">
        <v>328755</v>
      </c>
      <c r="G34" s="129">
        <v>1233876</v>
      </c>
    </row>
    <row r="35" spans="1:7" ht="20.100000000000001" customHeight="1">
      <c r="A35" s="694" t="s">
        <v>1598</v>
      </c>
      <c r="B35" s="694" t="s">
        <v>1297</v>
      </c>
      <c r="C35" s="129">
        <v>709</v>
      </c>
      <c r="D35" s="129">
        <v>41176</v>
      </c>
      <c r="E35" s="129">
        <v>23918</v>
      </c>
      <c r="F35" s="129">
        <v>840198</v>
      </c>
      <c r="G35" s="129">
        <v>3665165</v>
      </c>
    </row>
    <row r="36" spans="1:7" ht="20.100000000000001" customHeight="1">
      <c r="A36" s="694" t="s">
        <v>1599</v>
      </c>
      <c r="B36" s="694" t="s">
        <v>1600</v>
      </c>
      <c r="C36" s="129">
        <v>27</v>
      </c>
      <c r="D36" s="129">
        <v>1217</v>
      </c>
      <c r="E36" s="129">
        <v>776</v>
      </c>
      <c r="F36" s="129">
        <v>30426</v>
      </c>
      <c r="G36" s="129">
        <v>172804</v>
      </c>
    </row>
    <row r="37" spans="1:7" ht="20.100000000000001" customHeight="1">
      <c r="A37" s="694" t="s">
        <v>1601</v>
      </c>
      <c r="B37" s="694" t="s">
        <v>1602</v>
      </c>
      <c r="C37" s="129">
        <v>0</v>
      </c>
      <c r="D37" s="129">
        <v>0</v>
      </c>
      <c r="E37" s="129">
        <v>0</v>
      </c>
      <c r="F37" s="129">
        <v>0</v>
      </c>
      <c r="G37" s="129">
        <v>0</v>
      </c>
    </row>
    <row r="38" spans="1:7" ht="12.95" customHeight="1">
      <c r="A38" s="694" t="s">
        <v>353</v>
      </c>
      <c r="B38" s="694" t="s">
        <v>1091</v>
      </c>
      <c r="C38" s="129">
        <v>682</v>
      </c>
      <c r="D38" s="129">
        <v>39959</v>
      </c>
      <c r="E38" s="129">
        <v>23143</v>
      </c>
      <c r="F38" s="129">
        <v>809773</v>
      </c>
      <c r="G38" s="129">
        <v>3492360</v>
      </c>
    </row>
    <row r="39" spans="1:7" ht="20.100000000000001" customHeight="1">
      <c r="A39" s="694" t="s">
        <v>1603</v>
      </c>
      <c r="B39" s="694" t="s">
        <v>1604</v>
      </c>
      <c r="C39" s="129">
        <v>0</v>
      </c>
      <c r="D39" s="129">
        <v>0</v>
      </c>
      <c r="E39" s="129">
        <v>0</v>
      </c>
      <c r="F39" s="129">
        <v>0</v>
      </c>
      <c r="G39" s="129">
        <v>0</v>
      </c>
    </row>
    <row r="40" spans="1:7" ht="12.95" customHeight="1">
      <c r="A40" s="694" t="s">
        <v>353</v>
      </c>
      <c r="B40" s="694" t="s">
        <v>1605</v>
      </c>
      <c r="C40" s="129">
        <v>0</v>
      </c>
      <c r="D40" s="129">
        <v>0</v>
      </c>
      <c r="E40" s="129">
        <v>0</v>
      </c>
      <c r="F40" s="129">
        <v>0</v>
      </c>
      <c r="G40" s="129">
        <v>0</v>
      </c>
    </row>
    <row r="41" spans="1:7" ht="12.95" customHeight="1">
      <c r="A41" s="694" t="s">
        <v>353</v>
      </c>
      <c r="B41" s="694" t="s">
        <v>1606</v>
      </c>
      <c r="C41" s="129">
        <v>385</v>
      </c>
      <c r="D41" s="129">
        <v>17024</v>
      </c>
      <c r="E41" s="129">
        <v>11991</v>
      </c>
      <c r="F41" s="129">
        <v>312313</v>
      </c>
      <c r="G41" s="129">
        <v>1434912</v>
      </c>
    </row>
    <row r="42" spans="1:7" ht="20.100000000000001" customHeight="1">
      <c r="A42" s="694" t="s">
        <v>1607</v>
      </c>
      <c r="B42" s="694" t="s">
        <v>1604</v>
      </c>
      <c r="C42" s="129">
        <v>219</v>
      </c>
      <c r="D42" s="129">
        <v>9047</v>
      </c>
      <c r="E42" s="129">
        <v>6676</v>
      </c>
      <c r="F42" s="129">
        <v>158291</v>
      </c>
      <c r="G42" s="129">
        <v>790763</v>
      </c>
    </row>
    <row r="43" spans="1:7" ht="20.100000000000001" customHeight="1">
      <c r="A43" s="694" t="s">
        <v>1608</v>
      </c>
      <c r="B43" s="694" t="s">
        <v>1609</v>
      </c>
      <c r="C43" s="129">
        <v>0</v>
      </c>
      <c r="D43" s="129">
        <v>0</v>
      </c>
      <c r="E43" s="129">
        <v>0</v>
      </c>
      <c r="F43" s="129">
        <v>0</v>
      </c>
      <c r="G43" s="129">
        <v>0</v>
      </c>
    </row>
    <row r="44" spans="1:7" ht="12.95" customHeight="1">
      <c r="A44" s="694" t="s">
        <v>353</v>
      </c>
      <c r="B44" s="694" t="s">
        <v>1606</v>
      </c>
      <c r="C44" s="129">
        <v>150</v>
      </c>
      <c r="D44" s="129">
        <v>7114</v>
      </c>
      <c r="E44" s="129">
        <v>4735</v>
      </c>
      <c r="F44" s="129">
        <v>137310</v>
      </c>
      <c r="G44" s="129">
        <v>588544</v>
      </c>
    </row>
    <row r="45" spans="1:7" ht="20.100000000000001" customHeight="1">
      <c r="A45" s="694" t="s">
        <v>1610</v>
      </c>
      <c r="B45" s="694" t="s">
        <v>1611</v>
      </c>
      <c r="C45" s="129">
        <v>0</v>
      </c>
      <c r="D45" s="129">
        <v>0</v>
      </c>
      <c r="E45" s="129">
        <v>0</v>
      </c>
      <c r="F45" s="129">
        <v>0</v>
      </c>
      <c r="G45" s="129">
        <v>0</v>
      </c>
    </row>
    <row r="46" spans="1:7" ht="12.95" customHeight="1">
      <c r="A46" s="694" t="s">
        <v>353</v>
      </c>
      <c r="B46" s="694" t="s">
        <v>1612</v>
      </c>
      <c r="C46" s="129">
        <v>15</v>
      </c>
      <c r="D46" s="129">
        <v>863</v>
      </c>
      <c r="E46" s="129">
        <v>579</v>
      </c>
      <c r="F46" s="129">
        <v>16714</v>
      </c>
      <c r="G46" s="129">
        <v>55606</v>
      </c>
    </row>
    <row r="47" spans="1:7" ht="20.100000000000001" customHeight="1">
      <c r="A47" s="694" t="s">
        <v>1613</v>
      </c>
      <c r="B47" s="694" t="s">
        <v>1614</v>
      </c>
      <c r="C47" s="129">
        <v>0</v>
      </c>
      <c r="D47" s="129">
        <v>0</v>
      </c>
      <c r="E47" s="129">
        <v>0</v>
      </c>
      <c r="F47" s="129">
        <v>0</v>
      </c>
      <c r="G47" s="129">
        <v>0</v>
      </c>
    </row>
    <row r="48" spans="1:7" ht="12.95" customHeight="1">
      <c r="A48" s="694" t="s">
        <v>353</v>
      </c>
      <c r="B48" s="694" t="s">
        <v>1615</v>
      </c>
      <c r="C48" s="129">
        <v>2674</v>
      </c>
      <c r="D48" s="129">
        <v>111990</v>
      </c>
      <c r="E48" s="129">
        <v>67603</v>
      </c>
      <c r="F48" s="129">
        <v>2048114</v>
      </c>
      <c r="G48" s="129">
        <v>7558809</v>
      </c>
    </row>
    <row r="49" spans="1:7" ht="20.100000000000001" customHeight="1">
      <c r="A49" s="694" t="s">
        <v>1616</v>
      </c>
      <c r="B49" s="694" t="s">
        <v>1617</v>
      </c>
      <c r="C49" s="129">
        <v>0</v>
      </c>
      <c r="D49" s="129">
        <v>0</v>
      </c>
      <c r="E49" s="129">
        <v>0</v>
      </c>
      <c r="F49" s="129">
        <v>0</v>
      </c>
      <c r="G49" s="129">
        <v>0</v>
      </c>
    </row>
    <row r="50" spans="1:7" ht="12.95" customHeight="1">
      <c r="A50" s="694" t="s">
        <v>353</v>
      </c>
      <c r="B50" s="694" t="s">
        <v>1618</v>
      </c>
      <c r="C50" s="129">
        <v>1298</v>
      </c>
      <c r="D50" s="129">
        <v>41622</v>
      </c>
      <c r="E50" s="129">
        <v>24489</v>
      </c>
      <c r="F50" s="129">
        <v>717388</v>
      </c>
      <c r="G50" s="129">
        <v>2729817</v>
      </c>
    </row>
    <row r="51" spans="1:7" ht="20.100000000000001" customHeight="1">
      <c r="A51" s="694" t="s">
        <v>1619</v>
      </c>
      <c r="B51" s="694" t="s">
        <v>1617</v>
      </c>
      <c r="C51" s="129">
        <v>0</v>
      </c>
      <c r="D51" s="129">
        <v>0</v>
      </c>
      <c r="E51" s="129">
        <v>0</v>
      </c>
      <c r="F51" s="129">
        <v>0</v>
      </c>
      <c r="G51" s="129">
        <v>0</v>
      </c>
    </row>
    <row r="52" spans="1:7" ht="12.95" customHeight="1">
      <c r="A52" s="694" t="s">
        <v>353</v>
      </c>
      <c r="B52" s="694" t="s">
        <v>1620</v>
      </c>
      <c r="C52" s="129">
        <v>809</v>
      </c>
      <c r="D52" s="129">
        <v>26020</v>
      </c>
      <c r="E52" s="129">
        <v>15512</v>
      </c>
      <c r="F52" s="129">
        <v>454629</v>
      </c>
      <c r="G52" s="129">
        <v>1678823</v>
      </c>
    </row>
    <row r="53" spans="1:7" ht="20.100000000000001" customHeight="1">
      <c r="A53" s="694" t="s">
        <v>1621</v>
      </c>
      <c r="B53" s="694" t="s">
        <v>1622</v>
      </c>
      <c r="C53" s="129">
        <v>0</v>
      </c>
      <c r="D53" s="129">
        <v>0</v>
      </c>
      <c r="E53" s="129">
        <v>0</v>
      </c>
      <c r="F53" s="129">
        <v>0</v>
      </c>
      <c r="G53" s="129">
        <v>0</v>
      </c>
    </row>
    <row r="54" spans="1:7" ht="12.95" customHeight="1">
      <c r="A54" s="694" t="s">
        <v>353</v>
      </c>
      <c r="B54" s="694" t="s">
        <v>1623</v>
      </c>
      <c r="C54" s="129">
        <v>489</v>
      </c>
      <c r="D54" s="129">
        <v>15602</v>
      </c>
      <c r="E54" s="129">
        <v>8976</v>
      </c>
      <c r="F54" s="129">
        <v>262757</v>
      </c>
      <c r="G54" s="129">
        <v>1050994</v>
      </c>
    </row>
    <row r="55" spans="1:7" ht="20.100000000000001" customHeight="1">
      <c r="A55" s="694" t="s">
        <v>1624</v>
      </c>
      <c r="B55" s="694" t="s">
        <v>1614</v>
      </c>
      <c r="C55" s="129">
        <v>0</v>
      </c>
      <c r="D55" s="129">
        <v>0</v>
      </c>
      <c r="E55" s="129">
        <v>0</v>
      </c>
      <c r="F55" s="129">
        <v>0</v>
      </c>
      <c r="G55" s="129">
        <v>0</v>
      </c>
    </row>
    <row r="56" spans="1:7" ht="12.95" customHeight="1">
      <c r="A56" s="694" t="s">
        <v>353</v>
      </c>
      <c r="B56" s="694" t="s">
        <v>1625</v>
      </c>
      <c r="C56" s="129">
        <v>0</v>
      </c>
      <c r="D56" s="129">
        <v>0</v>
      </c>
      <c r="E56" s="129">
        <v>0</v>
      </c>
      <c r="F56" s="129">
        <v>0</v>
      </c>
      <c r="G56" s="129">
        <v>0</v>
      </c>
    </row>
    <row r="57" spans="1:7" ht="12.95" customHeight="1">
      <c r="A57" s="694" t="s">
        <v>353</v>
      </c>
      <c r="B57" s="694" t="s">
        <v>1091</v>
      </c>
      <c r="C57" s="129">
        <v>1376</v>
      </c>
      <c r="D57" s="129">
        <v>70368</v>
      </c>
      <c r="E57" s="129">
        <v>43116</v>
      </c>
      <c r="F57" s="129">
        <v>1330727</v>
      </c>
      <c r="G57" s="129">
        <v>4828993</v>
      </c>
    </row>
    <row r="58" spans="1:7" ht="20.100000000000001" customHeight="1">
      <c r="A58" s="694" t="s">
        <v>1626</v>
      </c>
      <c r="B58" s="694" t="s">
        <v>1627</v>
      </c>
      <c r="C58" s="129">
        <v>361</v>
      </c>
      <c r="D58" s="129">
        <v>16705</v>
      </c>
      <c r="E58" s="129">
        <v>10719</v>
      </c>
      <c r="F58" s="129">
        <v>291933</v>
      </c>
      <c r="G58" s="129">
        <v>874611</v>
      </c>
    </row>
    <row r="59" spans="1:7" ht="20.100000000000001" customHeight="1">
      <c r="A59" s="694" t="s">
        <v>1628</v>
      </c>
      <c r="B59" s="694" t="s">
        <v>1629</v>
      </c>
      <c r="C59" s="129">
        <v>0</v>
      </c>
      <c r="D59" s="129">
        <v>0</v>
      </c>
      <c r="E59" s="129">
        <v>0</v>
      </c>
      <c r="F59" s="129">
        <v>0</v>
      </c>
      <c r="G59" s="129">
        <v>0</v>
      </c>
    </row>
    <row r="60" spans="1:7" ht="12.95" customHeight="1">
      <c r="A60" s="694" t="s">
        <v>353</v>
      </c>
      <c r="B60" s="694" t="s">
        <v>1630</v>
      </c>
      <c r="C60" s="129">
        <v>0</v>
      </c>
      <c r="D60" s="129">
        <v>0</v>
      </c>
      <c r="E60" s="129">
        <v>0</v>
      </c>
      <c r="F60" s="129">
        <v>0</v>
      </c>
      <c r="G60" s="129">
        <v>0</v>
      </c>
    </row>
    <row r="61" spans="1:7" ht="12.95" customHeight="1">
      <c r="A61" s="694" t="s">
        <v>353</v>
      </c>
      <c r="B61" s="694" t="s">
        <v>1631</v>
      </c>
      <c r="C61" s="129">
        <v>41</v>
      </c>
      <c r="D61" s="129">
        <v>2197</v>
      </c>
      <c r="E61" s="129">
        <v>1299</v>
      </c>
      <c r="F61" s="129">
        <v>48732</v>
      </c>
      <c r="G61" s="129">
        <v>121245</v>
      </c>
    </row>
    <row r="62" spans="1:7" ht="20.100000000000001" customHeight="1">
      <c r="A62" s="694" t="s">
        <v>1632</v>
      </c>
      <c r="B62" s="694" t="s">
        <v>1633</v>
      </c>
      <c r="C62" s="129">
        <v>974</v>
      </c>
      <c r="D62" s="129">
        <v>51466</v>
      </c>
      <c r="E62" s="129">
        <v>31097</v>
      </c>
      <c r="F62" s="129">
        <v>990063</v>
      </c>
      <c r="G62" s="129">
        <v>3833138</v>
      </c>
    </row>
    <row r="63" spans="1:7" ht="12" customHeight="1">
      <c r="A63" s="694" t="s">
        <v>353</v>
      </c>
      <c r="B63" s="694">
        <v>0</v>
      </c>
      <c r="D63" s="27">
        <v>0</v>
      </c>
      <c r="E63" s="27">
        <v>0</v>
      </c>
      <c r="F63" s="27">
        <v>0</v>
      </c>
      <c r="G63" s="27">
        <v>0</v>
      </c>
    </row>
    <row r="64" spans="1:7" ht="12" customHeight="1">
      <c r="A64" s="694" t="s">
        <v>353</v>
      </c>
      <c r="B64" s="694">
        <v>0</v>
      </c>
      <c r="C64" s="27">
        <v>0</v>
      </c>
      <c r="D64" s="27">
        <v>0</v>
      </c>
      <c r="E64" s="27">
        <v>0</v>
      </c>
      <c r="F64" s="27">
        <v>0</v>
      </c>
      <c r="G64" s="27">
        <v>0</v>
      </c>
    </row>
    <row r="65" spans="1:7" ht="12" customHeight="1"/>
    <row r="66" spans="1:7" ht="18" customHeight="1">
      <c r="A66" s="896" t="s">
        <v>1741</v>
      </c>
      <c r="B66" s="896"/>
      <c r="C66" s="896"/>
      <c r="D66" s="896"/>
      <c r="E66" s="896"/>
      <c r="F66" s="896"/>
      <c r="G66" s="896"/>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694" customWidth="1"/>
    <col min="2" max="2" width="24.7109375" style="694" customWidth="1"/>
    <col min="3" max="7" width="19.7109375" style="694" customWidth="1"/>
    <col min="8" max="16384" width="11.42578125" style="694"/>
  </cols>
  <sheetData>
    <row r="1" spans="1:7" ht="15" customHeight="1">
      <c r="A1" s="984" t="s">
        <v>1775</v>
      </c>
    </row>
    <row r="2" spans="1:7" ht="20.100000000000001" customHeight="1">
      <c r="A2" s="599" t="s">
        <v>736</v>
      </c>
      <c r="B2" s="210"/>
      <c r="C2" s="210"/>
      <c r="D2" s="210"/>
      <c r="E2" s="210"/>
      <c r="F2" s="210"/>
      <c r="G2" s="210"/>
    </row>
    <row r="3" spans="1:7" ht="20.100000000000001" customHeight="1">
      <c r="A3" s="599" t="s">
        <v>1566</v>
      </c>
      <c r="B3" s="210"/>
      <c r="C3" s="210"/>
      <c r="D3" s="210"/>
      <c r="E3" s="210"/>
      <c r="F3" s="210"/>
      <c r="G3" s="210"/>
    </row>
    <row r="4" spans="1:7" ht="20.100000000000001" customHeight="1">
      <c r="A4" s="689" t="s">
        <v>1753</v>
      </c>
      <c r="B4" s="210"/>
      <c r="C4" s="210"/>
      <c r="D4" s="210"/>
      <c r="E4" s="210"/>
      <c r="F4" s="210"/>
      <c r="G4" s="210"/>
    </row>
    <row r="5" spans="1:7" ht="20.100000000000001" customHeight="1">
      <c r="A5" s="599" t="s">
        <v>1293</v>
      </c>
      <c r="B5" s="210"/>
      <c r="C5" s="210"/>
      <c r="D5" s="210"/>
      <c r="E5" s="210"/>
      <c r="F5" s="210"/>
      <c r="G5" s="210"/>
    </row>
    <row r="6" spans="1:7" ht="20.100000000000001" customHeight="1">
      <c r="A6" s="690" t="s">
        <v>544</v>
      </c>
      <c r="B6" s="217"/>
      <c r="C6" s="217"/>
      <c r="D6" s="217"/>
      <c r="E6" s="217"/>
      <c r="F6" s="217"/>
      <c r="G6" s="217"/>
    </row>
    <row r="7" spans="1:7" ht="15.95" customHeight="1">
      <c r="A7" s="1067" t="s">
        <v>1089</v>
      </c>
      <c r="B7" s="1095" t="s">
        <v>1090</v>
      </c>
      <c r="C7" s="1070" t="s">
        <v>149</v>
      </c>
      <c r="D7" s="1067" t="s">
        <v>1719</v>
      </c>
      <c r="E7" s="1075" t="s">
        <v>1567</v>
      </c>
      <c r="F7" s="1075" t="s">
        <v>301</v>
      </c>
      <c r="G7" s="1075" t="s">
        <v>1720</v>
      </c>
    </row>
    <row r="8" spans="1:7" ht="15.95" customHeight="1">
      <c r="A8" s="1078"/>
      <c r="B8" s="1080"/>
      <c r="C8" s="1071"/>
      <c r="D8" s="1068"/>
      <c r="E8" s="1139"/>
      <c r="F8" s="1076"/>
      <c r="G8" s="1076"/>
    </row>
    <row r="9" spans="1:7" ht="15.95" customHeight="1">
      <c r="A9" s="1078"/>
      <c r="B9" s="1080"/>
      <c r="C9" s="1071"/>
      <c r="D9" s="1068"/>
      <c r="E9" s="1139"/>
      <c r="F9" s="1076"/>
      <c r="G9" s="1076"/>
    </row>
    <row r="10" spans="1:7" ht="15.95" customHeight="1">
      <c r="A10" s="1078"/>
      <c r="B10" s="1080"/>
      <c r="C10" s="1072"/>
      <c r="D10" s="1069"/>
      <c r="E10" s="1140"/>
      <c r="F10" s="1077"/>
      <c r="G10" s="1077"/>
    </row>
    <row r="11" spans="1:7" ht="15.95" customHeight="1">
      <c r="A11" s="1079"/>
      <c r="B11" s="1081"/>
      <c r="C11" s="1134" t="s">
        <v>182</v>
      </c>
      <c r="D11" s="1136"/>
      <c r="E11" s="691" t="s">
        <v>1638</v>
      </c>
      <c r="F11" s="1241" t="s">
        <v>669</v>
      </c>
      <c r="G11" s="1242"/>
    </row>
    <row r="12" spans="1:7" ht="39.950000000000003" customHeight="1">
      <c r="A12" s="694" t="s">
        <v>1568</v>
      </c>
      <c r="B12" s="694" t="s">
        <v>656</v>
      </c>
      <c r="C12" s="27"/>
      <c r="D12" s="27"/>
      <c r="E12" s="27"/>
      <c r="F12" s="27"/>
      <c r="G12" s="27"/>
    </row>
    <row r="13" spans="1:7" ht="12.95" customHeight="1">
      <c r="A13" s="694" t="s">
        <v>1569</v>
      </c>
      <c r="B13" s="694" t="s">
        <v>546</v>
      </c>
      <c r="C13" s="27"/>
      <c r="D13" s="27"/>
      <c r="E13" s="27"/>
      <c r="F13" s="27"/>
      <c r="G13" s="27"/>
    </row>
    <row r="14" spans="1:7" ht="12.95" customHeight="1">
      <c r="A14" s="694" t="s">
        <v>1570</v>
      </c>
      <c r="C14" s="129">
        <v>9126</v>
      </c>
      <c r="D14" s="129">
        <v>505421</v>
      </c>
      <c r="E14" s="129">
        <v>54652</v>
      </c>
      <c r="F14" s="129">
        <v>1767859</v>
      </c>
      <c r="G14" s="129">
        <v>8777828</v>
      </c>
    </row>
    <row r="15" spans="1:7" ht="20.100000000000001" customHeight="1">
      <c r="A15" s="694" t="s">
        <v>1571</v>
      </c>
      <c r="B15" s="694" t="s">
        <v>1295</v>
      </c>
      <c r="C15" s="129">
        <v>3179</v>
      </c>
      <c r="D15" s="129">
        <v>170581</v>
      </c>
      <c r="E15" s="129">
        <v>17076</v>
      </c>
      <c r="F15" s="129">
        <v>592605</v>
      </c>
      <c r="G15" s="129">
        <v>3490875</v>
      </c>
    </row>
    <row r="16" spans="1:7" ht="20.100000000000001" customHeight="1">
      <c r="A16" s="694" t="s">
        <v>1572</v>
      </c>
      <c r="B16" s="694" t="s">
        <v>1295</v>
      </c>
      <c r="C16" s="129"/>
      <c r="D16" s="129"/>
      <c r="E16" s="129"/>
      <c r="F16" s="129"/>
      <c r="G16" s="129"/>
    </row>
    <row r="17" spans="1:7" ht="12.95" customHeight="1">
      <c r="A17" s="694" t="s">
        <v>353</v>
      </c>
      <c r="B17" s="694" t="s">
        <v>1573</v>
      </c>
      <c r="C17" s="129">
        <v>3083</v>
      </c>
      <c r="D17" s="129">
        <v>160664</v>
      </c>
      <c r="E17" s="129">
        <v>16291</v>
      </c>
      <c r="F17" s="129">
        <v>554886</v>
      </c>
      <c r="G17" s="129">
        <v>3291880</v>
      </c>
    </row>
    <row r="18" spans="1:7" ht="20.100000000000001" customHeight="1">
      <c r="A18" s="694" t="s">
        <v>1574</v>
      </c>
      <c r="B18" s="694" t="s">
        <v>1575</v>
      </c>
      <c r="C18" s="129"/>
      <c r="D18" s="129"/>
      <c r="E18" s="129"/>
      <c r="F18" s="129"/>
      <c r="G18" s="129"/>
    </row>
    <row r="19" spans="1:7" ht="12.95" customHeight="1">
      <c r="A19" s="694" t="s">
        <v>353</v>
      </c>
      <c r="B19" s="694" t="s">
        <v>1576</v>
      </c>
      <c r="C19" s="129">
        <v>96</v>
      </c>
      <c r="D19" s="129">
        <v>9917</v>
      </c>
      <c r="E19" s="129">
        <v>784</v>
      </c>
      <c r="F19" s="129">
        <v>37718</v>
      </c>
      <c r="G19" s="129">
        <v>198995</v>
      </c>
    </row>
    <row r="20" spans="1:7" ht="20.100000000000001" customHeight="1">
      <c r="A20" s="694" t="s">
        <v>1577</v>
      </c>
      <c r="B20" s="694" t="s">
        <v>998</v>
      </c>
      <c r="C20" s="129">
        <v>2901</v>
      </c>
      <c r="D20" s="129">
        <v>204942</v>
      </c>
      <c r="E20" s="129">
        <v>23259</v>
      </c>
      <c r="F20" s="129">
        <v>757619</v>
      </c>
      <c r="G20" s="129">
        <v>3494221</v>
      </c>
    </row>
    <row r="21" spans="1:7" ht="20.100000000000001" customHeight="1">
      <c r="A21" s="694" t="s">
        <v>1578</v>
      </c>
      <c r="B21" s="694" t="s">
        <v>1579</v>
      </c>
      <c r="C21" s="129"/>
      <c r="D21" s="129"/>
      <c r="E21" s="129"/>
      <c r="F21" s="129"/>
      <c r="G21" s="129"/>
    </row>
    <row r="22" spans="1:7" ht="12.95" customHeight="1">
      <c r="A22" s="694" t="s">
        <v>353</v>
      </c>
      <c r="B22" s="694" t="s">
        <v>1580</v>
      </c>
      <c r="C22" s="129">
        <v>1223</v>
      </c>
      <c r="D22" s="129">
        <v>102779</v>
      </c>
      <c r="E22" s="129">
        <v>11761</v>
      </c>
      <c r="F22" s="129">
        <v>395918</v>
      </c>
      <c r="G22" s="129">
        <v>1834682</v>
      </c>
    </row>
    <row r="23" spans="1:7" ht="20.100000000000001" customHeight="1">
      <c r="A23" s="694" t="s">
        <v>1581</v>
      </c>
      <c r="B23" s="694" t="s">
        <v>1296</v>
      </c>
      <c r="C23" s="129">
        <v>1020</v>
      </c>
      <c r="D23" s="129">
        <v>77894</v>
      </c>
      <c r="E23" s="129">
        <v>9191</v>
      </c>
      <c r="F23" s="129">
        <v>290088</v>
      </c>
      <c r="G23" s="129">
        <v>1385792</v>
      </c>
    </row>
    <row r="24" spans="1:7" ht="20.100000000000001" customHeight="1">
      <c r="A24" s="694" t="s">
        <v>1582</v>
      </c>
      <c r="B24" s="694" t="s">
        <v>1583</v>
      </c>
      <c r="C24" s="129"/>
      <c r="D24" s="129"/>
      <c r="E24" s="129"/>
      <c r="F24" s="129"/>
      <c r="G24" s="129"/>
    </row>
    <row r="25" spans="1:7" ht="12.95" customHeight="1">
      <c r="A25" s="694" t="s">
        <v>353</v>
      </c>
      <c r="B25" s="694" t="s">
        <v>1584</v>
      </c>
      <c r="C25" s="129">
        <v>133</v>
      </c>
      <c r="D25" s="129">
        <v>17464</v>
      </c>
      <c r="E25" s="129">
        <v>1924</v>
      </c>
      <c r="F25" s="129">
        <v>73146</v>
      </c>
      <c r="G25" s="129">
        <v>280061</v>
      </c>
    </row>
    <row r="26" spans="1:7" ht="20.100000000000001" customHeight="1">
      <c r="A26" s="694" t="s">
        <v>1585</v>
      </c>
      <c r="B26" s="694" t="s">
        <v>1586</v>
      </c>
      <c r="C26" s="129"/>
      <c r="D26" s="129"/>
      <c r="E26" s="129"/>
      <c r="F26" s="129"/>
      <c r="G26" s="129"/>
    </row>
    <row r="27" spans="1:7" ht="12.95" customHeight="1">
      <c r="A27" s="694" t="s">
        <v>353</v>
      </c>
      <c r="B27" s="694" t="s">
        <v>1587</v>
      </c>
      <c r="C27" s="129">
        <v>70</v>
      </c>
      <c r="D27" s="129">
        <v>7421</v>
      </c>
      <c r="E27" s="129">
        <v>646</v>
      </c>
      <c r="F27" s="129">
        <v>32684</v>
      </c>
      <c r="G27" s="129">
        <v>168828</v>
      </c>
    </row>
    <row r="28" spans="1:7" ht="20.100000000000001" customHeight="1">
      <c r="A28" s="694" t="s">
        <v>1588</v>
      </c>
      <c r="B28" s="694" t="s">
        <v>1589</v>
      </c>
      <c r="C28" s="129"/>
      <c r="D28" s="129"/>
      <c r="E28" s="129"/>
      <c r="F28" s="129"/>
      <c r="G28" s="129"/>
    </row>
    <row r="29" spans="1:7" ht="12.95" customHeight="1">
      <c r="A29" s="694" t="s">
        <v>353</v>
      </c>
      <c r="B29" s="694" t="s">
        <v>1590</v>
      </c>
      <c r="C29" s="129">
        <v>970</v>
      </c>
      <c r="D29" s="129">
        <v>60551</v>
      </c>
      <c r="E29" s="129">
        <v>6949</v>
      </c>
      <c r="F29" s="129">
        <v>206821</v>
      </c>
      <c r="G29" s="129">
        <v>869597</v>
      </c>
    </row>
    <row r="30" spans="1:7" ht="20.100000000000001" customHeight="1">
      <c r="A30" s="694" t="s">
        <v>1591</v>
      </c>
      <c r="B30" s="694" t="s">
        <v>1592</v>
      </c>
      <c r="C30" s="129"/>
      <c r="D30" s="129"/>
      <c r="E30" s="129"/>
      <c r="F30" s="129"/>
      <c r="G30" s="129"/>
    </row>
    <row r="31" spans="1:7" ht="12.95" customHeight="1">
      <c r="A31" s="694" t="s">
        <v>353</v>
      </c>
      <c r="B31" s="694" t="s">
        <v>1593</v>
      </c>
      <c r="C31" s="129"/>
      <c r="D31" s="129"/>
      <c r="E31" s="129"/>
      <c r="F31" s="129"/>
      <c r="G31" s="129"/>
    </row>
    <row r="32" spans="1:7" ht="12.95" customHeight="1">
      <c r="A32" s="694" t="s">
        <v>353</v>
      </c>
      <c r="B32" s="694" t="s">
        <v>1594</v>
      </c>
      <c r="C32" s="129">
        <v>690</v>
      </c>
      <c r="D32" s="129">
        <v>42970</v>
      </c>
      <c r="E32" s="129">
        <v>4876</v>
      </c>
      <c r="F32" s="129">
        <v>148299</v>
      </c>
      <c r="G32" s="129">
        <v>599108</v>
      </c>
    </row>
    <row r="33" spans="1:7" ht="20.100000000000001" customHeight="1">
      <c r="A33" s="694" t="s">
        <v>1595</v>
      </c>
      <c r="B33" s="694" t="s">
        <v>1596</v>
      </c>
      <c r="C33" s="129"/>
      <c r="D33" s="129"/>
      <c r="E33" s="129"/>
      <c r="F33" s="129"/>
      <c r="G33" s="129"/>
    </row>
    <row r="34" spans="1:7" ht="12.95" customHeight="1">
      <c r="A34" s="694" t="s">
        <v>353</v>
      </c>
      <c r="B34" s="694" t="s">
        <v>1597</v>
      </c>
      <c r="C34" s="129">
        <v>280</v>
      </c>
      <c r="D34" s="129">
        <v>17581</v>
      </c>
      <c r="E34" s="129">
        <v>2073</v>
      </c>
      <c r="F34" s="129">
        <v>58521</v>
      </c>
      <c r="G34" s="129">
        <v>270490</v>
      </c>
    </row>
    <row r="35" spans="1:7" ht="20.100000000000001" customHeight="1">
      <c r="A35" s="694" t="s">
        <v>1598</v>
      </c>
      <c r="B35" s="694" t="s">
        <v>1297</v>
      </c>
      <c r="C35" s="129">
        <v>708</v>
      </c>
      <c r="D35" s="129">
        <v>41612</v>
      </c>
      <c r="E35" s="129">
        <v>4549</v>
      </c>
      <c r="F35" s="129">
        <v>154880</v>
      </c>
      <c r="G35" s="129">
        <v>789942</v>
      </c>
    </row>
    <row r="36" spans="1:7" ht="20.100000000000001" customHeight="1">
      <c r="A36" s="694" t="s">
        <v>1599</v>
      </c>
      <c r="B36" s="694" t="s">
        <v>1600</v>
      </c>
      <c r="C36" s="129">
        <v>27</v>
      </c>
      <c r="D36" s="129">
        <v>1189</v>
      </c>
      <c r="E36" s="129">
        <v>131</v>
      </c>
      <c r="F36" s="129">
        <v>5269</v>
      </c>
      <c r="G36" s="129">
        <v>33148</v>
      </c>
    </row>
    <row r="37" spans="1:7" ht="20.100000000000001" customHeight="1">
      <c r="A37" s="694" t="s">
        <v>1601</v>
      </c>
      <c r="B37" s="694" t="s">
        <v>1602</v>
      </c>
      <c r="C37" s="129"/>
      <c r="D37" s="129"/>
      <c r="E37" s="129"/>
      <c r="F37" s="129"/>
      <c r="G37" s="129"/>
    </row>
    <row r="38" spans="1:7" ht="12.95" customHeight="1">
      <c r="A38" s="694" t="s">
        <v>353</v>
      </c>
      <c r="B38" s="694" t="s">
        <v>1091</v>
      </c>
      <c r="C38" s="129">
        <v>681</v>
      </c>
      <c r="D38" s="129">
        <v>40423</v>
      </c>
      <c r="E38" s="129">
        <v>4418</v>
      </c>
      <c r="F38" s="129">
        <v>149612</v>
      </c>
      <c r="G38" s="129">
        <v>756794</v>
      </c>
    </row>
    <row r="39" spans="1:7" ht="20.100000000000001" customHeight="1">
      <c r="A39" s="694" t="s">
        <v>1603</v>
      </c>
      <c r="B39" s="694" t="s">
        <v>1604</v>
      </c>
      <c r="C39" s="129"/>
      <c r="D39" s="129"/>
      <c r="E39" s="129"/>
      <c r="F39" s="129"/>
      <c r="G39" s="129"/>
    </row>
    <row r="40" spans="1:7" ht="12.95" customHeight="1">
      <c r="A40" s="694" t="s">
        <v>353</v>
      </c>
      <c r="B40" s="694" t="s">
        <v>1605</v>
      </c>
      <c r="C40" s="129"/>
      <c r="D40" s="129"/>
      <c r="E40" s="129"/>
      <c r="F40" s="129"/>
      <c r="G40" s="129"/>
    </row>
    <row r="41" spans="1:7" ht="12.95" customHeight="1">
      <c r="A41" s="694" t="s">
        <v>353</v>
      </c>
      <c r="B41" s="694" t="s">
        <v>1606</v>
      </c>
      <c r="C41" s="129">
        <v>384</v>
      </c>
      <c r="D41" s="129">
        <v>17120</v>
      </c>
      <c r="E41" s="129">
        <v>2103</v>
      </c>
      <c r="F41" s="129">
        <v>54812</v>
      </c>
      <c r="G41" s="129">
        <v>283720</v>
      </c>
    </row>
    <row r="42" spans="1:7" ht="20.100000000000001" customHeight="1">
      <c r="A42" s="694" t="s">
        <v>1607</v>
      </c>
      <c r="B42" s="694" t="s">
        <v>1604</v>
      </c>
      <c r="C42" s="129">
        <v>218</v>
      </c>
      <c r="D42" s="129">
        <v>9069</v>
      </c>
      <c r="E42" s="129">
        <v>1145</v>
      </c>
      <c r="F42" s="129">
        <v>27321</v>
      </c>
      <c r="G42" s="129">
        <v>157314</v>
      </c>
    </row>
    <row r="43" spans="1:7" ht="20.100000000000001" customHeight="1">
      <c r="A43" s="694" t="s">
        <v>1608</v>
      </c>
      <c r="B43" s="694" t="s">
        <v>1609</v>
      </c>
      <c r="C43" s="129"/>
      <c r="D43" s="129"/>
      <c r="E43" s="129"/>
      <c r="F43" s="129"/>
      <c r="G43" s="129"/>
    </row>
    <row r="44" spans="1:7" ht="12.95" customHeight="1">
      <c r="A44" s="694" t="s">
        <v>353</v>
      </c>
      <c r="B44" s="694" t="s">
        <v>1606</v>
      </c>
      <c r="C44" s="129">
        <v>151</v>
      </c>
      <c r="D44" s="129">
        <v>7189</v>
      </c>
      <c r="E44" s="129">
        <v>860</v>
      </c>
      <c r="F44" s="129">
        <v>24468</v>
      </c>
      <c r="G44" s="129">
        <v>115939</v>
      </c>
    </row>
    <row r="45" spans="1:7" ht="20.100000000000001" customHeight="1">
      <c r="A45" s="694" t="s">
        <v>1610</v>
      </c>
      <c r="B45" s="694" t="s">
        <v>1611</v>
      </c>
      <c r="C45" s="129"/>
      <c r="D45" s="129"/>
      <c r="E45" s="129"/>
      <c r="F45" s="129"/>
      <c r="G45" s="129"/>
    </row>
    <row r="46" spans="1:7" ht="12.95" customHeight="1">
      <c r="A46" s="694" t="s">
        <v>353</v>
      </c>
      <c r="B46" s="694" t="s">
        <v>1612</v>
      </c>
      <c r="C46" s="129">
        <v>15</v>
      </c>
      <c r="D46" s="129">
        <v>862</v>
      </c>
      <c r="E46" s="129">
        <v>98</v>
      </c>
      <c r="F46" s="129">
        <v>3023</v>
      </c>
      <c r="G46" s="129">
        <v>10467</v>
      </c>
    </row>
    <row r="47" spans="1:7" ht="20.100000000000001" customHeight="1">
      <c r="A47" s="694" t="s">
        <v>1613</v>
      </c>
      <c r="B47" s="694" t="s">
        <v>1614</v>
      </c>
      <c r="C47" s="129"/>
      <c r="D47" s="129"/>
      <c r="E47" s="129"/>
      <c r="F47" s="129"/>
      <c r="G47" s="129"/>
    </row>
    <row r="48" spans="1:7" ht="12.95" customHeight="1">
      <c r="A48" s="694" t="s">
        <v>353</v>
      </c>
      <c r="B48" s="694" t="s">
        <v>1615</v>
      </c>
      <c r="C48" s="129">
        <v>2662</v>
      </c>
      <c r="D48" s="129">
        <v>112778</v>
      </c>
      <c r="E48" s="129">
        <v>12214</v>
      </c>
      <c r="F48" s="129">
        <v>362824</v>
      </c>
      <c r="G48" s="129">
        <v>1509012</v>
      </c>
    </row>
    <row r="49" spans="1:7" ht="20.100000000000001" customHeight="1">
      <c r="A49" s="694" t="s">
        <v>1616</v>
      </c>
      <c r="B49" s="694" t="s">
        <v>1617</v>
      </c>
      <c r="C49" s="129"/>
      <c r="D49" s="129"/>
      <c r="E49" s="129"/>
      <c r="F49" s="129"/>
      <c r="G49" s="129"/>
    </row>
    <row r="50" spans="1:7" ht="12.95" customHeight="1">
      <c r="A50" s="694" t="s">
        <v>353</v>
      </c>
      <c r="B50" s="694" t="s">
        <v>1618</v>
      </c>
      <c r="C50" s="129">
        <v>1296</v>
      </c>
      <c r="D50" s="129">
        <v>41998</v>
      </c>
      <c r="E50" s="129">
        <v>4502</v>
      </c>
      <c r="F50" s="129">
        <v>128821</v>
      </c>
      <c r="G50" s="129">
        <v>546037</v>
      </c>
    </row>
    <row r="51" spans="1:7" ht="20.100000000000001" customHeight="1">
      <c r="A51" s="694" t="s">
        <v>1619</v>
      </c>
      <c r="B51" s="694" t="s">
        <v>1617</v>
      </c>
      <c r="C51" s="129">
        <v>0</v>
      </c>
      <c r="D51" s="129">
        <v>0</v>
      </c>
      <c r="E51" s="129">
        <v>0</v>
      </c>
      <c r="F51" s="129">
        <v>0</v>
      </c>
      <c r="G51" s="129">
        <v>0</v>
      </c>
    </row>
    <row r="52" spans="1:7" ht="12.95" customHeight="1">
      <c r="A52" s="694" t="s">
        <v>353</v>
      </c>
      <c r="B52" s="694" t="s">
        <v>1620</v>
      </c>
      <c r="C52" s="129">
        <v>808</v>
      </c>
      <c r="D52" s="129">
        <v>26298</v>
      </c>
      <c r="E52" s="129">
        <v>2873</v>
      </c>
      <c r="F52" s="129">
        <v>82554</v>
      </c>
      <c r="G52" s="129">
        <v>348755</v>
      </c>
    </row>
    <row r="53" spans="1:7" ht="20.100000000000001" customHeight="1">
      <c r="A53" s="694" t="s">
        <v>1621</v>
      </c>
      <c r="B53" s="694" t="s">
        <v>1622</v>
      </c>
      <c r="C53" s="129"/>
      <c r="D53" s="129"/>
      <c r="E53" s="129"/>
      <c r="F53" s="129"/>
      <c r="G53" s="129"/>
    </row>
    <row r="54" spans="1:7" ht="12.95" customHeight="1">
      <c r="A54" s="694" t="s">
        <v>353</v>
      </c>
      <c r="B54" s="694" t="s">
        <v>1623</v>
      </c>
      <c r="C54" s="129">
        <v>488</v>
      </c>
      <c r="D54" s="129">
        <v>15700</v>
      </c>
      <c r="E54" s="129">
        <v>1628</v>
      </c>
      <c r="F54" s="129">
        <v>46266</v>
      </c>
      <c r="G54" s="129">
        <v>197282</v>
      </c>
    </row>
    <row r="55" spans="1:7" ht="20.100000000000001" customHeight="1">
      <c r="A55" s="694" t="s">
        <v>1624</v>
      </c>
      <c r="B55" s="694" t="s">
        <v>1614</v>
      </c>
      <c r="C55" s="129"/>
      <c r="D55" s="129"/>
      <c r="E55" s="129"/>
      <c r="F55" s="129"/>
      <c r="G55" s="129"/>
    </row>
    <row r="56" spans="1:7" ht="12.95" customHeight="1">
      <c r="A56" s="694" t="s">
        <v>353</v>
      </c>
      <c r="B56" s="694" t="s">
        <v>1625</v>
      </c>
      <c r="C56" s="129"/>
      <c r="D56" s="129"/>
      <c r="E56" s="129"/>
      <c r="F56" s="129"/>
      <c r="G56" s="129"/>
    </row>
    <row r="57" spans="1:7" ht="12.95" customHeight="1">
      <c r="A57" s="694" t="s">
        <v>353</v>
      </c>
      <c r="B57" s="694" t="s">
        <v>1091</v>
      </c>
      <c r="C57" s="129">
        <v>1366</v>
      </c>
      <c r="D57" s="129">
        <v>70780</v>
      </c>
      <c r="E57" s="129">
        <v>7712</v>
      </c>
      <c r="F57" s="129">
        <v>234003</v>
      </c>
      <c r="G57" s="129">
        <v>962975</v>
      </c>
    </row>
    <row r="58" spans="1:7" ht="20.100000000000001" customHeight="1">
      <c r="A58" s="694" t="s">
        <v>1626</v>
      </c>
      <c r="B58" s="694" t="s">
        <v>1627</v>
      </c>
      <c r="C58" s="129">
        <v>359</v>
      </c>
      <c r="D58" s="129">
        <v>16906</v>
      </c>
      <c r="E58" s="129">
        <v>1928</v>
      </c>
      <c r="F58" s="129">
        <v>50805</v>
      </c>
      <c r="G58" s="129">
        <v>175774</v>
      </c>
    </row>
    <row r="59" spans="1:7" ht="20.100000000000001" customHeight="1">
      <c r="A59" s="694" t="s">
        <v>1628</v>
      </c>
      <c r="B59" s="694" t="s">
        <v>1629</v>
      </c>
      <c r="C59" s="129"/>
      <c r="D59" s="129"/>
      <c r="E59" s="129"/>
      <c r="F59" s="129"/>
      <c r="G59" s="129"/>
    </row>
    <row r="60" spans="1:7" ht="12.95" customHeight="1">
      <c r="A60" s="694" t="s">
        <v>353</v>
      </c>
      <c r="B60" s="694" t="s">
        <v>1630</v>
      </c>
      <c r="C60" s="129"/>
      <c r="D60" s="129"/>
      <c r="E60" s="129"/>
      <c r="F60" s="129"/>
      <c r="G60" s="129"/>
    </row>
    <row r="61" spans="1:7" ht="12.95" customHeight="1">
      <c r="A61" s="694" t="s">
        <v>353</v>
      </c>
      <c r="B61" s="694" t="s">
        <v>1631</v>
      </c>
      <c r="C61" s="129">
        <v>41</v>
      </c>
      <c r="D61" s="129">
        <v>2169</v>
      </c>
      <c r="E61" s="129">
        <v>215</v>
      </c>
      <c r="F61" s="129">
        <v>8298</v>
      </c>
      <c r="G61" s="129">
        <v>23762</v>
      </c>
    </row>
    <row r="62" spans="1:7" ht="20.100000000000001" customHeight="1">
      <c r="A62" s="694" t="s">
        <v>1632</v>
      </c>
      <c r="B62" s="694" t="s">
        <v>1633</v>
      </c>
      <c r="C62" s="129">
        <v>966</v>
      </c>
      <c r="D62" s="129">
        <v>51705</v>
      </c>
      <c r="E62" s="129">
        <v>5569</v>
      </c>
      <c r="F62" s="129">
        <v>174900</v>
      </c>
      <c r="G62" s="129">
        <v>763439</v>
      </c>
    </row>
    <row r="63" spans="1:7" ht="12" customHeight="1">
      <c r="A63" s="694" t="s">
        <v>353</v>
      </c>
      <c r="B63" s="694">
        <v>0</v>
      </c>
      <c r="D63" s="27">
        <v>0</v>
      </c>
      <c r="E63" s="27">
        <v>0</v>
      </c>
      <c r="F63" s="27">
        <v>0</v>
      </c>
      <c r="G63" s="27">
        <v>0</v>
      </c>
    </row>
    <row r="64" spans="1:7" ht="12" customHeight="1">
      <c r="A64" s="694" t="s">
        <v>353</v>
      </c>
      <c r="B64" s="694">
        <v>0</v>
      </c>
      <c r="C64" s="27">
        <v>0</v>
      </c>
      <c r="D64" s="27">
        <v>0</v>
      </c>
      <c r="E64" s="27">
        <v>0</v>
      </c>
      <c r="F64" s="27">
        <v>0</v>
      </c>
      <c r="G64" s="27">
        <v>0</v>
      </c>
    </row>
    <row r="65" spans="1:7" ht="12" customHeight="1"/>
    <row r="66" spans="1:7" ht="18" customHeight="1">
      <c r="A66" s="896" t="s">
        <v>1741</v>
      </c>
      <c r="B66" s="896"/>
      <c r="C66" s="896"/>
      <c r="D66" s="896"/>
      <c r="E66" s="896"/>
      <c r="F66" s="896"/>
      <c r="G66" s="896"/>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6" customWidth="1"/>
    <col min="2" max="2" width="31.140625" style="311" customWidth="1"/>
    <col min="3" max="3" width="16.85546875" style="306" customWidth="1"/>
    <col min="4" max="5" width="14.42578125" style="306" customWidth="1"/>
    <col min="6" max="6" width="17.7109375" style="306" customWidth="1"/>
    <col min="7" max="8" width="14.42578125" style="306" customWidth="1"/>
    <col min="9" max="16384" width="11.42578125" style="306"/>
  </cols>
  <sheetData>
    <row r="1" spans="1:9" ht="15" customHeight="1">
      <c r="A1" s="984" t="s">
        <v>1775</v>
      </c>
    </row>
    <row r="2" spans="1:9" ht="20.100000000000001" customHeight="1">
      <c r="A2" s="218" t="s">
        <v>736</v>
      </c>
      <c r="B2" s="304"/>
      <c r="C2" s="305"/>
      <c r="D2" s="305"/>
      <c r="E2" s="305"/>
    </row>
    <row r="3" spans="1:9" ht="20.100000000000001" customHeight="1">
      <c r="A3" s="218" t="s">
        <v>1407</v>
      </c>
      <c r="B3" s="307"/>
      <c r="C3" s="307"/>
      <c r="D3" s="307"/>
      <c r="E3" s="307"/>
      <c r="F3" s="307"/>
      <c r="G3" s="307"/>
      <c r="H3" s="307"/>
      <c r="I3" s="307"/>
    </row>
    <row r="4" spans="1:9" ht="20.100000000000001" customHeight="1">
      <c r="A4" s="218" t="s">
        <v>1762</v>
      </c>
      <c r="B4" s="304"/>
      <c r="C4" s="305"/>
      <c r="D4" s="305"/>
      <c r="E4" s="305"/>
      <c r="F4" s="305"/>
    </row>
    <row r="5" spans="1:9" ht="20.100000000000001" customHeight="1">
      <c r="A5" s="218" t="s">
        <v>1378</v>
      </c>
      <c r="B5" s="304"/>
      <c r="C5" s="305"/>
      <c r="D5" s="305"/>
      <c r="E5" s="305"/>
      <c r="F5" s="305"/>
    </row>
    <row r="6" spans="1:9" ht="20.100000000000001" customHeight="1">
      <c r="A6" s="218" t="s">
        <v>544</v>
      </c>
      <c r="B6" s="218"/>
      <c r="C6" s="305"/>
      <c r="D6" s="305"/>
      <c r="E6" s="305"/>
      <c r="F6" s="305"/>
    </row>
    <row r="7" spans="1:9" ht="20.100000000000001" customHeight="1">
      <c r="A7" s="218" t="s">
        <v>1476</v>
      </c>
      <c r="B7" s="308"/>
      <c r="C7" s="309"/>
      <c r="D7" s="309"/>
      <c r="E7" s="309"/>
      <c r="F7" s="309"/>
    </row>
    <row r="8" spans="1:9" ht="15.75" customHeight="1">
      <c r="A8" s="1067" t="s">
        <v>1089</v>
      </c>
      <c r="B8" s="1070" t="s">
        <v>1090</v>
      </c>
      <c r="C8" s="1185" t="s">
        <v>819</v>
      </c>
      <c r="D8" s="1186" t="s">
        <v>1379</v>
      </c>
      <c r="E8" s="1183"/>
      <c r="F8" s="1186" t="s">
        <v>426</v>
      </c>
      <c r="G8" s="1186" t="s">
        <v>1379</v>
      </c>
      <c r="H8" s="1248"/>
      <c r="I8" s="310"/>
    </row>
    <row r="9" spans="1:9" ht="15.75" customHeight="1">
      <c r="A9" s="1068"/>
      <c r="B9" s="1071"/>
      <c r="C9" s="1243"/>
      <c r="D9" s="1245"/>
      <c r="E9" s="1246"/>
      <c r="F9" s="1247"/>
      <c r="G9" s="1245"/>
      <c r="H9" s="1249"/>
      <c r="I9" s="310"/>
    </row>
    <row r="10" spans="1:9" ht="15.75" customHeight="1">
      <c r="A10" s="1068"/>
      <c r="B10" s="1071"/>
      <c r="C10" s="1243"/>
      <c r="D10" s="1185" t="s">
        <v>1141</v>
      </c>
      <c r="E10" s="1185" t="s">
        <v>1380</v>
      </c>
      <c r="F10" s="1247"/>
      <c r="G10" s="1185" t="s">
        <v>1141</v>
      </c>
      <c r="H10" s="1186" t="s">
        <v>1380</v>
      </c>
      <c r="I10" s="310"/>
    </row>
    <row r="11" spans="1:9" ht="15.75" customHeight="1">
      <c r="A11" s="1068"/>
      <c r="B11" s="1071"/>
      <c r="C11" s="1244"/>
      <c r="D11" s="1244"/>
      <c r="E11" s="1244"/>
      <c r="F11" s="1245"/>
      <c r="G11" s="1244"/>
      <c r="H11" s="1245"/>
      <c r="I11" s="310"/>
    </row>
    <row r="12" spans="1:9" ht="15.75" customHeight="1">
      <c r="A12" s="1069"/>
      <c r="B12" s="1072"/>
      <c r="C12" s="303" t="s">
        <v>1381</v>
      </c>
      <c r="D12" s="1180" t="s">
        <v>663</v>
      </c>
      <c r="E12" s="1182"/>
      <c r="F12" s="303" t="s">
        <v>1381</v>
      </c>
      <c r="G12" s="1180" t="s">
        <v>663</v>
      </c>
      <c r="H12" s="1181"/>
      <c r="I12" s="310"/>
    </row>
    <row r="13" spans="1:9" ht="15.75" customHeight="1">
      <c r="A13" s="302"/>
      <c r="B13" s="302"/>
      <c r="C13" s="263"/>
      <c r="D13" s="263"/>
      <c r="E13" s="263"/>
      <c r="F13" s="263"/>
      <c r="G13" s="263"/>
      <c r="H13" s="263"/>
      <c r="I13" s="310"/>
    </row>
    <row r="14" spans="1:9" ht="15.75" customHeight="1">
      <c r="A14" s="242" t="s">
        <v>1382</v>
      </c>
      <c r="B14" s="302"/>
      <c r="C14" s="263"/>
      <c r="D14" s="263"/>
      <c r="E14" s="263"/>
      <c r="F14" s="263"/>
      <c r="G14" s="263"/>
      <c r="H14" s="263"/>
      <c r="I14" s="310"/>
    </row>
    <row r="15" spans="1:9" ht="18" customHeight="1">
      <c r="A15" s="285" t="s">
        <v>1383</v>
      </c>
      <c r="B15" s="286" t="s">
        <v>656</v>
      </c>
      <c r="C15" s="243"/>
      <c r="D15" s="27"/>
      <c r="E15" s="27"/>
      <c r="F15" s="27"/>
      <c r="G15" s="242"/>
      <c r="H15" s="242"/>
    </row>
    <row r="16" spans="1:9" ht="15.75" customHeight="1">
      <c r="A16" s="285" t="s">
        <v>1384</v>
      </c>
      <c r="B16" s="286" t="s">
        <v>546</v>
      </c>
      <c r="C16" s="243">
        <v>110.7</v>
      </c>
      <c r="D16" s="243">
        <v>0.71412325026658507</v>
      </c>
      <c r="E16" s="243">
        <v>1.3</v>
      </c>
      <c r="F16" s="243">
        <v>141.6</v>
      </c>
      <c r="G16" s="243">
        <v>10.531699219331546</v>
      </c>
      <c r="H16" s="243">
        <v>11</v>
      </c>
    </row>
    <row r="17" spans="1:8" ht="11.25" customHeight="1">
      <c r="A17" s="287"/>
      <c r="B17" s="288"/>
      <c r="C17" s="243"/>
      <c r="D17" s="243"/>
      <c r="E17" s="243"/>
      <c r="F17" s="243"/>
      <c r="G17" s="243"/>
      <c r="H17" s="243"/>
    </row>
    <row r="18" spans="1:8" ht="35.25" customHeight="1">
      <c r="A18" s="289" t="s">
        <v>1385</v>
      </c>
      <c r="B18" s="290" t="s">
        <v>1295</v>
      </c>
      <c r="C18" s="244">
        <v>105.8</v>
      </c>
      <c r="D18" s="244">
        <v>0.67629599013903086</v>
      </c>
      <c r="E18" s="244">
        <v>0</v>
      </c>
      <c r="F18" s="244">
        <v>132.80000000000001</v>
      </c>
      <c r="G18" s="244">
        <v>9.4095492111554222</v>
      </c>
      <c r="H18" s="244">
        <v>9.9</v>
      </c>
    </row>
    <row r="19" spans="1:8" ht="15" customHeight="1">
      <c r="A19" s="291"/>
      <c r="B19" s="292"/>
      <c r="C19" s="244"/>
      <c r="D19" s="244"/>
      <c r="E19" s="244"/>
      <c r="F19" s="244"/>
      <c r="G19" s="244"/>
      <c r="H19" s="244"/>
    </row>
    <row r="20" spans="1:8" ht="35.25" customHeight="1">
      <c r="A20" s="293">
        <v>42</v>
      </c>
      <c r="B20" s="290" t="s">
        <v>998</v>
      </c>
      <c r="C20" s="244">
        <v>114.5</v>
      </c>
      <c r="D20" s="244">
        <v>0.61073771093034246</v>
      </c>
      <c r="E20" s="244">
        <v>2.1</v>
      </c>
      <c r="F20" s="244">
        <v>151</v>
      </c>
      <c r="G20" s="244">
        <v>10.981695567163975</v>
      </c>
      <c r="H20" s="244">
        <v>10.199999999999999</v>
      </c>
    </row>
    <row r="21" spans="1:8" ht="35.25" customHeight="1">
      <c r="A21" s="289" t="s">
        <v>1386</v>
      </c>
      <c r="B21" s="290" t="s">
        <v>1387</v>
      </c>
      <c r="C21" s="244">
        <v>115.4</v>
      </c>
      <c r="D21" s="244">
        <v>0.52875607354949672</v>
      </c>
      <c r="E21" s="244">
        <v>2.2000000000000002</v>
      </c>
      <c r="F21" s="244">
        <v>147.1</v>
      </c>
      <c r="G21" s="244">
        <v>10.083547836932304</v>
      </c>
      <c r="H21" s="244">
        <v>5.9</v>
      </c>
    </row>
    <row r="22" spans="1:8" ht="35.25" customHeight="1">
      <c r="A22" s="289" t="s">
        <v>1388</v>
      </c>
      <c r="B22" s="290" t="s">
        <v>1296</v>
      </c>
      <c r="C22" s="244">
        <v>116.3</v>
      </c>
      <c r="D22" s="244">
        <v>0.41520150087652752</v>
      </c>
      <c r="E22" s="244">
        <v>1.6</v>
      </c>
      <c r="F22" s="244">
        <v>151.1</v>
      </c>
      <c r="G22" s="244">
        <v>10.432403802346556</v>
      </c>
      <c r="H22" s="244">
        <v>8.6</v>
      </c>
    </row>
    <row r="23" spans="1:8" ht="15" customHeight="1">
      <c r="A23" s="291"/>
      <c r="B23" s="292"/>
      <c r="C23" s="244"/>
      <c r="D23" s="244"/>
      <c r="E23" s="244"/>
      <c r="F23" s="244"/>
      <c r="G23" s="244"/>
      <c r="H23" s="244"/>
    </row>
    <row r="24" spans="1:8" ht="35.25" customHeight="1">
      <c r="A24" s="289" t="s">
        <v>1389</v>
      </c>
      <c r="B24" s="290" t="s">
        <v>1390</v>
      </c>
      <c r="C24" s="244">
        <v>116.9</v>
      </c>
      <c r="D24" s="244">
        <v>0.64648138384675313</v>
      </c>
      <c r="E24" s="244">
        <v>2.6</v>
      </c>
      <c r="F24" s="244">
        <v>156</v>
      </c>
      <c r="G24" s="244">
        <v>11.605653385821935</v>
      </c>
      <c r="H24" s="244">
        <v>17.399999999999999</v>
      </c>
    </row>
    <row r="25" spans="1:8" ht="35.25" customHeight="1">
      <c r="A25" s="289" t="s">
        <v>1391</v>
      </c>
      <c r="B25" s="290" t="s">
        <v>1392</v>
      </c>
      <c r="C25" s="244">
        <v>111.2</v>
      </c>
      <c r="D25" s="244">
        <v>0.43673033307716214</v>
      </c>
      <c r="E25" s="244">
        <v>0.7</v>
      </c>
      <c r="F25" s="244">
        <v>143.69999999999999</v>
      </c>
      <c r="G25" s="244">
        <v>12.007338271247914</v>
      </c>
      <c r="H25" s="244">
        <v>11.1</v>
      </c>
    </row>
    <row r="26" spans="1:8" ht="15" customHeight="1">
      <c r="A26" s="291"/>
      <c r="B26" s="292"/>
      <c r="C26" s="244"/>
      <c r="D26" s="244"/>
      <c r="E26" s="244"/>
      <c r="F26" s="244"/>
      <c r="G26" s="244"/>
      <c r="H26" s="244"/>
    </row>
    <row r="27" spans="1:8" ht="35.25" customHeight="1">
      <c r="A27" s="289" t="s">
        <v>1393</v>
      </c>
      <c r="B27" s="290" t="s">
        <v>1297</v>
      </c>
      <c r="C27" s="244">
        <v>108.3</v>
      </c>
      <c r="D27" s="244">
        <v>0.75075356186695696</v>
      </c>
      <c r="E27" s="244">
        <v>0.8</v>
      </c>
      <c r="F27" s="244">
        <v>161.9</v>
      </c>
      <c r="G27" s="244">
        <v>12.318129577870153</v>
      </c>
      <c r="H27" s="244">
        <v>15.1</v>
      </c>
    </row>
    <row r="28" spans="1:8" ht="15" customHeight="1">
      <c r="A28" s="291"/>
      <c r="B28" s="292"/>
      <c r="C28" s="244"/>
      <c r="D28" s="244"/>
      <c r="E28" s="244"/>
      <c r="F28" s="244"/>
      <c r="G28" s="244"/>
      <c r="H28" s="244"/>
    </row>
    <row r="29" spans="1:8" ht="39" customHeight="1">
      <c r="A29" s="289" t="s">
        <v>1394</v>
      </c>
      <c r="B29" s="290" t="s">
        <v>1395</v>
      </c>
      <c r="C29" s="244">
        <v>120.5</v>
      </c>
      <c r="D29" s="244">
        <v>0.66193853427896077</v>
      </c>
      <c r="E29" s="244">
        <v>1.9</v>
      </c>
      <c r="F29" s="244">
        <v>173</v>
      </c>
      <c r="G29" s="244">
        <v>15.320738110298947</v>
      </c>
      <c r="H29" s="244">
        <v>23.5</v>
      </c>
    </row>
    <row r="30" spans="1:8" ht="15" customHeight="1">
      <c r="A30" s="291"/>
      <c r="B30" s="292"/>
      <c r="C30" s="244"/>
      <c r="D30" s="244"/>
      <c r="E30" s="244"/>
      <c r="F30" s="244"/>
      <c r="G30" s="244"/>
      <c r="H30" s="244"/>
    </row>
    <row r="31" spans="1:8" ht="35.25" customHeight="1">
      <c r="A31" s="289" t="s">
        <v>1396</v>
      </c>
      <c r="B31" s="290" t="s">
        <v>1397</v>
      </c>
      <c r="C31" s="244">
        <v>110.9</v>
      </c>
      <c r="D31" s="244">
        <v>0.84643978636034234</v>
      </c>
      <c r="E31" s="244">
        <v>1.6</v>
      </c>
      <c r="F31" s="244">
        <v>138.5</v>
      </c>
      <c r="G31" s="244">
        <v>10.816344032417934</v>
      </c>
      <c r="H31" s="244">
        <v>11.4</v>
      </c>
    </row>
    <row r="32" spans="1:8" ht="35.25" customHeight="1">
      <c r="A32" s="289" t="s">
        <v>1398</v>
      </c>
      <c r="B32" s="290" t="s">
        <v>1399</v>
      </c>
      <c r="C32" s="244">
        <v>104.7</v>
      </c>
      <c r="D32" s="244">
        <v>0.67073734850586764</v>
      </c>
      <c r="E32" s="244">
        <v>1.4</v>
      </c>
      <c r="F32" s="244">
        <v>135.69999999999999</v>
      </c>
      <c r="G32" s="244">
        <v>8.6832934068778336</v>
      </c>
      <c r="H32" s="244">
        <v>11</v>
      </c>
    </row>
    <row r="33" spans="1:8" ht="35.25" customHeight="1">
      <c r="A33" s="289" t="s">
        <v>1400</v>
      </c>
      <c r="B33" s="290" t="s">
        <v>1401</v>
      </c>
      <c r="C33" s="244">
        <v>102.5</v>
      </c>
      <c r="D33" s="244">
        <v>0.66750380014539701</v>
      </c>
      <c r="E33" s="244">
        <v>0.9</v>
      </c>
      <c r="F33" s="244">
        <v>132.19999999999999</v>
      </c>
      <c r="G33" s="244">
        <v>9.950723994129774</v>
      </c>
      <c r="H33" s="244">
        <v>9.6999999999999993</v>
      </c>
    </row>
    <row r="34" spans="1:8" ht="35.25" customHeight="1">
      <c r="A34" s="289" t="s">
        <v>1402</v>
      </c>
      <c r="B34" s="290" t="s">
        <v>1403</v>
      </c>
      <c r="C34" s="244">
        <v>108.4</v>
      </c>
      <c r="D34" s="244">
        <v>0.67558638916418445</v>
      </c>
      <c r="E34" s="244">
        <v>1.9</v>
      </c>
      <c r="F34" s="244">
        <v>142.5</v>
      </c>
      <c r="G34" s="244">
        <v>6.902875258208474</v>
      </c>
      <c r="H34" s="244">
        <v>13</v>
      </c>
    </row>
    <row r="35" spans="1:8" ht="15" customHeight="1">
      <c r="A35" s="291"/>
      <c r="B35" s="292"/>
      <c r="C35" s="244"/>
      <c r="D35" s="244"/>
      <c r="E35" s="244"/>
      <c r="F35" s="244"/>
      <c r="G35" s="244"/>
      <c r="H35" s="244"/>
    </row>
    <row r="36" spans="1:8" ht="35.25" customHeight="1">
      <c r="A36" s="289" t="s">
        <v>1404</v>
      </c>
      <c r="B36" s="290" t="s">
        <v>1405</v>
      </c>
      <c r="C36" s="244">
        <v>117.4</v>
      </c>
      <c r="D36" s="244">
        <v>1.0276259659547815</v>
      </c>
      <c r="E36" s="244">
        <v>1.8</v>
      </c>
      <c r="F36" s="244">
        <v>140.9</v>
      </c>
      <c r="G36" s="244">
        <v>12.952859570768705</v>
      </c>
      <c r="H36" s="244">
        <v>11.6</v>
      </c>
    </row>
    <row r="37" spans="1:8" ht="35.1" customHeight="1">
      <c r="C37" s="129"/>
      <c r="D37" s="129"/>
      <c r="E37" s="129"/>
      <c r="F37" s="129"/>
    </row>
    <row r="38" spans="1:8" ht="15.95" customHeight="1">
      <c r="C38" s="243"/>
      <c r="D38" s="243"/>
      <c r="E38" s="243"/>
      <c r="F38" s="243"/>
      <c r="G38" s="243"/>
      <c r="H38" s="243"/>
    </row>
    <row r="39" spans="1:8" ht="15.95" customHeight="1">
      <c r="C39" s="129"/>
      <c r="D39" s="129"/>
      <c r="E39" s="129"/>
      <c r="F39" s="129"/>
    </row>
    <row r="40" spans="1:8" ht="15.95" customHeight="1">
      <c r="C40" s="129"/>
      <c r="D40" s="129"/>
      <c r="E40" s="129"/>
      <c r="F40" s="129"/>
    </row>
    <row r="41" spans="1:8" ht="22.5" customHeight="1">
      <c r="C41" s="129"/>
      <c r="D41" s="129"/>
      <c r="E41" s="129"/>
      <c r="F41" s="129"/>
    </row>
    <row r="42" spans="1:8" ht="30.75" customHeight="1">
      <c r="C42" s="243"/>
      <c r="D42" s="243"/>
      <c r="E42" s="243"/>
      <c r="F42" s="243"/>
      <c r="G42" s="243"/>
      <c r="H42" s="243"/>
    </row>
    <row r="43" spans="1:8" ht="29.25" customHeight="1">
      <c r="C43" s="129"/>
      <c r="D43" s="129"/>
      <c r="E43" s="129"/>
      <c r="F43" s="129"/>
    </row>
    <row r="44" spans="1:8" ht="15.95" customHeight="1">
      <c r="C44" s="243"/>
      <c r="D44" s="243"/>
      <c r="E44" s="243"/>
      <c r="F44" s="243"/>
      <c r="G44" s="243"/>
      <c r="H44" s="243"/>
    </row>
    <row r="45" spans="1:8" ht="19.5" customHeight="1">
      <c r="C45" s="129"/>
      <c r="D45" s="129"/>
      <c r="E45" s="129"/>
      <c r="F45" s="129"/>
    </row>
    <row r="46" spans="1:8" ht="15.95" customHeight="1">
      <c r="C46" s="243"/>
      <c r="D46" s="243"/>
      <c r="E46" s="243"/>
      <c r="F46" s="243"/>
      <c r="G46" s="243"/>
      <c r="H46" s="243"/>
    </row>
    <row r="47" spans="1:8" ht="23.25" customHeight="1">
      <c r="C47" s="27"/>
      <c r="D47" s="27"/>
      <c r="E47" s="27"/>
      <c r="F47" s="27"/>
    </row>
    <row r="48" spans="1:8" ht="15.95" customHeight="1">
      <c r="C48" s="243"/>
      <c r="D48" s="243"/>
      <c r="E48" s="243"/>
      <c r="F48" s="243"/>
      <c r="G48" s="243"/>
      <c r="H48" s="243"/>
    </row>
    <row r="49" spans="1:1">
      <c r="A49" s="306" t="s">
        <v>1741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793" customWidth="1"/>
    <col min="2" max="2" width="22.5703125" style="793" customWidth="1"/>
    <col min="3" max="7" width="20.7109375" style="793" customWidth="1"/>
    <col min="8" max="16384" width="11.42578125" style="793"/>
  </cols>
  <sheetData>
    <row r="1" spans="1:7" ht="15" customHeight="1">
      <c r="A1" s="984" t="s">
        <v>1775</v>
      </c>
    </row>
    <row r="2" spans="1:7" ht="23.1" customHeight="1">
      <c r="A2" s="919" t="s">
        <v>736</v>
      </c>
      <c r="B2" s="919"/>
      <c r="C2" s="919"/>
      <c r="D2" s="919"/>
      <c r="E2" s="919"/>
      <c r="F2" s="919"/>
      <c r="G2" s="919"/>
    </row>
    <row r="3" spans="1:7" ht="23.1" customHeight="1">
      <c r="A3" s="938" t="s">
        <v>1436</v>
      </c>
      <c r="B3" s="919"/>
      <c r="C3" s="919"/>
      <c r="D3" s="919"/>
      <c r="E3" s="919"/>
      <c r="F3" s="919"/>
      <c r="G3" s="919"/>
    </row>
    <row r="4" spans="1:7" ht="23.1" customHeight="1">
      <c r="A4" s="923" t="s">
        <v>1754</v>
      </c>
      <c r="B4" s="919"/>
      <c r="C4" s="919"/>
      <c r="D4" s="919"/>
      <c r="E4" s="919"/>
      <c r="F4" s="919"/>
      <c r="G4" s="919"/>
    </row>
    <row r="5" spans="1:7" ht="23.1" customHeight="1">
      <c r="A5" s="939" t="s">
        <v>1697</v>
      </c>
      <c r="B5" s="919"/>
      <c r="C5" s="919"/>
      <c r="D5" s="919"/>
      <c r="E5" s="919"/>
      <c r="F5" s="919"/>
      <c r="G5" s="919"/>
    </row>
    <row r="6" spans="1:7" ht="30" customHeight="1">
      <c r="A6" s="924" t="s">
        <v>544</v>
      </c>
      <c r="B6" s="924"/>
      <c r="C6" s="924"/>
      <c r="D6" s="924"/>
      <c r="E6" s="924"/>
      <c r="F6" s="924"/>
      <c r="G6" s="924"/>
    </row>
    <row r="7" spans="1:7" ht="15.75" customHeight="1">
      <c r="A7" s="1257" t="s">
        <v>1089</v>
      </c>
      <c r="B7" s="1260" t="s">
        <v>1090</v>
      </c>
      <c r="C7" s="1263" t="s">
        <v>149</v>
      </c>
      <c r="D7" s="1263" t="s">
        <v>1190</v>
      </c>
      <c r="E7" s="1266" t="s">
        <v>1189</v>
      </c>
      <c r="F7" s="1250" t="s">
        <v>301</v>
      </c>
      <c r="G7" s="1250" t="s">
        <v>1188</v>
      </c>
    </row>
    <row r="8" spans="1:7" ht="15.75" customHeight="1">
      <c r="A8" s="1258"/>
      <c r="B8" s="1261"/>
      <c r="C8" s="1264"/>
      <c r="D8" s="1264"/>
      <c r="E8" s="1267"/>
      <c r="F8" s="1251"/>
      <c r="G8" s="1251"/>
    </row>
    <row r="9" spans="1:7" ht="15.75" customHeight="1">
      <c r="A9" s="1258"/>
      <c r="B9" s="1261"/>
      <c r="C9" s="1264"/>
      <c r="D9" s="1264"/>
      <c r="E9" s="1267"/>
      <c r="F9" s="1251"/>
      <c r="G9" s="1251"/>
    </row>
    <row r="10" spans="1:7" ht="15.75" customHeight="1">
      <c r="A10" s="1258"/>
      <c r="B10" s="1261"/>
      <c r="C10" s="1265"/>
      <c r="D10" s="1265"/>
      <c r="E10" s="1268"/>
      <c r="F10" s="1252"/>
      <c r="G10" s="1252"/>
    </row>
    <row r="11" spans="1:7" ht="15.75" customHeight="1">
      <c r="A11" s="1259"/>
      <c r="B11" s="1262"/>
      <c r="C11" s="1253" t="s">
        <v>182</v>
      </c>
      <c r="D11" s="1254"/>
      <c r="E11" s="940" t="s">
        <v>1727</v>
      </c>
      <c r="F11" s="1255" t="s">
        <v>1728</v>
      </c>
      <c r="G11" s="1256"/>
    </row>
    <row r="12" spans="1:7" ht="35.1" customHeight="1">
      <c r="A12" s="793" t="s">
        <v>1187</v>
      </c>
      <c r="B12" s="793" t="s">
        <v>578</v>
      </c>
      <c r="C12" s="27">
        <v>0</v>
      </c>
      <c r="D12" s="27">
        <v>0</v>
      </c>
      <c r="E12" s="27">
        <v>0</v>
      </c>
      <c r="F12" s="27">
        <v>0</v>
      </c>
      <c r="G12" s="27">
        <v>0</v>
      </c>
    </row>
    <row r="13" spans="1:7" ht="15.95" customHeight="1">
      <c r="A13" s="793" t="s">
        <v>1170</v>
      </c>
      <c r="B13" s="793" t="s">
        <v>546</v>
      </c>
      <c r="C13" s="129">
        <v>8325</v>
      </c>
      <c r="D13" s="129">
        <v>380440</v>
      </c>
      <c r="E13" s="129">
        <v>231999</v>
      </c>
      <c r="F13" s="129">
        <v>6776956</v>
      </c>
      <c r="G13" s="129">
        <v>23011784</v>
      </c>
    </row>
    <row r="14" spans="1:7" ht="35.1" customHeight="1">
      <c r="A14" s="793" t="s">
        <v>1186</v>
      </c>
      <c r="B14" s="793" t="s">
        <v>793</v>
      </c>
      <c r="C14" s="129">
        <v>6000</v>
      </c>
      <c r="D14" s="129">
        <v>290339</v>
      </c>
      <c r="E14" s="129">
        <v>175883</v>
      </c>
      <c r="F14" s="129">
        <v>5334265</v>
      </c>
      <c r="G14" s="129">
        <v>18180926</v>
      </c>
    </row>
    <row r="15" spans="1:7" ht="35.1" customHeight="1">
      <c r="A15" s="793" t="s">
        <v>1185</v>
      </c>
      <c r="B15" s="793" t="s">
        <v>1184</v>
      </c>
      <c r="C15" s="129">
        <v>2396</v>
      </c>
      <c r="D15" s="129">
        <v>121261</v>
      </c>
      <c r="E15" s="129">
        <v>76916</v>
      </c>
      <c r="F15" s="129">
        <v>2136189</v>
      </c>
      <c r="G15" s="129">
        <v>6877783</v>
      </c>
    </row>
    <row r="16" spans="1:7" ht="35.1" customHeight="1">
      <c r="A16" s="793" t="s">
        <v>1183</v>
      </c>
      <c r="B16" s="374" t="s">
        <v>1182</v>
      </c>
      <c r="C16" s="129">
        <v>0</v>
      </c>
      <c r="D16" s="129">
        <v>0</v>
      </c>
      <c r="E16" s="129">
        <v>0</v>
      </c>
      <c r="F16" s="129">
        <v>0</v>
      </c>
      <c r="G16" s="129">
        <v>0</v>
      </c>
    </row>
    <row r="17" spans="1:7" ht="15.95" customHeight="1">
      <c r="A17" s="793" t="s">
        <v>353</v>
      </c>
      <c r="B17" s="374" t="s">
        <v>1477</v>
      </c>
      <c r="C17" s="129">
        <v>0</v>
      </c>
      <c r="D17" s="129">
        <v>0</v>
      </c>
      <c r="E17" s="129">
        <v>0</v>
      </c>
      <c r="F17" s="129">
        <v>0</v>
      </c>
      <c r="G17" s="129">
        <v>0</v>
      </c>
    </row>
    <row r="18" spans="1:7" ht="15.95" customHeight="1">
      <c r="A18" s="793" t="s">
        <v>353</v>
      </c>
      <c r="B18" s="374" t="s">
        <v>1181</v>
      </c>
      <c r="C18" s="129">
        <v>0</v>
      </c>
      <c r="D18" s="129">
        <v>0</v>
      </c>
      <c r="E18" s="129">
        <v>0</v>
      </c>
      <c r="F18" s="129">
        <v>0</v>
      </c>
      <c r="G18" s="129">
        <v>0</v>
      </c>
    </row>
    <row r="19" spans="1:7" ht="15.95" customHeight="1">
      <c r="A19" s="793" t="s">
        <v>353</v>
      </c>
      <c r="B19" s="374" t="s">
        <v>1180</v>
      </c>
      <c r="C19" s="129">
        <v>2818</v>
      </c>
      <c r="D19" s="129">
        <v>130720</v>
      </c>
      <c r="E19" s="129">
        <v>75490</v>
      </c>
      <c r="F19" s="129">
        <v>2371734</v>
      </c>
      <c r="G19" s="129">
        <v>8233140</v>
      </c>
    </row>
    <row r="20" spans="1:7" ht="35.1" customHeight="1">
      <c r="A20" s="793" t="s">
        <v>1179</v>
      </c>
      <c r="B20" s="793" t="s">
        <v>1178</v>
      </c>
      <c r="C20" s="129">
        <v>0</v>
      </c>
      <c r="D20" s="129">
        <v>0</v>
      </c>
      <c r="E20" s="129">
        <v>0</v>
      </c>
      <c r="F20" s="129">
        <v>0</v>
      </c>
      <c r="G20" s="129">
        <v>0</v>
      </c>
    </row>
    <row r="21" spans="1:7" ht="15.95" customHeight="1">
      <c r="A21" s="793" t="s">
        <v>353</v>
      </c>
      <c r="B21" s="793" t="s">
        <v>793</v>
      </c>
      <c r="C21" s="129">
        <v>787</v>
      </c>
      <c r="D21" s="129">
        <v>38359</v>
      </c>
      <c r="E21" s="129">
        <v>23476</v>
      </c>
      <c r="F21" s="129">
        <v>826340</v>
      </c>
      <c r="G21" s="129">
        <v>3070003</v>
      </c>
    </row>
    <row r="22" spans="1:7" ht="35.1" customHeight="1">
      <c r="A22" s="793" t="s">
        <v>1177</v>
      </c>
      <c r="B22" s="793" t="s">
        <v>1176</v>
      </c>
      <c r="C22" s="129">
        <v>0</v>
      </c>
      <c r="D22" s="129">
        <v>0</v>
      </c>
      <c r="E22" s="129">
        <v>0</v>
      </c>
      <c r="F22" s="129">
        <v>0</v>
      </c>
      <c r="G22" s="129">
        <v>0</v>
      </c>
    </row>
    <row r="23" spans="1:7" ht="15.95" customHeight="1">
      <c r="A23" s="793" t="s">
        <v>353</v>
      </c>
      <c r="B23" s="793" t="s">
        <v>1175</v>
      </c>
      <c r="C23" s="129">
        <v>0</v>
      </c>
      <c r="D23" s="129">
        <v>0</v>
      </c>
      <c r="E23" s="129">
        <v>0</v>
      </c>
      <c r="F23" s="129">
        <v>0</v>
      </c>
      <c r="G23" s="129">
        <v>0</v>
      </c>
    </row>
    <row r="24" spans="1:7" ht="15.95" customHeight="1">
      <c r="A24" s="793" t="s">
        <v>353</v>
      </c>
      <c r="B24" s="793" t="s">
        <v>1174</v>
      </c>
      <c r="C24" s="129">
        <v>386</v>
      </c>
      <c r="D24" s="129">
        <v>16959</v>
      </c>
      <c r="E24" s="129">
        <v>10234</v>
      </c>
      <c r="F24" s="129">
        <v>302698</v>
      </c>
      <c r="G24" s="129">
        <v>1140342</v>
      </c>
    </row>
    <row r="25" spans="1:7" ht="35.1" customHeight="1">
      <c r="A25" s="793" t="s">
        <v>1173</v>
      </c>
      <c r="B25" s="793" t="s">
        <v>1172</v>
      </c>
      <c r="C25" s="129">
        <v>0</v>
      </c>
      <c r="D25" s="129">
        <v>0</v>
      </c>
      <c r="E25" s="129">
        <v>0</v>
      </c>
      <c r="F25" s="129">
        <v>0</v>
      </c>
      <c r="G25" s="129">
        <v>0</v>
      </c>
    </row>
    <row r="26" spans="1:7" ht="15.95" customHeight="1">
      <c r="A26" s="793" t="s">
        <v>353</v>
      </c>
      <c r="B26" s="793" t="s">
        <v>1171</v>
      </c>
      <c r="C26" s="129">
        <v>401</v>
      </c>
      <c r="D26" s="129">
        <v>21400</v>
      </c>
      <c r="E26" s="129">
        <v>13243</v>
      </c>
      <c r="F26" s="129">
        <v>523642</v>
      </c>
      <c r="G26" s="129">
        <v>1929661</v>
      </c>
    </row>
    <row r="27" spans="1:7" ht="35.1" customHeight="1">
      <c r="A27" s="793" t="s">
        <v>1170</v>
      </c>
      <c r="B27" s="793" t="s">
        <v>1169</v>
      </c>
      <c r="C27" s="129">
        <v>2325</v>
      </c>
      <c r="D27" s="129">
        <v>90101</v>
      </c>
      <c r="E27" s="129">
        <v>56116</v>
      </c>
      <c r="F27" s="129">
        <v>1442691</v>
      </c>
      <c r="G27" s="129">
        <v>4830858</v>
      </c>
    </row>
    <row r="28" spans="1:7" ht="35.1" customHeight="1">
      <c r="A28" s="793" t="s">
        <v>1168</v>
      </c>
      <c r="B28" s="793" t="s">
        <v>1167</v>
      </c>
      <c r="C28" s="129">
        <v>0</v>
      </c>
      <c r="D28" s="129">
        <v>0</v>
      </c>
      <c r="E28" s="129">
        <v>0</v>
      </c>
      <c r="F28" s="129">
        <v>0</v>
      </c>
      <c r="G28" s="129">
        <v>0</v>
      </c>
    </row>
    <row r="29" spans="1:7" ht="15.95" customHeight="1">
      <c r="A29" s="793" t="s">
        <v>353</v>
      </c>
      <c r="B29" s="793" t="s">
        <v>1166</v>
      </c>
      <c r="C29" s="129">
        <v>0</v>
      </c>
      <c r="D29" s="129">
        <v>0</v>
      </c>
      <c r="E29" s="129">
        <v>0</v>
      </c>
      <c r="F29" s="129">
        <v>0</v>
      </c>
      <c r="G29" s="129">
        <v>0</v>
      </c>
    </row>
    <row r="30" spans="1:7" ht="15.95" customHeight="1">
      <c r="A30" s="793" t="s">
        <v>353</v>
      </c>
      <c r="B30" s="793" t="s">
        <v>1165</v>
      </c>
      <c r="C30" s="129">
        <v>279</v>
      </c>
      <c r="D30" s="129">
        <v>10644</v>
      </c>
      <c r="E30" s="129">
        <v>6290</v>
      </c>
      <c r="F30" s="129">
        <v>168479</v>
      </c>
      <c r="G30" s="129">
        <v>612104</v>
      </c>
    </row>
    <row r="31" spans="1:7" ht="35.1" customHeight="1">
      <c r="A31" s="793" t="s">
        <v>1164</v>
      </c>
      <c r="B31" s="793" t="s">
        <v>1163</v>
      </c>
      <c r="C31" s="129">
        <v>0</v>
      </c>
      <c r="D31" s="129">
        <v>0</v>
      </c>
      <c r="E31" s="129">
        <v>0</v>
      </c>
      <c r="F31" s="129">
        <v>0</v>
      </c>
      <c r="G31" s="129">
        <v>0</v>
      </c>
    </row>
    <row r="32" spans="1:7" ht="15.95" customHeight="1">
      <c r="A32" s="793" t="s">
        <v>353</v>
      </c>
      <c r="B32" s="793" t="s">
        <v>1162</v>
      </c>
      <c r="C32" s="129">
        <v>502</v>
      </c>
      <c r="D32" s="129">
        <v>18120</v>
      </c>
      <c r="E32" s="129">
        <v>11173</v>
      </c>
      <c r="F32" s="129">
        <v>278009</v>
      </c>
      <c r="G32" s="129">
        <v>972951</v>
      </c>
    </row>
    <row r="33" spans="1:7" ht="35.1" customHeight="1">
      <c r="A33" s="793" t="s">
        <v>1161</v>
      </c>
      <c r="B33" s="793" t="s">
        <v>1160</v>
      </c>
      <c r="C33" s="129">
        <v>0</v>
      </c>
      <c r="D33" s="129">
        <v>0</v>
      </c>
      <c r="E33" s="129">
        <v>0</v>
      </c>
      <c r="F33" s="129">
        <v>0</v>
      </c>
      <c r="G33" s="129">
        <v>0</v>
      </c>
    </row>
    <row r="34" spans="1:7" ht="15.95" customHeight="1">
      <c r="A34" s="793" t="s">
        <v>353</v>
      </c>
      <c r="B34" s="793" t="s">
        <v>1159</v>
      </c>
      <c r="C34" s="129">
        <v>0</v>
      </c>
      <c r="D34" s="129">
        <v>0</v>
      </c>
      <c r="E34" s="129">
        <v>0</v>
      </c>
      <c r="F34" s="129">
        <v>0</v>
      </c>
      <c r="G34" s="129">
        <v>0</v>
      </c>
    </row>
    <row r="35" spans="1:7" ht="15.95" customHeight="1">
      <c r="A35" s="793" t="s">
        <v>353</v>
      </c>
      <c r="B35" s="793" t="s">
        <v>1158</v>
      </c>
      <c r="C35" s="129">
        <v>387</v>
      </c>
      <c r="D35" s="129">
        <v>14560</v>
      </c>
      <c r="E35" s="129">
        <v>8878</v>
      </c>
      <c r="F35" s="129">
        <v>240001</v>
      </c>
      <c r="G35" s="129">
        <v>923513</v>
      </c>
    </row>
    <row r="36" spans="1:7" ht="35.1" customHeight="1">
      <c r="A36" s="793" t="s">
        <v>1157</v>
      </c>
      <c r="B36" s="793" t="s">
        <v>1156</v>
      </c>
      <c r="C36" s="129">
        <v>1070</v>
      </c>
      <c r="D36" s="129">
        <v>41967</v>
      </c>
      <c r="E36" s="129">
        <v>26889</v>
      </c>
      <c r="F36" s="129">
        <v>662219</v>
      </c>
      <c r="G36" s="129">
        <v>1899182</v>
      </c>
    </row>
    <row r="37" spans="1:7" ht="35.1" customHeight="1">
      <c r="A37" s="793" t="s">
        <v>1155</v>
      </c>
      <c r="B37" s="793" t="s">
        <v>1154</v>
      </c>
      <c r="C37" s="129">
        <v>0</v>
      </c>
      <c r="D37" s="129">
        <v>0</v>
      </c>
      <c r="E37" s="129">
        <v>0</v>
      </c>
      <c r="F37" s="129">
        <v>0</v>
      </c>
      <c r="G37" s="129">
        <v>0</v>
      </c>
    </row>
    <row r="38" spans="1:7" ht="15.95" customHeight="1">
      <c r="A38" s="793" t="s">
        <v>353</v>
      </c>
      <c r="B38" s="793" t="s">
        <v>1153</v>
      </c>
      <c r="C38" s="129">
        <v>1021</v>
      </c>
      <c r="D38" s="129">
        <v>40145</v>
      </c>
      <c r="E38" s="129">
        <v>25895</v>
      </c>
      <c r="F38" s="129">
        <v>633134</v>
      </c>
      <c r="G38" s="129">
        <v>1811962</v>
      </c>
    </row>
    <row r="39" spans="1:7" ht="35.1" customHeight="1">
      <c r="A39" s="793" t="s">
        <v>1152</v>
      </c>
      <c r="B39" s="793" t="s">
        <v>1151</v>
      </c>
      <c r="C39" s="129">
        <v>50</v>
      </c>
      <c r="D39" s="129">
        <v>1822</v>
      </c>
      <c r="E39" s="129">
        <v>995</v>
      </c>
      <c r="F39" s="129">
        <v>29085</v>
      </c>
      <c r="G39" s="129">
        <v>87220</v>
      </c>
    </row>
    <row r="40" spans="1:7" ht="35.1" customHeight="1">
      <c r="A40" s="793" t="s">
        <v>1150</v>
      </c>
      <c r="B40" s="793" t="s">
        <v>1149</v>
      </c>
      <c r="C40" s="129">
        <v>0</v>
      </c>
      <c r="D40" s="129">
        <v>0</v>
      </c>
      <c r="E40" s="129">
        <v>0</v>
      </c>
      <c r="F40" s="129">
        <v>0</v>
      </c>
      <c r="G40" s="129">
        <v>0</v>
      </c>
    </row>
    <row r="41" spans="1:7" ht="15.95" customHeight="1">
      <c r="A41" s="793" t="s">
        <v>353</v>
      </c>
      <c r="B41" s="793" t="s">
        <v>1091</v>
      </c>
      <c r="C41" s="129">
        <v>88</v>
      </c>
      <c r="D41" s="129">
        <v>4811</v>
      </c>
      <c r="E41" s="129">
        <v>2887</v>
      </c>
      <c r="F41" s="129">
        <v>93982</v>
      </c>
      <c r="G41" s="129">
        <v>423109</v>
      </c>
    </row>
    <row r="42" spans="1:7" ht="15.95" customHeight="1">
      <c r="A42" s="793" t="s">
        <v>353</v>
      </c>
      <c r="B42" s="793">
        <v>0</v>
      </c>
      <c r="D42" s="129">
        <v>0</v>
      </c>
      <c r="E42" s="129">
        <v>0</v>
      </c>
      <c r="F42" s="129">
        <v>0</v>
      </c>
      <c r="G42" s="129">
        <v>0</v>
      </c>
    </row>
    <row r="43" spans="1:7" ht="15.95" customHeight="1">
      <c r="C43" s="129">
        <v>0</v>
      </c>
      <c r="D43" s="129"/>
      <c r="E43" s="129"/>
      <c r="F43" s="129"/>
      <c r="G43" s="129"/>
    </row>
    <row r="44" spans="1:7" ht="15.95" customHeight="1">
      <c r="C44" s="129"/>
      <c r="D44" s="129"/>
      <c r="E44" s="129"/>
      <c r="F44" s="129"/>
      <c r="G44" s="129"/>
    </row>
    <row r="45" spans="1:7" ht="15.95" customHeight="1">
      <c r="C45" s="129"/>
      <c r="D45" s="129"/>
      <c r="E45" s="129"/>
      <c r="F45" s="129"/>
      <c r="G45" s="129"/>
    </row>
    <row r="46" spans="1:7" ht="15.95" customHeight="1">
      <c r="C46" s="129"/>
      <c r="D46" s="129"/>
      <c r="E46" s="129"/>
      <c r="F46" s="129"/>
      <c r="G46" s="129"/>
    </row>
    <row r="47" spans="1:7" ht="12.6" customHeight="1">
      <c r="C47" s="129"/>
      <c r="D47" s="129"/>
      <c r="E47" s="129"/>
      <c r="F47" s="129"/>
      <c r="G47" s="129"/>
    </row>
    <row r="48" spans="1:7" ht="12.6" customHeight="1">
      <c r="C48" s="129"/>
      <c r="D48" s="129"/>
      <c r="E48" s="129"/>
      <c r="F48" s="129"/>
      <c r="G48" s="129"/>
    </row>
    <row r="49" spans="1:7" ht="12.6" customHeight="1">
      <c r="C49" s="27"/>
      <c r="D49" s="27"/>
      <c r="E49" s="27"/>
      <c r="F49" s="27"/>
      <c r="G49" s="27"/>
    </row>
    <row r="50" spans="1:7" ht="12.6" customHeight="1"/>
    <row r="51" spans="1:7" ht="12.6" customHeight="1">
      <c r="A51" s="803"/>
    </row>
    <row r="52" spans="1:7" ht="12.6" customHeight="1"/>
    <row r="53" spans="1:7" ht="15.95" customHeight="1">
      <c r="A53" s="912" t="s">
        <v>1741</v>
      </c>
      <c r="B53" s="912"/>
      <c r="C53" s="912"/>
      <c r="D53" s="912"/>
      <c r="E53" s="912"/>
      <c r="F53" s="912"/>
      <c r="G53" s="912"/>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793" customWidth="1"/>
    <col min="2" max="2" width="22.5703125" style="793" customWidth="1"/>
    <col min="3" max="7" width="20.7109375" style="793" customWidth="1"/>
    <col min="8" max="16384" width="11.42578125" style="793"/>
  </cols>
  <sheetData>
    <row r="1" spans="1:7" ht="15" customHeight="1">
      <c r="A1" s="984" t="s">
        <v>1775</v>
      </c>
    </row>
    <row r="2" spans="1:7" ht="23.1" customHeight="1">
      <c r="A2" s="919" t="s">
        <v>736</v>
      </c>
      <c r="B2" s="919"/>
      <c r="C2" s="919"/>
      <c r="D2" s="919"/>
      <c r="E2" s="919"/>
      <c r="F2" s="919"/>
      <c r="G2" s="919"/>
    </row>
    <row r="3" spans="1:7" ht="23.1" customHeight="1">
      <c r="A3" s="1269" t="s">
        <v>1436</v>
      </c>
      <c r="B3" s="1269"/>
      <c r="C3" s="1269"/>
      <c r="D3" s="1269"/>
      <c r="E3" s="1269"/>
      <c r="F3" s="1269"/>
      <c r="G3" s="1269"/>
    </row>
    <row r="4" spans="1:7" ht="23.1" customHeight="1">
      <c r="A4" s="1270" t="s">
        <v>1755</v>
      </c>
      <c r="B4" s="1270"/>
      <c r="C4" s="1270"/>
      <c r="D4" s="1270"/>
      <c r="E4" s="1270"/>
      <c r="F4" s="1270"/>
      <c r="G4" s="1270"/>
    </row>
    <row r="5" spans="1:7" ht="23.1" customHeight="1">
      <c r="A5" s="1271" t="s">
        <v>1697</v>
      </c>
      <c r="B5" s="1269"/>
      <c r="C5" s="1269"/>
      <c r="D5" s="1269"/>
      <c r="E5" s="1269"/>
      <c r="F5" s="1269"/>
      <c r="G5" s="1269"/>
    </row>
    <row r="6" spans="1:7" ht="30" customHeight="1">
      <c r="A6" s="1272" t="s">
        <v>544</v>
      </c>
      <c r="B6" s="1272"/>
      <c r="C6" s="1272"/>
      <c r="D6" s="1272"/>
      <c r="E6" s="1272"/>
      <c r="F6" s="1272"/>
      <c r="G6" s="1272"/>
    </row>
    <row r="7" spans="1:7" ht="15.75" customHeight="1">
      <c r="A7" s="1257" t="s">
        <v>1089</v>
      </c>
      <c r="B7" s="1260" t="s">
        <v>1090</v>
      </c>
      <c r="C7" s="1263" t="s">
        <v>149</v>
      </c>
      <c r="D7" s="1263" t="s">
        <v>1190</v>
      </c>
      <c r="E7" s="1266" t="s">
        <v>1189</v>
      </c>
      <c r="F7" s="1250" t="s">
        <v>301</v>
      </c>
      <c r="G7" s="1250" t="s">
        <v>1188</v>
      </c>
    </row>
    <row r="8" spans="1:7" ht="15.75" customHeight="1">
      <c r="A8" s="1258"/>
      <c r="B8" s="1261"/>
      <c r="C8" s="1264"/>
      <c r="D8" s="1264"/>
      <c r="E8" s="1267"/>
      <c r="F8" s="1251"/>
      <c r="G8" s="1251"/>
    </row>
    <row r="9" spans="1:7" ht="15.75" customHeight="1">
      <c r="A9" s="1258"/>
      <c r="B9" s="1261"/>
      <c r="C9" s="1264"/>
      <c r="D9" s="1264"/>
      <c r="E9" s="1267"/>
      <c r="F9" s="1251"/>
      <c r="G9" s="1251"/>
    </row>
    <row r="10" spans="1:7" ht="15.75" customHeight="1">
      <c r="A10" s="1258"/>
      <c r="B10" s="1261"/>
      <c r="C10" s="1265"/>
      <c r="D10" s="1265"/>
      <c r="E10" s="1268"/>
      <c r="F10" s="1252"/>
      <c r="G10" s="1252"/>
    </row>
    <row r="11" spans="1:7" ht="15.75" customHeight="1">
      <c r="A11" s="1259"/>
      <c r="B11" s="1262"/>
      <c r="C11" s="1253" t="s">
        <v>182</v>
      </c>
      <c r="D11" s="1254"/>
      <c r="E11" s="940" t="s">
        <v>1727</v>
      </c>
      <c r="F11" s="1255" t="s">
        <v>1728</v>
      </c>
      <c r="G11" s="1256"/>
    </row>
    <row r="12" spans="1:7" ht="35.1" customHeight="1">
      <c r="A12" s="793" t="s">
        <v>1187</v>
      </c>
      <c r="B12" s="793" t="s">
        <v>578</v>
      </c>
      <c r="C12" s="27"/>
      <c r="D12" s="27"/>
      <c r="E12" s="27"/>
      <c r="F12" s="27"/>
      <c r="G12" s="27"/>
    </row>
    <row r="13" spans="1:7" ht="15.95" customHeight="1">
      <c r="A13" s="793" t="s">
        <v>1170</v>
      </c>
      <c r="B13" s="793" t="s">
        <v>546</v>
      </c>
      <c r="C13" s="129">
        <v>8311</v>
      </c>
      <c r="D13" s="129">
        <v>379929</v>
      </c>
      <c r="E13" s="129">
        <v>115475</v>
      </c>
      <c r="F13" s="129">
        <v>3442789</v>
      </c>
      <c r="G13" s="129">
        <v>12345865</v>
      </c>
    </row>
    <row r="14" spans="1:7" ht="35.1" customHeight="1">
      <c r="A14" s="793" t="s">
        <v>1186</v>
      </c>
      <c r="B14" s="793" t="s">
        <v>793</v>
      </c>
      <c r="C14" s="129">
        <v>5989</v>
      </c>
      <c r="D14" s="129">
        <v>289533</v>
      </c>
      <c r="E14" s="129">
        <v>87004</v>
      </c>
      <c r="F14" s="129">
        <v>2708162</v>
      </c>
      <c r="G14" s="129">
        <v>9701745</v>
      </c>
    </row>
    <row r="15" spans="1:7" ht="35.1" customHeight="1">
      <c r="A15" s="793" t="s">
        <v>1185</v>
      </c>
      <c r="B15" s="793" t="s">
        <v>1184</v>
      </c>
      <c r="C15" s="129">
        <v>2389</v>
      </c>
      <c r="D15" s="129">
        <v>120701</v>
      </c>
      <c r="E15" s="129">
        <v>37935</v>
      </c>
      <c r="F15" s="129">
        <v>1078799</v>
      </c>
      <c r="G15" s="129">
        <v>3727150</v>
      </c>
    </row>
    <row r="16" spans="1:7" ht="35.1" customHeight="1">
      <c r="A16" s="793" t="s">
        <v>1183</v>
      </c>
      <c r="B16" s="374" t="s">
        <v>1182</v>
      </c>
      <c r="C16" s="129"/>
      <c r="D16" s="129"/>
      <c r="E16" s="129"/>
      <c r="F16" s="129"/>
      <c r="G16" s="129"/>
    </row>
    <row r="17" spans="1:7" ht="15.95" customHeight="1">
      <c r="A17" s="793" t="s">
        <v>353</v>
      </c>
      <c r="B17" s="374" t="s">
        <v>1477</v>
      </c>
      <c r="C17" s="129"/>
      <c r="D17" s="129"/>
      <c r="E17" s="129"/>
      <c r="F17" s="129"/>
      <c r="G17" s="129"/>
    </row>
    <row r="18" spans="1:7" ht="15.95" customHeight="1">
      <c r="A18" s="793" t="s">
        <v>353</v>
      </c>
      <c r="B18" s="374" t="s">
        <v>1181</v>
      </c>
      <c r="C18" s="129"/>
      <c r="D18" s="129"/>
      <c r="E18" s="129"/>
      <c r="F18" s="129"/>
      <c r="G18" s="129"/>
    </row>
    <row r="19" spans="1:7" ht="15.95" customHeight="1">
      <c r="A19" s="793" t="s">
        <v>353</v>
      </c>
      <c r="B19" s="374" t="s">
        <v>1180</v>
      </c>
      <c r="C19" s="129">
        <v>2814</v>
      </c>
      <c r="D19" s="129">
        <v>130474</v>
      </c>
      <c r="E19" s="129">
        <v>37436</v>
      </c>
      <c r="F19" s="129">
        <v>1210284</v>
      </c>
      <c r="G19" s="129">
        <v>4421998</v>
      </c>
    </row>
    <row r="20" spans="1:7" ht="35.1" customHeight="1">
      <c r="A20" s="793" t="s">
        <v>1179</v>
      </c>
      <c r="B20" s="793" t="s">
        <v>1178</v>
      </c>
      <c r="C20" s="129"/>
      <c r="D20" s="129"/>
      <c r="E20" s="129"/>
      <c r="F20" s="129"/>
      <c r="G20" s="129"/>
    </row>
    <row r="21" spans="1:7" ht="15.95" customHeight="1">
      <c r="A21" s="793" t="s">
        <v>353</v>
      </c>
      <c r="B21" s="793" t="s">
        <v>793</v>
      </c>
      <c r="C21" s="129">
        <v>786</v>
      </c>
      <c r="D21" s="129">
        <v>38358</v>
      </c>
      <c r="E21" s="129">
        <v>11633</v>
      </c>
      <c r="F21" s="129">
        <v>419078</v>
      </c>
      <c r="G21" s="129">
        <v>1552597</v>
      </c>
    </row>
    <row r="22" spans="1:7" ht="35.1" customHeight="1">
      <c r="A22" s="793" t="s">
        <v>1177</v>
      </c>
      <c r="B22" s="793" t="s">
        <v>1176</v>
      </c>
      <c r="C22" s="129"/>
      <c r="D22" s="129"/>
      <c r="E22" s="129"/>
      <c r="F22" s="129"/>
      <c r="G22" s="129"/>
    </row>
    <row r="23" spans="1:7" ht="15.95" customHeight="1">
      <c r="A23" s="793" t="s">
        <v>353</v>
      </c>
      <c r="B23" s="793" t="s">
        <v>1175</v>
      </c>
      <c r="C23" s="129"/>
      <c r="D23" s="129"/>
      <c r="E23" s="129"/>
      <c r="F23" s="129"/>
      <c r="G23" s="129"/>
    </row>
    <row r="24" spans="1:7" ht="15.95" customHeight="1">
      <c r="A24" s="793" t="s">
        <v>353</v>
      </c>
      <c r="B24" s="793" t="s">
        <v>1174</v>
      </c>
      <c r="C24" s="129">
        <v>385</v>
      </c>
      <c r="D24" s="129">
        <v>16969</v>
      </c>
      <c r="E24" s="129">
        <v>5021</v>
      </c>
      <c r="F24" s="129">
        <v>152952</v>
      </c>
      <c r="G24" s="129">
        <v>599803</v>
      </c>
    </row>
    <row r="25" spans="1:7" ht="35.1" customHeight="1">
      <c r="A25" s="793" t="s">
        <v>1173</v>
      </c>
      <c r="B25" s="793" t="s">
        <v>1172</v>
      </c>
      <c r="C25" s="129"/>
      <c r="D25" s="129"/>
      <c r="E25" s="129"/>
      <c r="F25" s="129"/>
      <c r="G25" s="129"/>
    </row>
    <row r="26" spans="1:7" ht="15.95" customHeight="1">
      <c r="A26" s="793" t="s">
        <v>353</v>
      </c>
      <c r="B26" s="793" t="s">
        <v>1171</v>
      </c>
      <c r="C26" s="129">
        <v>401</v>
      </c>
      <c r="D26" s="129">
        <v>21389</v>
      </c>
      <c r="E26" s="129">
        <v>6613</v>
      </c>
      <c r="F26" s="129">
        <v>266126</v>
      </c>
      <c r="G26" s="129">
        <v>952794</v>
      </c>
    </row>
    <row r="27" spans="1:7" ht="35.1" customHeight="1">
      <c r="A27" s="793" t="s">
        <v>1170</v>
      </c>
      <c r="B27" s="793" t="s">
        <v>1169</v>
      </c>
      <c r="C27" s="129">
        <v>2322</v>
      </c>
      <c r="D27" s="129">
        <v>90396</v>
      </c>
      <c r="E27" s="129">
        <v>28471</v>
      </c>
      <c r="F27" s="129">
        <v>734627</v>
      </c>
      <c r="G27" s="129">
        <v>2644120</v>
      </c>
    </row>
    <row r="28" spans="1:7" ht="35.1" customHeight="1">
      <c r="A28" s="793" t="s">
        <v>1168</v>
      </c>
      <c r="B28" s="793" t="s">
        <v>1167</v>
      </c>
      <c r="C28" s="129"/>
      <c r="D28" s="129"/>
      <c r="E28" s="129"/>
      <c r="F28" s="129"/>
      <c r="G28" s="129"/>
    </row>
    <row r="29" spans="1:7" ht="15.95" customHeight="1">
      <c r="A29" s="793" t="s">
        <v>353</v>
      </c>
      <c r="B29" s="793" t="s">
        <v>1166</v>
      </c>
      <c r="C29" s="129"/>
      <c r="D29" s="129"/>
      <c r="E29" s="129"/>
      <c r="F29" s="129"/>
      <c r="G29" s="129"/>
    </row>
    <row r="30" spans="1:7" ht="15.95" customHeight="1">
      <c r="A30" s="793" t="s">
        <v>353</v>
      </c>
      <c r="B30" s="793" t="s">
        <v>1165</v>
      </c>
      <c r="C30" s="129">
        <v>278</v>
      </c>
      <c r="D30" s="129">
        <v>10703</v>
      </c>
      <c r="E30" s="129">
        <v>3322</v>
      </c>
      <c r="F30" s="129">
        <v>88586</v>
      </c>
      <c r="G30" s="129">
        <v>343135</v>
      </c>
    </row>
    <row r="31" spans="1:7" ht="35.1" customHeight="1">
      <c r="A31" s="793" t="s">
        <v>1164</v>
      </c>
      <c r="B31" s="793" t="s">
        <v>1163</v>
      </c>
      <c r="C31" s="129"/>
      <c r="D31" s="129"/>
      <c r="E31" s="129"/>
      <c r="F31" s="129"/>
      <c r="G31" s="129"/>
    </row>
    <row r="32" spans="1:7" ht="15.95" customHeight="1">
      <c r="A32" s="793" t="s">
        <v>353</v>
      </c>
      <c r="B32" s="793" t="s">
        <v>1162</v>
      </c>
      <c r="C32" s="129">
        <v>502</v>
      </c>
      <c r="D32" s="129">
        <v>18073</v>
      </c>
      <c r="E32" s="129">
        <v>5506</v>
      </c>
      <c r="F32" s="129">
        <v>140104</v>
      </c>
      <c r="G32" s="129">
        <v>500509</v>
      </c>
    </row>
    <row r="33" spans="1:7" ht="35.1" customHeight="1">
      <c r="A33" s="793" t="s">
        <v>1161</v>
      </c>
      <c r="B33" s="793" t="s">
        <v>1160</v>
      </c>
      <c r="C33" s="129"/>
      <c r="D33" s="129"/>
      <c r="E33" s="129"/>
      <c r="F33" s="129"/>
      <c r="G33" s="129"/>
    </row>
    <row r="34" spans="1:7" ht="15.95" customHeight="1">
      <c r="A34" s="793" t="s">
        <v>353</v>
      </c>
      <c r="B34" s="793" t="s">
        <v>1159</v>
      </c>
      <c r="C34" s="129"/>
      <c r="D34" s="129"/>
      <c r="E34" s="129"/>
      <c r="F34" s="129"/>
      <c r="G34" s="129"/>
    </row>
    <row r="35" spans="1:7" ht="15.95" customHeight="1">
      <c r="A35" s="793" t="s">
        <v>353</v>
      </c>
      <c r="B35" s="793" t="s">
        <v>1158</v>
      </c>
      <c r="C35" s="129">
        <v>386</v>
      </c>
      <c r="D35" s="129">
        <v>14522</v>
      </c>
      <c r="E35" s="129">
        <v>4439</v>
      </c>
      <c r="F35" s="129">
        <v>121616</v>
      </c>
      <c r="G35" s="129">
        <v>507144</v>
      </c>
    </row>
    <row r="36" spans="1:7" ht="35.1" customHeight="1">
      <c r="A36" s="793" t="s">
        <v>1157</v>
      </c>
      <c r="B36" s="793" t="s">
        <v>1156</v>
      </c>
      <c r="C36" s="129">
        <v>1069</v>
      </c>
      <c r="D36" s="129">
        <v>42332</v>
      </c>
      <c r="E36" s="129">
        <v>13766</v>
      </c>
      <c r="F36" s="129">
        <v>337011</v>
      </c>
      <c r="G36" s="129">
        <v>1070170</v>
      </c>
    </row>
    <row r="37" spans="1:7" ht="35.1" customHeight="1">
      <c r="A37" s="793" t="s">
        <v>1155</v>
      </c>
      <c r="B37" s="793" t="s">
        <v>1154</v>
      </c>
      <c r="C37" s="129"/>
      <c r="D37" s="129"/>
      <c r="E37" s="129"/>
      <c r="F37" s="129"/>
      <c r="G37" s="129"/>
    </row>
    <row r="38" spans="1:7" ht="15.95" customHeight="1">
      <c r="A38" s="793" t="s">
        <v>353</v>
      </c>
      <c r="B38" s="793" t="s">
        <v>1153</v>
      </c>
      <c r="C38" s="129">
        <v>1020</v>
      </c>
      <c r="D38" s="129">
        <v>40663</v>
      </c>
      <c r="E38" s="129">
        <v>13295</v>
      </c>
      <c r="F38" s="129">
        <v>322787</v>
      </c>
      <c r="G38" s="129">
        <v>1024163</v>
      </c>
    </row>
    <row r="39" spans="1:7" ht="35.1" customHeight="1">
      <c r="A39" s="793" t="s">
        <v>1152</v>
      </c>
      <c r="B39" s="793" t="s">
        <v>1151</v>
      </c>
      <c r="C39" s="129">
        <v>49</v>
      </c>
      <c r="D39" s="129">
        <v>1669</v>
      </c>
      <c r="E39" s="129">
        <v>471</v>
      </c>
      <c r="F39" s="129">
        <v>14224</v>
      </c>
      <c r="G39" s="129">
        <v>46007</v>
      </c>
    </row>
    <row r="40" spans="1:7" ht="35.1" customHeight="1">
      <c r="A40" s="793" t="s">
        <v>1150</v>
      </c>
      <c r="B40" s="793" t="s">
        <v>1149</v>
      </c>
      <c r="C40" s="129"/>
      <c r="D40" s="129"/>
      <c r="E40" s="129"/>
      <c r="F40" s="129"/>
      <c r="G40" s="129"/>
    </row>
    <row r="41" spans="1:7" ht="15.95" customHeight="1">
      <c r="A41" s="793" t="s">
        <v>353</v>
      </c>
      <c r="B41" s="793" t="s">
        <v>1091</v>
      </c>
      <c r="C41" s="129">
        <v>87</v>
      </c>
      <c r="D41" s="129">
        <v>4766</v>
      </c>
      <c r="E41" s="129">
        <v>1439</v>
      </c>
      <c r="F41" s="129">
        <v>47309</v>
      </c>
      <c r="G41" s="129">
        <v>223162</v>
      </c>
    </row>
    <row r="42" spans="1:7" ht="15.95" customHeight="1">
      <c r="D42" s="129"/>
      <c r="E42" s="129"/>
      <c r="F42" s="129"/>
      <c r="G42" s="129"/>
    </row>
    <row r="43" spans="1:7" ht="15.95" customHeight="1">
      <c r="C43" s="129"/>
      <c r="D43" s="129"/>
      <c r="E43" s="129"/>
      <c r="F43" s="129"/>
      <c r="G43" s="129"/>
    </row>
    <row r="44" spans="1:7" ht="15.95" customHeight="1">
      <c r="C44" s="129"/>
      <c r="D44" s="129"/>
      <c r="E44" s="129"/>
      <c r="F44" s="129"/>
      <c r="G44" s="129"/>
    </row>
    <row r="45" spans="1:7" ht="15.95" customHeight="1">
      <c r="C45" s="129"/>
      <c r="D45" s="129"/>
      <c r="E45" s="129"/>
      <c r="F45" s="129"/>
      <c r="G45" s="129"/>
    </row>
    <row r="46" spans="1:7" ht="15.95" customHeight="1">
      <c r="C46" s="129"/>
      <c r="D46" s="129"/>
      <c r="E46" s="129"/>
      <c r="F46" s="129"/>
      <c r="G46" s="129"/>
    </row>
    <row r="47" spans="1:7" ht="12.6" customHeight="1">
      <c r="C47" s="27"/>
      <c r="D47" s="27"/>
      <c r="E47" s="27"/>
      <c r="F47" s="27"/>
      <c r="G47" s="27"/>
    </row>
    <row r="48" spans="1:7" ht="12.6" customHeight="1"/>
    <row r="49" spans="1:7" ht="12.6" customHeight="1"/>
    <row r="50" spans="1:7" ht="12.6" customHeight="1">
      <c r="A50" s="912"/>
      <c r="B50" s="912"/>
      <c r="C50" s="912"/>
      <c r="D50" s="912"/>
      <c r="E50" s="912"/>
      <c r="F50" s="912"/>
      <c r="G50" s="912"/>
    </row>
    <row r="51" spans="1:7" ht="12.6" customHeight="1">
      <c r="A51" s="803" t="s">
        <v>1729</v>
      </c>
    </row>
    <row r="52" spans="1:7" ht="12.6" customHeight="1"/>
    <row r="53" spans="1:7" ht="15.95" customHeight="1">
      <c r="A53" s="912" t="s">
        <v>1741</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93" customWidth="1"/>
    <col min="2" max="2" width="26.7109375" style="793" customWidth="1"/>
    <col min="3" max="6" width="24.7109375" style="793" customWidth="1"/>
    <col min="7" max="16384" width="11.42578125" style="793"/>
  </cols>
  <sheetData>
    <row r="1" spans="1:7" ht="15" customHeight="1">
      <c r="A1" s="984" t="s">
        <v>1775</v>
      </c>
    </row>
    <row r="2" spans="1:7" s="266" customFormat="1" ht="27.95" customHeight="1">
      <c r="A2" s="265" t="s">
        <v>736</v>
      </c>
      <c r="B2" s="265"/>
      <c r="C2" s="265"/>
      <c r="D2" s="265"/>
      <c r="E2" s="265"/>
      <c r="F2" s="265"/>
    </row>
    <row r="3" spans="1:7" s="266" customFormat="1" ht="27.95" customHeight="1">
      <c r="A3" s="265" t="s">
        <v>1191</v>
      </c>
      <c r="B3" s="265"/>
      <c r="C3" s="265"/>
      <c r="D3" s="265"/>
      <c r="E3" s="265"/>
      <c r="F3" s="265"/>
    </row>
    <row r="4" spans="1:7" s="266" customFormat="1" ht="27.95" customHeight="1">
      <c r="A4" s="923" t="s">
        <v>1756</v>
      </c>
      <c r="B4" s="265"/>
      <c r="C4" s="265"/>
      <c r="D4" s="265"/>
      <c r="E4" s="265"/>
      <c r="F4" s="265"/>
    </row>
    <row r="5" spans="1:7" s="266" customFormat="1" ht="27.95" customHeight="1">
      <c r="A5" s="267" t="s">
        <v>1730</v>
      </c>
      <c r="B5" s="265"/>
      <c r="C5" s="265"/>
      <c r="D5" s="265"/>
      <c r="E5" s="265"/>
      <c r="F5" s="265"/>
    </row>
    <row r="6" spans="1:7" s="266" customFormat="1" ht="27.95" customHeight="1">
      <c r="A6" s="268" t="s">
        <v>544</v>
      </c>
      <c r="B6" s="268"/>
      <c r="C6" s="268"/>
      <c r="D6" s="268"/>
      <c r="E6" s="268"/>
      <c r="F6" s="268"/>
    </row>
    <row r="7" spans="1:7" s="266" customFormat="1" ht="15.75" customHeight="1">
      <c r="A7" s="1280" t="s">
        <v>1089</v>
      </c>
      <c r="B7" s="1283" t="s">
        <v>1090</v>
      </c>
      <c r="C7" s="1286" t="s">
        <v>149</v>
      </c>
      <c r="D7" s="1286" t="s">
        <v>249</v>
      </c>
      <c r="E7" s="1273" t="s">
        <v>301</v>
      </c>
      <c r="F7" s="1273" t="s">
        <v>426</v>
      </c>
    </row>
    <row r="8" spans="1:7" s="266" customFormat="1" ht="15.75" customHeight="1">
      <c r="A8" s="1281"/>
      <c r="B8" s="1284"/>
      <c r="C8" s="1287"/>
      <c r="D8" s="1287"/>
      <c r="E8" s="1274"/>
      <c r="F8" s="1274"/>
    </row>
    <row r="9" spans="1:7" s="266" customFormat="1" ht="15.75" customHeight="1">
      <c r="A9" s="1281"/>
      <c r="B9" s="1284"/>
      <c r="C9" s="1287"/>
      <c r="D9" s="1287"/>
      <c r="E9" s="1274"/>
      <c r="F9" s="1274"/>
    </row>
    <row r="10" spans="1:7" s="266" customFormat="1" ht="15.75" customHeight="1">
      <c r="A10" s="1281"/>
      <c r="B10" s="1284"/>
      <c r="C10" s="1288"/>
      <c r="D10" s="1288"/>
      <c r="E10" s="1275"/>
      <c r="F10" s="1275"/>
    </row>
    <row r="11" spans="1:7" s="266" customFormat="1" ht="15.75" customHeight="1">
      <c r="A11" s="1282"/>
      <c r="B11" s="1285"/>
      <c r="C11" s="1276" t="s">
        <v>182</v>
      </c>
      <c r="D11" s="1277"/>
      <c r="E11" s="1278" t="s">
        <v>669</v>
      </c>
      <c r="F11" s="1279"/>
    </row>
    <row r="12" spans="1:7" s="266" customFormat="1" ht="39.950000000000003" customHeight="1">
      <c r="A12" s="266" t="s">
        <v>1201</v>
      </c>
      <c r="B12" s="266" t="s">
        <v>1197</v>
      </c>
      <c r="C12" s="27"/>
      <c r="D12" s="27"/>
      <c r="E12" s="28"/>
      <c r="F12" s="28"/>
    </row>
    <row r="13" spans="1:7" s="266" customFormat="1" ht="15" customHeight="1">
      <c r="A13" s="266" t="s">
        <v>353</v>
      </c>
      <c r="B13" s="266" t="s">
        <v>1200</v>
      </c>
      <c r="C13" s="27"/>
      <c r="D13" s="27"/>
      <c r="E13" s="28"/>
      <c r="F13" s="28"/>
    </row>
    <row r="14" spans="1:7" s="266" customFormat="1" ht="15" customHeight="1">
      <c r="A14" s="266" t="s">
        <v>353</v>
      </c>
      <c r="B14" s="266" t="s">
        <v>1199</v>
      </c>
      <c r="C14" s="155">
        <v>170</v>
      </c>
      <c r="D14" s="155">
        <v>8269</v>
      </c>
      <c r="E14" s="155">
        <v>120871</v>
      </c>
      <c r="F14" s="155">
        <v>1377448</v>
      </c>
      <c r="G14" s="219"/>
    </row>
    <row r="15" spans="1:7" s="266" customFormat="1" ht="39.950000000000003" customHeight="1">
      <c r="A15" s="266" t="s">
        <v>1198</v>
      </c>
      <c r="B15" s="266" t="s">
        <v>1197</v>
      </c>
      <c r="C15" s="155">
        <v>0</v>
      </c>
      <c r="D15" s="155">
        <v>0</v>
      </c>
      <c r="E15" s="155">
        <v>0</v>
      </c>
      <c r="F15" s="155">
        <v>0</v>
      </c>
      <c r="G15" s="219"/>
    </row>
    <row r="16" spans="1:7" s="266" customFormat="1" ht="15" customHeight="1">
      <c r="A16" s="266" t="s">
        <v>353</v>
      </c>
      <c r="B16" s="266" t="s">
        <v>1196</v>
      </c>
      <c r="C16" s="155">
        <v>0</v>
      </c>
      <c r="D16" s="155">
        <v>0</v>
      </c>
      <c r="E16" s="155">
        <v>0</v>
      </c>
      <c r="F16" s="155">
        <v>0</v>
      </c>
      <c r="G16" s="219"/>
    </row>
    <row r="17" spans="1:17" s="266" customFormat="1" ht="15" customHeight="1">
      <c r="A17" s="266" t="s">
        <v>353</v>
      </c>
      <c r="B17" s="266" t="s">
        <v>1195</v>
      </c>
      <c r="C17" s="155">
        <v>5</v>
      </c>
      <c r="D17" s="155">
        <v>145</v>
      </c>
      <c r="E17" s="155">
        <v>1772</v>
      </c>
      <c r="F17" s="155">
        <v>13653</v>
      </c>
      <c r="G17" s="219"/>
    </row>
    <row r="18" spans="1:17" s="266" customFormat="1" ht="39.950000000000003" customHeight="1">
      <c r="A18" s="266" t="s">
        <v>1194</v>
      </c>
      <c r="B18" s="266" t="s">
        <v>1192</v>
      </c>
      <c r="C18" s="155">
        <v>0</v>
      </c>
      <c r="D18" s="155">
        <v>0</v>
      </c>
      <c r="E18" s="155">
        <v>0</v>
      </c>
      <c r="F18" s="155">
        <v>0</v>
      </c>
      <c r="G18" s="219"/>
    </row>
    <row r="19" spans="1:17" s="266" customFormat="1" ht="15" customHeight="1">
      <c r="A19" s="266" t="s">
        <v>353</v>
      </c>
      <c r="B19" s="266" t="s">
        <v>211</v>
      </c>
      <c r="C19" s="155">
        <v>15</v>
      </c>
      <c r="D19" s="155">
        <v>774</v>
      </c>
      <c r="E19" s="155">
        <v>16828</v>
      </c>
      <c r="F19" s="155">
        <v>88091</v>
      </c>
      <c r="G19" s="219"/>
    </row>
    <row r="20" spans="1:17" s="266" customFormat="1" ht="39.950000000000003" customHeight="1">
      <c r="A20" s="266" t="s">
        <v>1193</v>
      </c>
      <c r="B20" s="266" t="s">
        <v>1192</v>
      </c>
      <c r="C20" s="155">
        <v>0</v>
      </c>
      <c r="D20" s="155">
        <v>0</v>
      </c>
      <c r="E20" s="155">
        <v>0</v>
      </c>
      <c r="F20" s="155">
        <v>0</v>
      </c>
      <c r="G20" s="219"/>
    </row>
    <row r="21" spans="1:17" s="266" customFormat="1" ht="15" customHeight="1">
      <c r="A21" s="266" t="s">
        <v>353</v>
      </c>
      <c r="B21" s="266" t="s">
        <v>154</v>
      </c>
      <c r="C21" s="155">
        <v>150</v>
      </c>
      <c r="D21" s="155">
        <v>7350</v>
      </c>
      <c r="E21" s="155">
        <v>102271</v>
      </c>
      <c r="F21" s="155">
        <v>1275704</v>
      </c>
      <c r="G21" s="27"/>
    </row>
    <row r="22" spans="1:17" s="266" customFormat="1" ht="14.1" customHeight="1">
      <c r="A22" s="266" t="s">
        <v>353</v>
      </c>
      <c r="B22" s="266">
        <v>0</v>
      </c>
      <c r="C22" s="155"/>
      <c r="D22" s="155"/>
      <c r="E22" s="155"/>
      <c r="F22" s="155"/>
    </row>
    <row r="23" spans="1:17" s="266" customFormat="1" ht="14.1" customHeight="1">
      <c r="C23" s="155"/>
      <c r="D23" s="155"/>
      <c r="E23" s="155"/>
      <c r="F23" s="155"/>
    </row>
    <row r="24" spans="1:17" s="266" customFormat="1" ht="14.1" customHeight="1">
      <c r="C24" s="155"/>
      <c r="D24" s="155"/>
      <c r="E24" s="155"/>
      <c r="F24" s="155"/>
    </row>
    <row r="25" spans="1:17" s="266" customFormat="1" ht="14.1" customHeight="1">
      <c r="C25" s="155"/>
      <c r="D25" s="155"/>
      <c r="E25" s="155"/>
      <c r="F25" s="155"/>
    </row>
    <row r="26" spans="1:17" s="266" customFormat="1" ht="14.1" customHeight="1">
      <c r="C26" s="155"/>
      <c r="D26" s="155"/>
      <c r="E26" s="155"/>
      <c r="F26" s="155"/>
    </row>
    <row r="27" spans="1:17" s="266" customFormat="1" ht="14.1" customHeight="1">
      <c r="C27" s="155"/>
      <c r="D27" s="155"/>
      <c r="E27" s="155"/>
      <c r="F27" s="155"/>
    </row>
    <row r="28" spans="1:17" s="266" customFormat="1" ht="14.1" customHeight="1">
      <c r="C28" s="155"/>
      <c r="D28" s="155"/>
      <c r="E28" s="155"/>
      <c r="F28" s="155"/>
    </row>
    <row r="29" spans="1:17" s="266" customFormat="1" ht="14.1" customHeight="1">
      <c r="C29" s="155"/>
      <c r="D29" s="155"/>
      <c r="E29" s="155"/>
      <c r="F29" s="155"/>
    </row>
    <row r="30" spans="1:17" s="270" customFormat="1" ht="27.95" customHeight="1">
      <c r="A30" s="269" t="s">
        <v>736</v>
      </c>
      <c r="B30" s="269"/>
      <c r="C30" s="155"/>
      <c r="D30" s="155"/>
      <c r="E30" s="155"/>
      <c r="F30" s="155"/>
      <c r="G30" s="269"/>
      <c r="H30" s="269"/>
    </row>
    <row r="31" spans="1:17" s="270" customFormat="1" ht="27.95" customHeight="1">
      <c r="A31" s="269" t="s">
        <v>1191</v>
      </c>
      <c r="B31" s="269"/>
      <c r="C31" s="155"/>
      <c r="D31" s="155"/>
      <c r="E31" s="155"/>
      <c r="F31" s="155"/>
      <c r="G31" s="269"/>
      <c r="H31" s="269"/>
    </row>
    <row r="32" spans="1:17" s="270" customFormat="1" ht="27.95" customHeight="1">
      <c r="A32" s="923" t="s">
        <v>1757</v>
      </c>
      <c r="B32" s="269"/>
      <c r="C32" s="269"/>
      <c r="D32" s="269"/>
      <c r="E32" s="269"/>
      <c r="F32" s="269"/>
      <c r="G32" s="269"/>
      <c r="H32" s="269"/>
      <c r="I32" s="271"/>
      <c r="J32" s="271"/>
      <c r="K32" s="271"/>
      <c r="L32" s="271"/>
      <c r="M32" s="271"/>
      <c r="N32" s="271"/>
      <c r="O32" s="271"/>
      <c r="P32" s="271"/>
      <c r="Q32" s="271"/>
    </row>
    <row r="33" spans="1:8" s="270" customFormat="1" ht="27.95" customHeight="1">
      <c r="A33" s="272" t="s">
        <v>1730</v>
      </c>
      <c r="B33" s="269"/>
      <c r="C33" s="269"/>
      <c r="D33" s="269"/>
      <c r="E33" s="269"/>
      <c r="F33" s="269"/>
      <c r="G33" s="269"/>
      <c r="H33" s="269"/>
    </row>
    <row r="34" spans="1:8" s="270" customFormat="1" ht="27.95" customHeight="1">
      <c r="A34" s="273" t="s">
        <v>544</v>
      </c>
      <c r="B34" s="273"/>
      <c r="C34" s="273"/>
      <c r="D34" s="273"/>
      <c r="E34" s="273"/>
      <c r="F34" s="273"/>
      <c r="G34" s="274"/>
      <c r="H34" s="274"/>
    </row>
    <row r="35" spans="1:8" s="266" customFormat="1" ht="15.75" customHeight="1">
      <c r="A35" s="1280" t="s">
        <v>1089</v>
      </c>
      <c r="B35" s="1283" t="s">
        <v>1090</v>
      </c>
      <c r="C35" s="1286" t="s">
        <v>1639</v>
      </c>
      <c r="D35" s="1286" t="s">
        <v>1640</v>
      </c>
      <c r="E35" s="1273" t="s">
        <v>301</v>
      </c>
      <c r="F35" s="1273" t="s">
        <v>426</v>
      </c>
    </row>
    <row r="36" spans="1:8" s="266" customFormat="1" ht="15.75" customHeight="1">
      <c r="A36" s="1281"/>
      <c r="B36" s="1284"/>
      <c r="C36" s="1287"/>
      <c r="D36" s="1287"/>
      <c r="E36" s="1274"/>
      <c r="F36" s="1274"/>
    </row>
    <row r="37" spans="1:8" s="266" customFormat="1" ht="15.75" customHeight="1">
      <c r="A37" s="1281"/>
      <c r="B37" s="1284"/>
      <c r="C37" s="1287"/>
      <c r="D37" s="1287"/>
      <c r="E37" s="1274"/>
      <c r="F37" s="1274"/>
    </row>
    <row r="38" spans="1:8" s="266" customFormat="1" ht="15.75" customHeight="1">
      <c r="A38" s="1281"/>
      <c r="B38" s="1284"/>
      <c r="C38" s="1288"/>
      <c r="D38" s="1288"/>
      <c r="E38" s="1275"/>
      <c r="F38" s="1275"/>
    </row>
    <row r="39" spans="1:8" s="266" customFormat="1" ht="15.75" customHeight="1">
      <c r="A39" s="1282"/>
      <c r="B39" s="1285"/>
      <c r="C39" s="1276" t="s">
        <v>182</v>
      </c>
      <c r="D39" s="1277"/>
      <c r="E39" s="1278" t="s">
        <v>669</v>
      </c>
      <c r="F39" s="1279"/>
    </row>
    <row r="40" spans="1:8" s="266" customFormat="1" ht="39.950000000000003" customHeight="1">
      <c r="A40" s="266" t="s">
        <v>1201</v>
      </c>
      <c r="B40" s="266" t="s">
        <v>1197</v>
      </c>
      <c r="C40" s="27"/>
      <c r="D40" s="27"/>
      <c r="E40" s="28"/>
      <c r="F40" s="28"/>
    </row>
    <row r="41" spans="1:8" s="266" customFormat="1" ht="15" customHeight="1">
      <c r="A41" s="266" t="s">
        <v>353</v>
      </c>
      <c r="B41" s="266" t="s">
        <v>1200</v>
      </c>
      <c r="C41" s="27"/>
      <c r="D41" s="27"/>
      <c r="E41" s="28"/>
      <c r="F41" s="28"/>
    </row>
    <row r="42" spans="1:8" s="266" customFormat="1" ht="15" customHeight="1">
      <c r="A42" s="266" t="s">
        <v>353</v>
      </c>
      <c r="B42" s="266" t="s">
        <v>1199</v>
      </c>
      <c r="C42" s="155">
        <v>170</v>
      </c>
      <c r="D42" s="155">
        <v>8328</v>
      </c>
      <c r="E42" s="155">
        <v>233747</v>
      </c>
      <c r="F42" s="155">
        <v>2636135</v>
      </c>
    </row>
    <row r="43" spans="1:8" s="266" customFormat="1" ht="39.950000000000003" customHeight="1">
      <c r="A43" s="266" t="s">
        <v>1198</v>
      </c>
      <c r="B43" s="266" t="s">
        <v>1197</v>
      </c>
      <c r="C43" s="155">
        <v>0</v>
      </c>
      <c r="D43" s="155">
        <v>0</v>
      </c>
      <c r="E43" s="155">
        <v>0</v>
      </c>
      <c r="F43" s="155">
        <v>0</v>
      </c>
    </row>
    <row r="44" spans="1:8" s="266" customFormat="1" ht="15" customHeight="1">
      <c r="A44" s="266" t="s">
        <v>353</v>
      </c>
      <c r="B44" s="266" t="s">
        <v>1196</v>
      </c>
      <c r="C44" s="155">
        <v>0</v>
      </c>
      <c r="D44" s="155">
        <v>0</v>
      </c>
      <c r="E44" s="155">
        <v>0</v>
      </c>
      <c r="F44" s="155">
        <v>0</v>
      </c>
    </row>
    <row r="45" spans="1:8" s="266" customFormat="1" ht="15" customHeight="1">
      <c r="A45" s="266" t="s">
        <v>353</v>
      </c>
      <c r="B45" s="266" t="s">
        <v>1195</v>
      </c>
      <c r="C45" s="155">
        <v>5</v>
      </c>
      <c r="D45" s="155">
        <v>145</v>
      </c>
      <c r="E45" s="155">
        <v>3397</v>
      </c>
      <c r="F45" s="155">
        <v>25127</v>
      </c>
    </row>
    <row r="46" spans="1:8" s="266" customFormat="1" ht="39.950000000000003" customHeight="1">
      <c r="A46" s="266" t="s">
        <v>1194</v>
      </c>
      <c r="B46" s="266" t="s">
        <v>1192</v>
      </c>
      <c r="C46" s="155">
        <v>0</v>
      </c>
      <c r="D46" s="155">
        <v>0</v>
      </c>
      <c r="E46" s="155">
        <v>0</v>
      </c>
      <c r="F46" s="155">
        <v>0</v>
      </c>
    </row>
    <row r="47" spans="1:8" s="266" customFormat="1" ht="15" customHeight="1">
      <c r="A47" s="266" t="s">
        <v>353</v>
      </c>
      <c r="B47" s="266" t="s">
        <v>211</v>
      </c>
      <c r="C47" s="155">
        <v>15</v>
      </c>
      <c r="D47" s="155">
        <v>774</v>
      </c>
      <c r="E47" s="155">
        <v>29644</v>
      </c>
      <c r="F47" s="155">
        <v>165213</v>
      </c>
    </row>
    <row r="48" spans="1:8" s="266" customFormat="1" ht="39.950000000000003" customHeight="1">
      <c r="A48" s="266" t="s">
        <v>1193</v>
      </c>
      <c r="B48" s="266" t="s">
        <v>1192</v>
      </c>
      <c r="C48" s="155">
        <v>0</v>
      </c>
      <c r="D48" s="155">
        <v>0</v>
      </c>
      <c r="E48" s="155">
        <v>0</v>
      </c>
      <c r="F48" s="155">
        <v>0</v>
      </c>
    </row>
    <row r="49" spans="1:6" s="266" customFormat="1" ht="15" customHeight="1">
      <c r="A49" s="266" t="s">
        <v>353</v>
      </c>
      <c r="B49" s="266" t="s">
        <v>154</v>
      </c>
      <c r="C49" s="155">
        <v>150</v>
      </c>
      <c r="D49" s="155">
        <v>7409</v>
      </c>
      <c r="E49" s="155">
        <v>200706</v>
      </c>
      <c r="F49" s="155">
        <v>2445795</v>
      </c>
    </row>
    <row r="50" spans="1:6" s="266" customFormat="1" ht="15.95" customHeight="1">
      <c r="D50" s="27"/>
      <c r="E50" s="28"/>
      <c r="F50" s="28"/>
    </row>
    <row r="51" spans="1:6" s="266" customFormat="1" ht="15.95" customHeight="1"/>
    <row r="52" spans="1:6" s="266" customFormat="1" ht="15.95" customHeight="1">
      <c r="A52" s="266" t="s">
        <v>1641</v>
      </c>
    </row>
    <row r="53" spans="1:6" s="266" customFormat="1" ht="15.95" customHeight="1">
      <c r="A53" s="803" t="s">
        <v>1642</v>
      </c>
    </row>
    <row r="54" spans="1:6" s="266" customFormat="1" ht="24" customHeight="1">
      <c r="A54" s="912" t="s">
        <v>1741</v>
      </c>
      <c r="B54" s="275"/>
      <c r="C54" s="275"/>
      <c r="D54" s="275"/>
      <c r="E54" s="275"/>
      <c r="F54" s="27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93" customWidth="1"/>
    <col min="2" max="2" width="25.7109375" style="793" customWidth="1"/>
    <col min="3" max="6" width="16.7109375" style="793" customWidth="1"/>
    <col min="7" max="7" width="16.7109375" style="942" customWidth="1"/>
    <col min="8" max="8" width="16.7109375" style="793" customWidth="1"/>
    <col min="9" max="16384" width="11.42578125" style="793"/>
  </cols>
  <sheetData>
    <row r="1" spans="1:8" ht="15" customHeight="1">
      <c r="A1" s="984" t="s">
        <v>1775</v>
      </c>
    </row>
    <row r="2" spans="1:8" ht="24.95" customHeight="1">
      <c r="A2" s="793" t="s">
        <v>736</v>
      </c>
      <c r="C2" s="917"/>
      <c r="D2" s="917"/>
      <c r="E2" s="917"/>
      <c r="F2" s="917"/>
      <c r="G2" s="941"/>
      <c r="H2" s="917"/>
    </row>
    <row r="3" spans="1:8" ht="24.95" customHeight="1">
      <c r="A3" s="793" t="s">
        <v>1469</v>
      </c>
      <c r="C3" s="917"/>
      <c r="D3" s="917"/>
      <c r="E3" s="917"/>
      <c r="F3" s="917"/>
      <c r="G3" s="941"/>
      <c r="H3" s="917"/>
    </row>
    <row r="4" spans="1:8" ht="24.95" customHeight="1">
      <c r="A4" s="801" t="s">
        <v>1643</v>
      </c>
    </row>
    <row r="5" spans="1:8" ht="24.95" customHeight="1">
      <c r="A5" s="943" t="s">
        <v>1697</v>
      </c>
      <c r="C5" s="917"/>
      <c r="D5" s="917"/>
      <c r="E5" s="917"/>
      <c r="F5" s="917"/>
      <c r="G5" s="941"/>
      <c r="H5" s="917"/>
    </row>
    <row r="6" spans="1:8" ht="24.95" customHeight="1">
      <c r="A6" s="880" t="s">
        <v>544</v>
      </c>
      <c r="C6" s="920"/>
      <c r="D6" s="920"/>
      <c r="E6" s="920"/>
      <c r="F6" s="920"/>
      <c r="G6" s="944"/>
      <c r="H6" s="920"/>
    </row>
    <row r="7" spans="1:8" ht="21.95" customHeight="1">
      <c r="A7" s="1296" t="s">
        <v>545</v>
      </c>
      <c r="B7" s="1297"/>
      <c r="C7" s="1301" t="s">
        <v>149</v>
      </c>
      <c r="D7" s="1301" t="s">
        <v>1470</v>
      </c>
      <c r="E7" s="1304" t="s">
        <v>1189</v>
      </c>
      <c r="F7" s="1289" t="s">
        <v>301</v>
      </c>
      <c r="G7" s="1307" t="s">
        <v>426</v>
      </c>
      <c r="H7" s="1289" t="s">
        <v>1188</v>
      </c>
    </row>
    <row r="8" spans="1:8" ht="21.95" customHeight="1">
      <c r="A8" s="1298"/>
      <c r="B8" s="1099"/>
      <c r="C8" s="1302"/>
      <c r="D8" s="1302"/>
      <c r="E8" s="1305"/>
      <c r="F8" s="1290"/>
      <c r="G8" s="1308"/>
      <c r="H8" s="1290"/>
    </row>
    <row r="9" spans="1:8" ht="21.95" customHeight="1">
      <c r="A9" s="1298"/>
      <c r="B9" s="1099"/>
      <c r="C9" s="1302"/>
      <c r="D9" s="1302"/>
      <c r="E9" s="1305"/>
      <c r="F9" s="1290"/>
      <c r="G9" s="1308"/>
      <c r="H9" s="1290"/>
    </row>
    <row r="10" spans="1:8" ht="21.95" customHeight="1">
      <c r="A10" s="1298"/>
      <c r="B10" s="1099"/>
      <c r="C10" s="1303"/>
      <c r="D10" s="1303"/>
      <c r="E10" s="1306"/>
      <c r="F10" s="1291"/>
      <c r="G10" s="1309"/>
      <c r="H10" s="1291"/>
    </row>
    <row r="11" spans="1:8" ht="21.95" customHeight="1">
      <c r="A11" s="1299"/>
      <c r="B11" s="1300"/>
      <c r="C11" s="1292" t="s">
        <v>182</v>
      </c>
      <c r="D11" s="1293"/>
      <c r="E11" s="945" t="s">
        <v>1727</v>
      </c>
      <c r="F11" s="1294" t="s">
        <v>1728</v>
      </c>
      <c r="G11" s="1295"/>
      <c r="H11" s="1295"/>
    </row>
    <row r="12" spans="1:8" ht="21.95" customHeight="1">
      <c r="A12" s="920"/>
      <c r="B12" s="920"/>
      <c r="C12" s="917"/>
      <c r="D12" s="917"/>
      <c r="E12" s="917"/>
      <c r="F12" s="917"/>
      <c r="G12" s="941"/>
      <c r="H12" s="917"/>
    </row>
    <row r="13" spans="1:8" ht="20.100000000000001" customHeight="1">
      <c r="B13" s="946"/>
      <c r="C13" s="947"/>
      <c r="D13" s="947"/>
      <c r="E13" s="947"/>
      <c r="F13" s="947"/>
      <c r="G13" s="948"/>
      <c r="H13" s="947"/>
    </row>
    <row r="14" spans="1:8" s="803" customFormat="1" ht="20.100000000000001" customHeight="1">
      <c r="A14" s="949">
        <v>2019</v>
      </c>
      <c r="B14" s="949" t="s">
        <v>1463</v>
      </c>
      <c r="C14" s="129">
        <v>8042</v>
      </c>
      <c r="D14" s="129">
        <v>369702</v>
      </c>
      <c r="E14" s="129">
        <v>113820</v>
      </c>
      <c r="F14" s="129">
        <v>3323176</v>
      </c>
      <c r="G14" s="769">
        <v>11755382</v>
      </c>
      <c r="H14" s="129">
        <v>11543262</v>
      </c>
    </row>
    <row r="15" spans="1:8" s="803" customFormat="1" ht="20.100000000000001" customHeight="1">
      <c r="A15" s="949" t="s">
        <v>353</v>
      </c>
      <c r="B15" s="949" t="s">
        <v>353</v>
      </c>
      <c r="C15" s="129" t="s">
        <v>353</v>
      </c>
      <c r="D15" s="129" t="s">
        <v>353</v>
      </c>
      <c r="E15" s="129" t="s">
        <v>353</v>
      </c>
      <c r="F15" s="129" t="s">
        <v>353</v>
      </c>
      <c r="G15" s="769" t="s">
        <v>353</v>
      </c>
      <c r="H15" s="129" t="s">
        <v>353</v>
      </c>
    </row>
    <row r="16" spans="1:8" s="803" customFormat="1" ht="20.100000000000001" customHeight="1">
      <c r="A16" s="949" t="s">
        <v>353</v>
      </c>
      <c r="B16" s="949" t="s">
        <v>1464</v>
      </c>
      <c r="C16" s="129">
        <v>8013</v>
      </c>
      <c r="D16" s="129">
        <v>376175</v>
      </c>
      <c r="E16" s="129">
        <v>117024</v>
      </c>
      <c r="F16" s="129">
        <v>3315161</v>
      </c>
      <c r="G16" s="769">
        <v>13032455</v>
      </c>
      <c r="H16" s="129">
        <v>12813153</v>
      </c>
    </row>
    <row r="17" spans="1:8" s="803" customFormat="1" ht="20.100000000000001" customHeight="1">
      <c r="A17" s="949" t="s">
        <v>353</v>
      </c>
      <c r="B17" s="949" t="s">
        <v>353</v>
      </c>
      <c r="C17" s="129" t="s">
        <v>353</v>
      </c>
      <c r="D17" s="129" t="s">
        <v>353</v>
      </c>
      <c r="E17" s="129" t="s">
        <v>353</v>
      </c>
      <c r="F17" s="129" t="s">
        <v>353</v>
      </c>
      <c r="G17" s="769" t="s">
        <v>353</v>
      </c>
      <c r="H17" s="129" t="s">
        <v>353</v>
      </c>
    </row>
    <row r="18" spans="1:8" s="803" customFormat="1" ht="20.100000000000001" customHeight="1">
      <c r="A18" s="949" t="s">
        <v>353</v>
      </c>
      <c r="B18" s="949" t="s">
        <v>1465</v>
      </c>
      <c r="C18" s="129">
        <v>7996</v>
      </c>
      <c r="D18" s="129">
        <v>372297</v>
      </c>
      <c r="E18" s="129">
        <v>113833</v>
      </c>
      <c r="F18" s="129">
        <v>3555993</v>
      </c>
      <c r="G18" s="769">
        <v>15783579</v>
      </c>
      <c r="H18" s="129">
        <v>15530572</v>
      </c>
    </row>
    <row r="19" spans="1:8" s="803" customFormat="1" ht="20.100000000000001" customHeight="1">
      <c r="A19" s="949" t="s">
        <v>353</v>
      </c>
      <c r="B19" s="949" t="s">
        <v>353</v>
      </c>
      <c r="C19" s="129" t="s">
        <v>353</v>
      </c>
      <c r="D19" s="129" t="s">
        <v>353</v>
      </c>
      <c r="E19" s="129" t="s">
        <v>353</v>
      </c>
      <c r="F19" s="129" t="s">
        <v>353</v>
      </c>
      <c r="G19" s="769" t="s">
        <v>353</v>
      </c>
      <c r="H19" s="129" t="s">
        <v>353</v>
      </c>
    </row>
    <row r="20" spans="1:8" s="803" customFormat="1" ht="20.100000000000001" customHeight="1">
      <c r="A20" s="949">
        <v>2020</v>
      </c>
      <c r="B20" s="949" t="s">
        <v>1462</v>
      </c>
      <c r="C20" s="129">
        <v>8338</v>
      </c>
      <c r="D20" s="129">
        <v>380950</v>
      </c>
      <c r="E20" s="129">
        <v>116524</v>
      </c>
      <c r="F20" s="129">
        <v>3334167</v>
      </c>
      <c r="G20" s="769">
        <v>10869104</v>
      </c>
      <c r="H20" s="129">
        <v>10665919</v>
      </c>
    </row>
    <row r="21" spans="1:8" s="803" customFormat="1" ht="20.100000000000001" customHeight="1">
      <c r="A21" s="949" t="s">
        <v>353</v>
      </c>
      <c r="B21" s="949" t="s">
        <v>353</v>
      </c>
      <c r="C21" s="129" t="s">
        <v>353</v>
      </c>
      <c r="D21" s="129" t="s">
        <v>353</v>
      </c>
      <c r="E21" s="129" t="s">
        <v>353</v>
      </c>
      <c r="F21" s="129" t="s">
        <v>353</v>
      </c>
      <c r="G21" s="769" t="s">
        <v>353</v>
      </c>
      <c r="H21" s="129" t="s">
        <v>353</v>
      </c>
    </row>
    <row r="22" spans="1:8" s="803" customFormat="1" ht="20.100000000000001" customHeight="1">
      <c r="A22" s="949" t="s">
        <v>353</v>
      </c>
      <c r="B22" s="949" t="s">
        <v>1463</v>
      </c>
      <c r="C22" s="129">
        <v>8311</v>
      </c>
      <c r="D22" s="129">
        <v>379929</v>
      </c>
      <c r="E22" s="129">
        <v>115475</v>
      </c>
      <c r="F22" s="129">
        <v>3442789</v>
      </c>
      <c r="G22" s="769">
        <v>12571697</v>
      </c>
      <c r="H22" s="129">
        <v>12345865</v>
      </c>
    </row>
    <row r="23" spans="1:8" s="803" customFormat="1" ht="20.100000000000001" customHeight="1">
      <c r="C23" s="950" t="s">
        <v>353</v>
      </c>
      <c r="D23" s="950" t="s">
        <v>353</v>
      </c>
      <c r="E23" s="950" t="s">
        <v>353</v>
      </c>
      <c r="F23" s="950" t="s">
        <v>353</v>
      </c>
      <c r="G23" s="951" t="s">
        <v>353</v>
      </c>
      <c r="H23" s="950" t="s">
        <v>353</v>
      </c>
    </row>
    <row r="24" spans="1:8" s="803" customFormat="1" ht="20.100000000000001" customHeight="1">
      <c r="C24" s="950" t="s">
        <v>353</v>
      </c>
      <c r="D24" s="950" t="s">
        <v>353</v>
      </c>
      <c r="E24" s="950" t="s">
        <v>353</v>
      </c>
      <c r="F24" s="950" t="s">
        <v>353</v>
      </c>
      <c r="G24" s="951" t="s">
        <v>353</v>
      </c>
      <c r="H24" s="950" t="s">
        <v>353</v>
      </c>
    </row>
    <row r="25" spans="1:8" s="803" customFormat="1" ht="20.100000000000001" customHeight="1">
      <c r="A25" s="815" t="s">
        <v>1233</v>
      </c>
      <c r="B25" s="811"/>
      <c r="C25" s="952"/>
      <c r="D25" s="952"/>
      <c r="E25" s="952"/>
      <c r="F25" s="952"/>
      <c r="G25" s="953"/>
      <c r="H25" s="952"/>
    </row>
    <row r="26" spans="1:8" s="803" customFormat="1" ht="20.100000000000001" customHeight="1">
      <c r="A26" s="811"/>
      <c r="B26" s="811"/>
      <c r="C26" s="952" t="s">
        <v>353</v>
      </c>
      <c r="D26" s="952" t="s">
        <v>353</v>
      </c>
      <c r="E26" s="952" t="s">
        <v>353</v>
      </c>
      <c r="F26" s="952" t="s">
        <v>353</v>
      </c>
      <c r="G26" s="953" t="s">
        <v>353</v>
      </c>
      <c r="H26" s="952" t="s">
        <v>353</v>
      </c>
    </row>
    <row r="27" spans="1:8" s="803" customFormat="1" ht="20.100000000000001" customHeight="1">
      <c r="A27" s="811"/>
      <c r="B27" s="811"/>
      <c r="C27" s="952" t="s">
        <v>353</v>
      </c>
      <c r="D27" s="952" t="s">
        <v>353</v>
      </c>
      <c r="E27" s="952" t="s">
        <v>353</v>
      </c>
      <c r="F27" s="952" t="s">
        <v>353</v>
      </c>
      <c r="G27" s="953" t="s">
        <v>353</v>
      </c>
      <c r="H27" s="952" t="s">
        <v>353</v>
      </c>
    </row>
    <row r="28" spans="1:8" s="803" customFormat="1" ht="20.100000000000001" customHeight="1">
      <c r="A28" s="949">
        <v>2019</v>
      </c>
      <c r="B28" s="949" t="s">
        <v>1463</v>
      </c>
      <c r="C28" s="437">
        <v>-0.1</v>
      </c>
      <c r="D28" s="437">
        <v>0.4</v>
      </c>
      <c r="E28" s="437">
        <v>1.4</v>
      </c>
      <c r="F28" s="437">
        <v>6.8</v>
      </c>
      <c r="G28" s="770">
        <v>18.7</v>
      </c>
      <c r="H28" s="437">
        <v>19</v>
      </c>
    </row>
    <row r="29" spans="1:8" s="803" customFormat="1" ht="20.100000000000001" customHeight="1">
      <c r="A29" s="949" t="s">
        <v>353</v>
      </c>
      <c r="B29" s="949" t="s">
        <v>353</v>
      </c>
      <c r="C29" s="437" t="s">
        <v>353</v>
      </c>
      <c r="D29" s="437" t="s">
        <v>353</v>
      </c>
      <c r="E29" s="437" t="s">
        <v>353</v>
      </c>
      <c r="F29" s="437" t="s">
        <v>353</v>
      </c>
      <c r="G29" s="770" t="s">
        <v>353</v>
      </c>
      <c r="H29" s="437" t="s">
        <v>353</v>
      </c>
    </row>
    <row r="30" spans="1:8" s="803" customFormat="1" ht="20.100000000000001" customHeight="1">
      <c r="A30" s="949" t="s">
        <v>353</v>
      </c>
      <c r="B30" s="949" t="s">
        <v>1464</v>
      </c>
      <c r="C30" s="437">
        <v>-0.4</v>
      </c>
      <c r="D30" s="437">
        <v>1.8</v>
      </c>
      <c r="E30" s="437">
        <v>2.8</v>
      </c>
      <c r="F30" s="437">
        <v>-0.2</v>
      </c>
      <c r="G30" s="770">
        <v>10.9</v>
      </c>
      <c r="H30" s="437">
        <v>11</v>
      </c>
    </row>
    <row r="31" spans="1:8" s="803" customFormat="1" ht="20.100000000000001" customHeight="1">
      <c r="A31" s="949" t="s">
        <v>353</v>
      </c>
      <c r="B31" s="949" t="s">
        <v>353</v>
      </c>
      <c r="C31" s="437" t="s">
        <v>353</v>
      </c>
      <c r="D31" s="437" t="s">
        <v>353</v>
      </c>
      <c r="E31" s="437" t="s">
        <v>353</v>
      </c>
      <c r="F31" s="437" t="s">
        <v>353</v>
      </c>
      <c r="G31" s="770" t="s">
        <v>353</v>
      </c>
      <c r="H31" s="437" t="s">
        <v>353</v>
      </c>
    </row>
    <row r="32" spans="1:8" s="803" customFormat="1" ht="20.100000000000001" customHeight="1">
      <c r="A32" s="949" t="s">
        <v>353</v>
      </c>
      <c r="B32" s="949" t="s">
        <v>1465</v>
      </c>
      <c r="C32" s="437">
        <v>-0.2</v>
      </c>
      <c r="D32" s="437">
        <v>-1</v>
      </c>
      <c r="E32" s="437">
        <v>-2.7</v>
      </c>
      <c r="F32" s="437">
        <v>7.3</v>
      </c>
      <c r="G32" s="770">
        <v>21.1</v>
      </c>
      <c r="H32" s="437">
        <v>21.2</v>
      </c>
    </row>
    <row r="33" spans="1:8" s="803" customFormat="1" ht="20.100000000000001" customHeight="1">
      <c r="A33" s="949" t="s">
        <v>353</v>
      </c>
      <c r="B33" s="949" t="s">
        <v>353</v>
      </c>
      <c r="C33" s="437" t="s">
        <v>353</v>
      </c>
      <c r="D33" s="437" t="s">
        <v>353</v>
      </c>
      <c r="E33" s="437" t="s">
        <v>353</v>
      </c>
      <c r="F33" s="437" t="s">
        <v>353</v>
      </c>
      <c r="G33" s="770" t="s">
        <v>353</v>
      </c>
      <c r="H33" s="437" t="s">
        <v>353</v>
      </c>
    </row>
    <row r="34" spans="1:8" s="803" customFormat="1" ht="20.100000000000001" customHeight="1">
      <c r="A34" s="949">
        <v>2020</v>
      </c>
      <c r="B34" s="949" t="s">
        <v>1462</v>
      </c>
      <c r="C34" s="437">
        <v>4.3</v>
      </c>
      <c r="D34" s="437">
        <v>2.2999999999999998</v>
      </c>
      <c r="E34" s="437">
        <v>2.4</v>
      </c>
      <c r="F34" s="437">
        <v>-6.2</v>
      </c>
      <c r="G34" s="770">
        <v>-31.1</v>
      </c>
      <c r="H34" s="437">
        <v>-31.3</v>
      </c>
    </row>
    <row r="35" spans="1:8" s="803" customFormat="1" ht="20.100000000000001" customHeight="1">
      <c r="A35" s="949" t="s">
        <v>353</v>
      </c>
      <c r="B35" s="949" t="s">
        <v>353</v>
      </c>
      <c r="C35" s="437" t="s">
        <v>353</v>
      </c>
      <c r="D35" s="437" t="s">
        <v>353</v>
      </c>
      <c r="E35" s="437" t="s">
        <v>353</v>
      </c>
      <c r="F35" s="437" t="s">
        <v>353</v>
      </c>
      <c r="G35" s="770" t="s">
        <v>353</v>
      </c>
      <c r="H35" s="437" t="s">
        <v>353</v>
      </c>
    </row>
    <row r="36" spans="1:8" s="803" customFormat="1" ht="20.100000000000001" customHeight="1">
      <c r="A36" s="949" t="s">
        <v>353</v>
      </c>
      <c r="B36" s="949" t="s">
        <v>1463</v>
      </c>
      <c r="C36" s="437">
        <v>-0.3</v>
      </c>
      <c r="D36" s="437">
        <v>-0.3</v>
      </c>
      <c r="E36" s="437">
        <v>-0.9</v>
      </c>
      <c r="F36" s="437">
        <v>3.3</v>
      </c>
      <c r="G36" s="770">
        <v>15.7</v>
      </c>
      <c r="H36" s="437">
        <v>15.8</v>
      </c>
    </row>
    <row r="37" spans="1:8" s="803" customFormat="1" ht="20.100000000000001" customHeight="1">
      <c r="A37" s="811"/>
      <c r="B37" s="811"/>
      <c r="C37" s="954" t="s">
        <v>353</v>
      </c>
      <c r="D37" s="954" t="s">
        <v>353</v>
      </c>
      <c r="E37" s="954" t="s">
        <v>353</v>
      </c>
      <c r="F37" s="954" t="s">
        <v>353</v>
      </c>
      <c r="G37" s="955" t="s">
        <v>353</v>
      </c>
      <c r="H37" s="954" t="s">
        <v>353</v>
      </c>
    </row>
    <row r="38" spans="1:8" s="803" customFormat="1" ht="20.100000000000001" customHeight="1">
      <c r="A38" s="811"/>
      <c r="B38" s="811"/>
      <c r="C38" s="954" t="s">
        <v>353</v>
      </c>
      <c r="D38" s="954" t="s">
        <v>353</v>
      </c>
      <c r="E38" s="954" t="s">
        <v>353</v>
      </c>
      <c r="F38" s="954" t="s">
        <v>353</v>
      </c>
      <c r="G38" s="955" t="s">
        <v>353</v>
      </c>
      <c r="H38" s="954" t="s">
        <v>353</v>
      </c>
    </row>
    <row r="39" spans="1:8" s="803" customFormat="1" ht="20.100000000000001" customHeight="1">
      <c r="A39" s="815" t="s">
        <v>1292</v>
      </c>
      <c r="B39" s="811"/>
      <c r="C39" s="954"/>
      <c r="D39" s="954"/>
      <c r="E39" s="954"/>
      <c r="F39" s="954"/>
      <c r="G39" s="955"/>
      <c r="H39" s="954"/>
    </row>
    <row r="40" spans="1:8" s="803" customFormat="1" ht="20.100000000000001" customHeight="1">
      <c r="A40" s="811"/>
      <c r="B40" s="811"/>
      <c r="C40" s="954" t="s">
        <v>353</v>
      </c>
      <c r="D40" s="954" t="s">
        <v>353</v>
      </c>
      <c r="E40" s="954" t="s">
        <v>353</v>
      </c>
      <c r="F40" s="954" t="s">
        <v>353</v>
      </c>
      <c r="G40" s="955" t="s">
        <v>353</v>
      </c>
      <c r="H40" s="954" t="s">
        <v>353</v>
      </c>
    </row>
    <row r="41" spans="1:8" s="803" customFormat="1" ht="20.100000000000001" customHeight="1">
      <c r="A41" s="811"/>
      <c r="B41" s="811"/>
      <c r="C41" s="954" t="s">
        <v>353</v>
      </c>
      <c r="D41" s="954" t="s">
        <v>353</v>
      </c>
      <c r="E41" s="954" t="s">
        <v>353</v>
      </c>
      <c r="F41" s="954" t="s">
        <v>353</v>
      </c>
      <c r="G41" s="955" t="s">
        <v>353</v>
      </c>
      <c r="H41" s="954" t="s">
        <v>353</v>
      </c>
    </row>
    <row r="42" spans="1:8" s="803" customFormat="1" ht="20.100000000000001" customHeight="1">
      <c r="A42" s="949">
        <v>2019</v>
      </c>
      <c r="B42" s="949" t="s">
        <v>1463</v>
      </c>
      <c r="C42" s="437">
        <v>2.9</v>
      </c>
      <c r="D42" s="437">
        <v>4.2</v>
      </c>
      <c r="E42" s="437">
        <v>4</v>
      </c>
      <c r="F42" s="437">
        <v>7.6</v>
      </c>
      <c r="G42" s="770">
        <v>7.4</v>
      </c>
      <c r="H42" s="437">
        <v>7.6</v>
      </c>
    </row>
    <row r="43" spans="1:8" s="803" customFormat="1" ht="20.100000000000001" customHeight="1">
      <c r="A43" s="949" t="s">
        <v>353</v>
      </c>
      <c r="B43" s="949" t="s">
        <v>353</v>
      </c>
      <c r="C43" s="437" t="s">
        <v>353</v>
      </c>
      <c r="D43" s="437" t="s">
        <v>353</v>
      </c>
      <c r="E43" s="437" t="s">
        <v>353</v>
      </c>
      <c r="F43" s="437" t="s">
        <v>353</v>
      </c>
      <c r="G43" s="770" t="s">
        <v>353</v>
      </c>
      <c r="H43" s="437" t="s">
        <v>353</v>
      </c>
    </row>
    <row r="44" spans="1:8" s="803" customFormat="1" ht="20.100000000000001" customHeight="1">
      <c r="A44" s="949" t="s">
        <v>353</v>
      </c>
      <c r="B44" s="949" t="s">
        <v>1464</v>
      </c>
      <c r="C44" s="437">
        <v>2.8</v>
      </c>
      <c r="D44" s="437">
        <v>4.2</v>
      </c>
      <c r="E44" s="437">
        <v>5</v>
      </c>
      <c r="F44" s="437">
        <v>8.3000000000000007</v>
      </c>
      <c r="G44" s="770">
        <v>10.5</v>
      </c>
      <c r="H44" s="437">
        <v>10.5</v>
      </c>
    </row>
    <row r="45" spans="1:8" s="803" customFormat="1" ht="20.100000000000001" customHeight="1">
      <c r="A45" s="949" t="s">
        <v>353</v>
      </c>
      <c r="B45" s="949" t="s">
        <v>353</v>
      </c>
      <c r="C45" s="437" t="s">
        <v>353</v>
      </c>
      <c r="D45" s="437" t="s">
        <v>353</v>
      </c>
      <c r="E45" s="437" t="s">
        <v>353</v>
      </c>
      <c r="F45" s="437" t="s">
        <v>353</v>
      </c>
      <c r="G45" s="770" t="s">
        <v>353</v>
      </c>
      <c r="H45" s="437" t="s">
        <v>353</v>
      </c>
    </row>
    <row r="46" spans="1:8" s="803" customFormat="1" ht="20.100000000000001" customHeight="1">
      <c r="A46" s="949" t="s">
        <v>353</v>
      </c>
      <c r="B46" s="949" t="s">
        <v>1465</v>
      </c>
      <c r="C46" s="437">
        <v>2.7</v>
      </c>
      <c r="D46" s="437">
        <v>3.6</v>
      </c>
      <c r="E46" s="437">
        <v>1.9</v>
      </c>
      <c r="F46" s="437">
        <v>6.2</v>
      </c>
      <c r="G46" s="770">
        <v>6.1</v>
      </c>
      <c r="H46" s="437">
        <v>6.2</v>
      </c>
    </row>
    <row r="47" spans="1:8" s="803" customFormat="1" ht="20.100000000000001" customHeight="1">
      <c r="A47" s="949" t="s">
        <v>353</v>
      </c>
      <c r="B47" s="949" t="s">
        <v>353</v>
      </c>
      <c r="C47" s="437" t="s">
        <v>353</v>
      </c>
      <c r="D47" s="437" t="s">
        <v>353</v>
      </c>
      <c r="E47" s="437" t="s">
        <v>353</v>
      </c>
      <c r="F47" s="437" t="s">
        <v>353</v>
      </c>
      <c r="G47" s="770" t="s">
        <v>353</v>
      </c>
      <c r="H47" s="437" t="s">
        <v>353</v>
      </c>
    </row>
    <row r="48" spans="1:8" s="803" customFormat="1" ht="20.100000000000001" customHeight="1">
      <c r="A48" s="949">
        <v>2020</v>
      </c>
      <c r="B48" s="949" t="s">
        <v>1462</v>
      </c>
      <c r="C48" s="437">
        <v>3.6</v>
      </c>
      <c r="D48" s="437">
        <v>3.4</v>
      </c>
      <c r="E48" s="437">
        <v>3.8</v>
      </c>
      <c r="F48" s="437">
        <v>7.2</v>
      </c>
      <c r="G48" s="770">
        <v>9.8000000000000007</v>
      </c>
      <c r="H48" s="437">
        <v>10</v>
      </c>
    </row>
    <row r="49" spans="1:8" s="803" customFormat="1" ht="20.100000000000001" customHeight="1">
      <c r="A49" s="949" t="s">
        <v>353</v>
      </c>
      <c r="B49" s="949" t="s">
        <v>353</v>
      </c>
      <c r="C49" s="437" t="s">
        <v>353</v>
      </c>
      <c r="D49" s="437" t="s">
        <v>353</v>
      </c>
      <c r="E49" s="437" t="s">
        <v>353</v>
      </c>
      <c r="F49" s="437" t="s">
        <v>353</v>
      </c>
      <c r="G49" s="770" t="s">
        <v>353</v>
      </c>
      <c r="H49" s="437" t="s">
        <v>353</v>
      </c>
    </row>
    <row r="50" spans="1:8" s="803" customFormat="1" ht="20.100000000000001" customHeight="1">
      <c r="A50" s="949" t="s">
        <v>353</v>
      </c>
      <c r="B50" s="949" t="s">
        <v>1463</v>
      </c>
      <c r="C50" s="437">
        <v>3.3</v>
      </c>
      <c r="D50" s="437">
        <v>2.8</v>
      </c>
      <c r="E50" s="437">
        <v>1.5</v>
      </c>
      <c r="F50" s="437">
        <v>3.6</v>
      </c>
      <c r="G50" s="770">
        <v>6.9</v>
      </c>
      <c r="H50" s="437">
        <v>7</v>
      </c>
    </row>
    <row r="51" spans="1:8" s="803" customFormat="1" ht="15" customHeight="1">
      <c r="C51" s="956"/>
      <c r="D51" s="956"/>
      <c r="E51" s="956"/>
      <c r="F51" s="956"/>
      <c r="G51" s="957"/>
      <c r="H51" s="956"/>
    </row>
    <row r="52" spans="1:8" s="803" customFormat="1" ht="15" customHeight="1">
      <c r="C52" s="956"/>
      <c r="D52" s="956"/>
      <c r="E52" s="956"/>
      <c r="F52" s="956"/>
      <c r="G52" s="957"/>
      <c r="H52" s="956"/>
    </row>
    <row r="53" spans="1:8" s="803" customFormat="1" ht="15" customHeight="1">
      <c r="C53" s="956"/>
      <c r="D53" s="956"/>
      <c r="E53" s="956"/>
      <c r="F53" s="956"/>
      <c r="G53" s="957"/>
      <c r="H53" s="956"/>
    </row>
    <row r="54" spans="1:8" s="803" customFormat="1" ht="15" customHeight="1">
      <c r="C54" s="956"/>
      <c r="D54" s="956"/>
      <c r="E54" s="956"/>
      <c r="F54" s="956"/>
      <c r="G54" s="957"/>
      <c r="H54" s="956"/>
    </row>
    <row r="55" spans="1:8" s="803" customFormat="1" ht="15" customHeight="1">
      <c r="A55" s="803" t="s">
        <v>1636</v>
      </c>
      <c r="C55" s="264"/>
      <c r="D55" s="264"/>
      <c r="E55" s="264"/>
      <c r="F55" s="264"/>
      <c r="G55" s="771"/>
      <c r="H55" s="264"/>
    </row>
    <row r="56" spans="1:8" s="803" customFormat="1" ht="15" customHeight="1">
      <c r="C56" s="264"/>
      <c r="D56" s="264"/>
      <c r="E56" s="264"/>
      <c r="F56" s="264"/>
      <c r="G56" s="771"/>
      <c r="H56" s="264"/>
    </row>
    <row r="57" spans="1:8" s="803" customFormat="1" ht="15" customHeight="1">
      <c r="A57" s="803" t="s">
        <v>1741</v>
      </c>
      <c r="C57" s="264"/>
      <c r="D57" s="264"/>
      <c r="E57" s="264"/>
      <c r="F57" s="264"/>
      <c r="G57" s="771"/>
      <c r="H57" s="264"/>
    </row>
    <row r="58" spans="1:8" s="803" customFormat="1" ht="15" customHeight="1">
      <c r="C58" s="264"/>
      <c r="D58" s="264"/>
      <c r="E58" s="264"/>
      <c r="F58" s="264"/>
      <c r="G58" s="771"/>
      <c r="H58" s="264"/>
    </row>
    <row r="59" spans="1:8" s="958" customFormat="1" ht="15.95" customHeight="1">
      <c r="B59" s="912"/>
      <c r="C59" s="912"/>
      <c r="D59" s="912"/>
      <c r="E59" s="912"/>
      <c r="F59" s="912"/>
      <c r="G59" s="959"/>
      <c r="H59" s="912"/>
    </row>
    <row r="63" spans="1:8">
      <c r="C63" s="27"/>
      <c r="D63" s="27"/>
      <c r="E63" s="27"/>
      <c r="F63" s="27"/>
      <c r="G63" s="772"/>
      <c r="H63" s="27"/>
    </row>
    <row r="64" spans="1:8">
      <c r="C64" s="27"/>
      <c r="D64" s="27"/>
      <c r="E64" s="27"/>
      <c r="F64" s="27"/>
      <c r="G64" s="772"/>
      <c r="H64" s="27"/>
    </row>
    <row r="65" spans="3:8">
      <c r="C65" s="27"/>
      <c r="D65" s="27"/>
      <c r="E65" s="27"/>
      <c r="F65" s="27"/>
      <c r="G65" s="772"/>
      <c r="H65" s="27"/>
    </row>
    <row r="66" spans="3:8">
      <c r="C66" s="27"/>
      <c r="D66" s="27"/>
      <c r="E66" s="27"/>
      <c r="F66" s="27"/>
      <c r="G66" s="772"/>
      <c r="H66" s="27"/>
    </row>
    <row r="67" spans="3:8">
      <c r="C67" s="27"/>
      <c r="D67" s="27"/>
      <c r="E67" s="27"/>
      <c r="F67" s="27"/>
      <c r="G67" s="772"/>
      <c r="H67" s="27"/>
    </row>
    <row r="68" spans="3:8">
      <c r="C68" s="27"/>
      <c r="D68" s="27"/>
      <c r="E68" s="27"/>
      <c r="F68" s="27"/>
      <c r="G68" s="772"/>
      <c r="H68" s="27"/>
    </row>
    <row r="69" spans="3:8">
      <c r="C69" s="27"/>
      <c r="D69" s="27"/>
      <c r="E69" s="27"/>
      <c r="F69" s="27"/>
      <c r="G69" s="772"/>
      <c r="H69" s="27"/>
    </row>
    <row r="70" spans="3:8">
      <c r="C70" s="27"/>
      <c r="D70" s="27"/>
      <c r="E70" s="27"/>
      <c r="F70" s="27"/>
      <c r="G70" s="772"/>
      <c r="H70" s="27"/>
    </row>
    <row r="71" spans="3:8">
      <c r="C71" s="27"/>
      <c r="D71" s="27"/>
      <c r="E71" s="27"/>
      <c r="F71" s="27"/>
      <c r="G71" s="772"/>
      <c r="H71" s="27"/>
    </row>
    <row r="72" spans="3:8">
      <c r="C72" s="27"/>
      <c r="D72" s="27"/>
      <c r="E72" s="27"/>
      <c r="F72" s="27"/>
      <c r="G72" s="772"/>
      <c r="H72" s="27"/>
    </row>
    <row r="73" spans="3:8">
      <c r="C73" s="27"/>
      <c r="D73" s="27"/>
      <c r="E73" s="27"/>
      <c r="F73" s="27"/>
      <c r="G73" s="772"/>
      <c r="H73" s="27"/>
    </row>
    <row r="74" spans="3:8">
      <c r="C74" s="27"/>
      <c r="D74" s="27"/>
      <c r="E74" s="27"/>
      <c r="F74" s="27"/>
      <c r="G74" s="772"/>
      <c r="H74" s="27"/>
    </row>
    <row r="75" spans="3:8">
      <c r="C75" s="27"/>
      <c r="D75" s="27"/>
      <c r="E75" s="27"/>
      <c r="F75" s="27"/>
      <c r="G75" s="772"/>
      <c r="H75" s="27"/>
    </row>
    <row r="76" spans="3:8">
      <c r="C76" s="27"/>
      <c r="D76" s="27"/>
      <c r="E76" s="27"/>
      <c r="F76" s="27"/>
      <c r="G76" s="772"/>
      <c r="H76" s="27"/>
    </row>
    <row r="77" spans="3:8">
      <c r="C77" s="27"/>
      <c r="D77" s="27"/>
      <c r="E77" s="27"/>
      <c r="F77" s="27"/>
      <c r="G77" s="772"/>
      <c r="H77" s="27"/>
    </row>
    <row r="78" spans="3:8">
      <c r="C78" s="27"/>
      <c r="D78" s="27"/>
      <c r="E78" s="27"/>
      <c r="F78" s="27"/>
      <c r="G78" s="772"/>
      <c r="H78" s="27"/>
    </row>
    <row r="79" spans="3:8">
      <c r="C79" s="27"/>
      <c r="D79" s="27"/>
      <c r="E79" s="27"/>
      <c r="F79" s="27"/>
      <c r="G79" s="772"/>
      <c r="H79" s="27"/>
    </row>
    <row r="81" spans="3:8">
      <c r="C81" s="27"/>
      <c r="D81" s="27"/>
      <c r="E81" s="27"/>
      <c r="F81" s="27"/>
      <c r="G81" s="772"/>
      <c r="H81" s="27"/>
    </row>
    <row r="82" spans="3:8">
      <c r="C82" s="27"/>
      <c r="D82" s="27"/>
      <c r="E82" s="27"/>
      <c r="F82" s="27"/>
      <c r="G82" s="772"/>
      <c r="H82" s="27"/>
    </row>
    <row r="83" spans="3:8">
      <c r="C83" s="27"/>
      <c r="D83" s="27"/>
      <c r="E83" s="27"/>
      <c r="F83" s="27"/>
      <c r="G83" s="772"/>
      <c r="H83" s="27"/>
    </row>
    <row r="84" spans="3:8">
      <c r="C84" s="27"/>
      <c r="D84" s="27"/>
      <c r="E84" s="27"/>
      <c r="F84" s="27"/>
      <c r="G84" s="772"/>
      <c r="H84" s="27"/>
    </row>
    <row r="85" spans="3:8">
      <c r="C85" s="27"/>
      <c r="D85" s="27"/>
      <c r="E85" s="27"/>
      <c r="F85" s="27"/>
      <c r="G85" s="772"/>
      <c r="H85" s="27"/>
    </row>
    <row r="86" spans="3:8">
      <c r="C86" s="27"/>
      <c r="D86" s="27"/>
      <c r="E86" s="27"/>
      <c r="F86" s="27"/>
      <c r="G86" s="772"/>
      <c r="H86" s="27"/>
    </row>
    <row r="87" spans="3:8">
      <c r="C87" s="27"/>
      <c r="D87" s="27"/>
      <c r="E87" s="27"/>
      <c r="F87" s="27"/>
      <c r="G87" s="772"/>
      <c r="H87" s="27"/>
    </row>
    <row r="88" spans="3:8">
      <c r="C88" s="27"/>
      <c r="D88" s="27"/>
      <c r="E88" s="27"/>
      <c r="F88" s="27"/>
      <c r="G88" s="772"/>
      <c r="H88" s="27"/>
    </row>
    <row r="89" spans="3:8">
      <c r="C89" s="27"/>
      <c r="D89" s="27"/>
      <c r="E89" s="27"/>
      <c r="F89" s="27"/>
      <c r="G89" s="772"/>
      <c r="H89" s="27"/>
    </row>
    <row r="90" spans="3:8">
      <c r="C90" s="27"/>
      <c r="D90" s="27"/>
      <c r="E90" s="27"/>
      <c r="F90" s="27"/>
      <c r="G90" s="772"/>
      <c r="H90" s="27"/>
    </row>
    <row r="91" spans="3:8">
      <c r="C91" s="27"/>
      <c r="D91" s="27"/>
      <c r="E91" s="27"/>
      <c r="F91" s="27"/>
      <c r="G91" s="772"/>
      <c r="H91" s="27"/>
    </row>
    <row r="92" spans="3:8">
      <c r="C92" s="27"/>
      <c r="D92" s="27"/>
      <c r="E92" s="27"/>
      <c r="F92" s="27"/>
      <c r="G92" s="772"/>
      <c r="H92" s="27"/>
    </row>
    <row r="93" spans="3:8">
      <c r="C93" s="27"/>
      <c r="D93" s="27"/>
      <c r="E93" s="27"/>
      <c r="F93" s="27"/>
      <c r="G93" s="772"/>
      <c r="H93" s="27"/>
    </row>
    <row r="94" spans="3:8">
      <c r="C94" s="27"/>
      <c r="D94" s="27"/>
      <c r="E94" s="27"/>
      <c r="F94" s="27"/>
      <c r="G94" s="772"/>
      <c r="H94" s="27"/>
    </row>
    <row r="95" spans="3:8">
      <c r="C95" s="27"/>
      <c r="D95" s="27"/>
      <c r="E95" s="27"/>
      <c r="F95" s="27"/>
      <c r="G95" s="772"/>
      <c r="H95" s="27"/>
    </row>
    <row r="96" spans="3:8">
      <c r="C96" s="27"/>
      <c r="D96" s="27"/>
      <c r="E96" s="27"/>
      <c r="F96" s="27"/>
      <c r="G96" s="772"/>
      <c r="H96" s="27"/>
    </row>
    <row r="97" spans="3:8">
      <c r="C97" s="27"/>
      <c r="D97" s="27"/>
      <c r="E97" s="27"/>
      <c r="F97" s="27"/>
      <c r="G97" s="772"/>
      <c r="H97" s="27"/>
    </row>
    <row r="98" spans="3:8">
      <c r="C98" s="27"/>
      <c r="D98" s="27"/>
      <c r="E98" s="27"/>
      <c r="F98" s="27"/>
      <c r="G98" s="772"/>
      <c r="H98" s="27"/>
    </row>
    <row r="99" spans="3:8">
      <c r="C99" s="27"/>
      <c r="D99" s="27"/>
      <c r="E99" s="27"/>
      <c r="F99" s="27"/>
      <c r="G99" s="772"/>
      <c r="H99" s="27"/>
    </row>
    <row r="100" spans="3:8">
      <c r="C100" s="27"/>
      <c r="D100" s="27"/>
      <c r="E100" s="27"/>
      <c r="F100" s="27"/>
      <c r="G100" s="772"/>
      <c r="H100" s="27"/>
    </row>
    <row r="101" spans="3:8">
      <c r="C101" s="27"/>
      <c r="D101" s="27"/>
      <c r="E101" s="27"/>
      <c r="F101" s="27"/>
      <c r="G101" s="772"/>
      <c r="H101" s="27"/>
    </row>
    <row r="102" spans="3:8">
      <c r="C102" s="27"/>
      <c r="D102" s="27"/>
      <c r="E102" s="27"/>
      <c r="F102" s="27"/>
      <c r="G102" s="772"/>
      <c r="H102" s="27"/>
    </row>
    <row r="103" spans="3:8">
      <c r="C103" s="27"/>
      <c r="D103" s="27"/>
      <c r="E103" s="27"/>
      <c r="F103" s="27"/>
      <c r="G103" s="772"/>
      <c r="H103" s="27"/>
    </row>
    <row r="104" spans="3:8">
      <c r="C104" s="27"/>
      <c r="D104" s="27"/>
      <c r="E104" s="27"/>
      <c r="F104" s="27"/>
      <c r="G104" s="772"/>
      <c r="H104" s="27"/>
    </row>
    <row r="105" spans="3:8">
      <c r="C105" s="27"/>
      <c r="D105" s="27"/>
      <c r="E105" s="27"/>
      <c r="F105" s="27"/>
      <c r="G105" s="772"/>
      <c r="H105" s="27"/>
    </row>
    <row r="106" spans="3:8">
      <c r="C106" s="27"/>
      <c r="D106" s="27"/>
      <c r="E106" s="27"/>
      <c r="F106" s="27"/>
      <c r="G106" s="772"/>
      <c r="H106" s="27"/>
    </row>
    <row r="107" spans="3:8">
      <c r="C107" s="27"/>
      <c r="D107" s="27"/>
      <c r="E107" s="27"/>
      <c r="F107" s="27"/>
      <c r="G107" s="772"/>
      <c r="H107" s="27"/>
    </row>
    <row r="108" spans="3:8">
      <c r="C108" s="27"/>
      <c r="D108" s="27"/>
      <c r="E108" s="27"/>
      <c r="F108" s="27"/>
      <c r="G108" s="772"/>
      <c r="H108" s="27"/>
    </row>
    <row r="109" spans="3:8">
      <c r="C109" s="27"/>
      <c r="D109" s="27"/>
      <c r="E109" s="27"/>
      <c r="F109" s="27"/>
      <c r="G109" s="772"/>
      <c r="H109" s="27"/>
    </row>
    <row r="110" spans="3:8">
      <c r="C110" s="27"/>
      <c r="D110" s="27"/>
      <c r="E110" s="27"/>
      <c r="F110" s="27"/>
      <c r="G110" s="772"/>
      <c r="H110" s="27"/>
    </row>
    <row r="111" spans="3:8">
      <c r="C111" s="27"/>
      <c r="D111" s="27"/>
      <c r="E111" s="27"/>
      <c r="F111" s="27"/>
      <c r="G111" s="772"/>
      <c r="H111" s="27"/>
    </row>
    <row r="112" spans="3:8">
      <c r="C112" s="27"/>
      <c r="D112" s="27"/>
      <c r="E112" s="27"/>
      <c r="F112" s="27"/>
      <c r="G112" s="772"/>
      <c r="H112" s="27"/>
    </row>
    <row r="113" spans="3:8">
      <c r="C113" s="27"/>
      <c r="D113" s="27"/>
      <c r="E113" s="27"/>
      <c r="F113" s="27"/>
      <c r="G113" s="772"/>
      <c r="H113" s="27"/>
    </row>
    <row r="114" spans="3:8">
      <c r="C114" s="27"/>
      <c r="D114" s="27"/>
      <c r="E114" s="27"/>
      <c r="F114" s="27"/>
      <c r="G114" s="772"/>
      <c r="H114" s="27"/>
    </row>
    <row r="115" spans="3:8">
      <c r="C115" s="27"/>
      <c r="D115" s="27"/>
      <c r="E115" s="27"/>
      <c r="F115" s="27"/>
      <c r="G115" s="772"/>
      <c r="H115" s="27"/>
    </row>
    <row r="116" spans="3:8">
      <c r="C116" s="27"/>
      <c r="D116" s="27"/>
      <c r="E116" s="27"/>
      <c r="F116" s="27"/>
      <c r="G116" s="772"/>
      <c r="H116" s="27"/>
    </row>
    <row r="117" spans="3:8">
      <c r="C117" s="27"/>
      <c r="D117" s="27"/>
      <c r="E117" s="27"/>
      <c r="F117" s="27"/>
      <c r="G117" s="772"/>
      <c r="H117" s="27"/>
    </row>
    <row r="118" spans="3:8">
      <c r="C118" s="27"/>
      <c r="D118" s="27"/>
      <c r="E118" s="27"/>
      <c r="F118" s="27"/>
      <c r="G118" s="772"/>
      <c r="H118" s="27"/>
    </row>
    <row r="119" spans="3:8">
      <c r="C119" s="27"/>
      <c r="D119" s="27"/>
      <c r="E119" s="27"/>
      <c r="F119" s="27"/>
      <c r="G119" s="772"/>
      <c r="H119" s="27"/>
    </row>
    <row r="120" spans="3:8">
      <c r="C120" s="27"/>
      <c r="D120" s="27"/>
      <c r="E120" s="27"/>
      <c r="F120" s="27"/>
      <c r="G120" s="772"/>
      <c r="H120" s="27"/>
    </row>
    <row r="121" spans="3:8">
      <c r="C121" s="27"/>
      <c r="D121" s="27"/>
      <c r="E121" s="27"/>
      <c r="F121" s="27"/>
      <c r="G121" s="772"/>
      <c r="H121" s="27"/>
    </row>
    <row r="122" spans="3:8">
      <c r="C122" s="27"/>
      <c r="D122" s="27"/>
      <c r="E122" s="27"/>
      <c r="F122" s="27"/>
      <c r="G122" s="772"/>
      <c r="H122" s="27"/>
    </row>
    <row r="123" spans="3:8">
      <c r="C123" s="27"/>
      <c r="D123" s="27"/>
      <c r="E123" s="27"/>
      <c r="F123" s="27"/>
      <c r="G123" s="772"/>
      <c r="H123" s="27"/>
    </row>
    <row r="124" spans="3:8">
      <c r="C124" s="27"/>
      <c r="D124" s="27"/>
      <c r="E124" s="27"/>
      <c r="F124" s="27"/>
      <c r="G124" s="772"/>
      <c r="H124" s="27"/>
    </row>
    <row r="125" spans="3:8">
      <c r="C125" s="27"/>
      <c r="D125" s="27"/>
      <c r="E125" s="27"/>
      <c r="F125" s="27"/>
      <c r="G125" s="772"/>
      <c r="H125" s="27"/>
    </row>
    <row r="126" spans="3:8">
      <c r="C126" s="27"/>
      <c r="D126" s="27"/>
      <c r="E126" s="27"/>
      <c r="F126" s="27"/>
      <c r="G126" s="772"/>
      <c r="H126" s="27"/>
    </row>
    <row r="127" spans="3:8">
      <c r="C127" s="27"/>
      <c r="D127" s="27"/>
      <c r="E127" s="27"/>
      <c r="F127" s="27"/>
      <c r="G127" s="772"/>
      <c r="H127" s="27"/>
    </row>
    <row r="128" spans="3:8">
      <c r="C128" s="27"/>
      <c r="D128" s="27"/>
      <c r="E128" s="27"/>
      <c r="F128" s="27"/>
      <c r="G128" s="772"/>
      <c r="H128" s="27"/>
    </row>
    <row r="129" spans="3:8">
      <c r="C129" s="27"/>
      <c r="D129" s="27"/>
      <c r="E129" s="27"/>
      <c r="F129" s="27"/>
      <c r="G129" s="772"/>
      <c r="H129" s="27"/>
    </row>
    <row r="130" spans="3:8">
      <c r="C130" s="27"/>
      <c r="D130" s="27"/>
      <c r="E130" s="27"/>
      <c r="F130" s="27"/>
      <c r="G130" s="772"/>
      <c r="H130" s="27"/>
    </row>
    <row r="131" spans="3:8">
      <c r="C131" s="27"/>
      <c r="D131" s="27"/>
      <c r="E131" s="27"/>
      <c r="F131" s="27"/>
      <c r="G131" s="772"/>
      <c r="H131" s="27"/>
    </row>
    <row r="132" spans="3:8">
      <c r="C132" s="27"/>
      <c r="D132" s="27"/>
      <c r="E132" s="27"/>
      <c r="F132" s="27"/>
      <c r="G132" s="772"/>
      <c r="H132" s="27"/>
    </row>
    <row r="133" spans="3:8">
      <c r="C133" s="27"/>
      <c r="D133" s="27"/>
      <c r="E133" s="27"/>
      <c r="F133" s="27"/>
      <c r="G133" s="772"/>
      <c r="H133" s="27"/>
    </row>
    <row r="134" spans="3:8">
      <c r="C134" s="27"/>
      <c r="D134" s="27"/>
      <c r="E134" s="27"/>
      <c r="F134" s="27"/>
      <c r="G134" s="772"/>
      <c r="H134" s="27"/>
    </row>
    <row r="135" spans="3:8">
      <c r="C135" s="27"/>
      <c r="D135" s="27"/>
      <c r="E135" s="27"/>
      <c r="F135" s="27"/>
      <c r="G135" s="772"/>
      <c r="H135" s="27"/>
    </row>
    <row r="136" spans="3:8">
      <c r="C136" s="27"/>
      <c r="D136" s="27"/>
      <c r="E136" s="27"/>
      <c r="F136" s="27"/>
      <c r="G136" s="772"/>
      <c r="H136" s="27"/>
    </row>
    <row r="137" spans="3:8">
      <c r="C137" s="27"/>
      <c r="D137" s="27"/>
      <c r="E137" s="27"/>
      <c r="F137" s="27"/>
      <c r="G137" s="772"/>
      <c r="H137" s="27"/>
    </row>
    <row r="138" spans="3:8">
      <c r="C138" s="27"/>
      <c r="D138" s="27"/>
      <c r="E138" s="27"/>
      <c r="F138" s="27"/>
      <c r="G138" s="772"/>
      <c r="H138" s="27"/>
    </row>
    <row r="139" spans="3:8">
      <c r="C139" s="27"/>
      <c r="D139" s="27"/>
      <c r="E139" s="27"/>
      <c r="F139" s="27"/>
      <c r="G139" s="772"/>
      <c r="H139" s="27"/>
    </row>
    <row r="140" spans="3:8">
      <c r="C140" s="27"/>
      <c r="D140" s="27"/>
      <c r="E140" s="27"/>
      <c r="F140" s="27"/>
      <c r="G140" s="772"/>
      <c r="H140" s="27"/>
    </row>
    <row r="141" spans="3:8">
      <c r="C141" s="27"/>
      <c r="D141" s="27"/>
      <c r="E141" s="27"/>
      <c r="F141" s="27"/>
      <c r="G141" s="772"/>
      <c r="H141" s="27"/>
    </row>
    <row r="142" spans="3:8">
      <c r="C142" s="27"/>
      <c r="D142" s="27"/>
      <c r="E142" s="27"/>
      <c r="F142" s="27"/>
      <c r="G142" s="772"/>
      <c r="H142" s="27"/>
    </row>
    <row r="143" spans="3:8">
      <c r="C143" s="27"/>
      <c r="D143" s="27"/>
      <c r="E143" s="27"/>
      <c r="F143" s="27"/>
      <c r="G143" s="772"/>
      <c r="H143" s="27"/>
    </row>
    <row r="144" spans="3:8">
      <c r="C144" s="27"/>
      <c r="D144" s="27"/>
      <c r="E144" s="27"/>
      <c r="F144" s="27"/>
      <c r="G144" s="772"/>
      <c r="H144" s="27"/>
    </row>
    <row r="145" spans="3:8">
      <c r="C145" s="27"/>
      <c r="D145" s="27"/>
      <c r="E145" s="27"/>
      <c r="F145" s="27"/>
      <c r="G145" s="772"/>
      <c r="H145" s="27"/>
    </row>
    <row r="146" spans="3:8">
      <c r="C146" s="27"/>
      <c r="D146" s="27"/>
      <c r="E146" s="27"/>
      <c r="F146" s="27"/>
      <c r="G146" s="772"/>
      <c r="H146" s="27"/>
    </row>
    <row r="147" spans="3:8">
      <c r="C147" s="27"/>
      <c r="D147" s="27"/>
      <c r="E147" s="27"/>
      <c r="F147" s="27"/>
      <c r="G147" s="772"/>
      <c r="H147" s="27"/>
    </row>
    <row r="148" spans="3:8">
      <c r="C148" s="27"/>
      <c r="D148" s="27"/>
      <c r="E148" s="27"/>
      <c r="F148" s="27"/>
      <c r="G148" s="772"/>
      <c r="H148" s="27"/>
    </row>
    <row r="149" spans="3:8">
      <c r="C149" s="27"/>
      <c r="D149" s="27"/>
      <c r="E149" s="27"/>
      <c r="F149" s="27"/>
      <c r="G149" s="772"/>
      <c r="H149" s="27"/>
    </row>
    <row r="150" spans="3:8">
      <c r="C150" s="27"/>
      <c r="D150" s="27"/>
      <c r="E150" s="27"/>
      <c r="F150" s="27"/>
      <c r="G150" s="772"/>
      <c r="H150" s="27"/>
    </row>
    <row r="151" spans="3:8">
      <c r="C151" s="27"/>
      <c r="D151" s="27"/>
      <c r="E151" s="27"/>
      <c r="F151" s="27"/>
      <c r="G151" s="772"/>
      <c r="H151" s="27"/>
    </row>
    <row r="152" spans="3:8">
      <c r="C152" s="27"/>
      <c r="D152" s="27"/>
      <c r="E152" s="27"/>
      <c r="F152" s="27"/>
      <c r="G152" s="772"/>
      <c r="H152" s="27"/>
    </row>
    <row r="153" spans="3:8">
      <c r="C153" s="27"/>
      <c r="D153" s="27"/>
      <c r="E153" s="27"/>
      <c r="F153" s="27"/>
      <c r="G153" s="772"/>
      <c r="H153" s="27"/>
    </row>
    <row r="154" spans="3:8">
      <c r="C154" s="27"/>
      <c r="D154" s="27"/>
      <c r="E154" s="27"/>
      <c r="F154" s="27"/>
      <c r="G154" s="772"/>
      <c r="H154" s="27"/>
    </row>
    <row r="155" spans="3:8">
      <c r="C155" s="27"/>
      <c r="D155" s="27"/>
      <c r="E155" s="27"/>
      <c r="F155" s="27"/>
      <c r="G155" s="772"/>
      <c r="H155" s="27"/>
    </row>
    <row r="156" spans="3:8">
      <c r="C156" s="27"/>
      <c r="D156" s="27"/>
      <c r="E156" s="27"/>
      <c r="F156" s="27"/>
      <c r="G156" s="772"/>
      <c r="H156" s="27"/>
    </row>
    <row r="157" spans="3:8">
      <c r="C157" s="27"/>
      <c r="D157" s="27"/>
      <c r="E157" s="27"/>
      <c r="F157" s="27"/>
      <c r="G157" s="772"/>
      <c r="H157" s="27"/>
    </row>
    <row r="158" spans="3:8">
      <c r="C158" s="27"/>
      <c r="D158" s="27"/>
      <c r="E158" s="27"/>
      <c r="F158" s="27"/>
      <c r="G158" s="772"/>
      <c r="H158" s="27"/>
    </row>
    <row r="159" spans="3:8">
      <c r="C159" s="27"/>
      <c r="D159" s="27"/>
      <c r="E159" s="27"/>
      <c r="F159" s="27"/>
      <c r="G159" s="772"/>
      <c r="H159" s="27"/>
    </row>
    <row r="160" spans="3:8">
      <c r="C160" s="27"/>
      <c r="D160" s="27"/>
      <c r="E160" s="27"/>
      <c r="F160" s="27"/>
      <c r="G160" s="772"/>
      <c r="H160" s="27"/>
    </row>
    <row r="161" spans="3:8">
      <c r="C161" s="27"/>
      <c r="D161" s="27"/>
      <c r="E161" s="27"/>
      <c r="F161" s="27"/>
      <c r="G161" s="772"/>
      <c r="H161" s="27"/>
    </row>
    <row r="162" spans="3:8">
      <c r="C162" s="27"/>
      <c r="D162" s="27"/>
      <c r="E162" s="27"/>
      <c r="F162" s="27"/>
      <c r="G162" s="772"/>
      <c r="H162" s="27"/>
    </row>
    <row r="163" spans="3:8">
      <c r="C163" s="27"/>
      <c r="D163" s="27"/>
      <c r="E163" s="27"/>
      <c r="F163" s="27"/>
      <c r="G163" s="772"/>
      <c r="H163" s="27"/>
    </row>
    <row r="164" spans="3:8">
      <c r="C164" s="27"/>
      <c r="D164" s="27"/>
      <c r="E164" s="27"/>
      <c r="F164" s="27"/>
      <c r="G164" s="772"/>
      <c r="H164" s="27"/>
    </row>
    <row r="165" spans="3:8">
      <c r="C165" s="27"/>
      <c r="D165" s="27"/>
      <c r="E165" s="27"/>
      <c r="F165" s="27"/>
      <c r="G165" s="772"/>
      <c r="H165" s="27"/>
    </row>
    <row r="166" spans="3:8">
      <c r="C166" s="27"/>
      <c r="D166" s="27"/>
      <c r="E166" s="27"/>
      <c r="F166" s="27"/>
      <c r="G166" s="772"/>
      <c r="H166" s="27"/>
    </row>
    <row r="167" spans="3:8">
      <c r="C167" s="27"/>
      <c r="D167" s="27"/>
      <c r="E167" s="27"/>
      <c r="F167" s="27"/>
      <c r="G167" s="772"/>
      <c r="H167" s="27"/>
    </row>
    <row r="168" spans="3:8">
      <c r="C168" s="27"/>
      <c r="D168" s="27"/>
      <c r="E168" s="27"/>
      <c r="F168" s="27"/>
      <c r="G168" s="772"/>
      <c r="H168" s="27"/>
    </row>
    <row r="169" spans="3:8">
      <c r="C169" s="27"/>
      <c r="D169" s="27"/>
      <c r="E169" s="27"/>
      <c r="F169" s="27"/>
      <c r="G169" s="772"/>
      <c r="H169" s="27"/>
    </row>
    <row r="170" spans="3:8">
      <c r="C170" s="27"/>
      <c r="D170" s="27"/>
      <c r="E170" s="27"/>
      <c r="F170" s="27"/>
      <c r="G170" s="772"/>
      <c r="H170" s="27"/>
    </row>
    <row r="171" spans="3:8">
      <c r="C171" s="27"/>
      <c r="D171" s="27"/>
      <c r="E171" s="27"/>
      <c r="F171" s="27"/>
      <c r="G171" s="772"/>
      <c r="H171" s="27"/>
    </row>
    <row r="172" spans="3:8">
      <c r="C172" s="27"/>
      <c r="D172" s="27"/>
      <c r="E172" s="27"/>
      <c r="F172" s="27"/>
      <c r="G172" s="772"/>
      <c r="H172" s="27"/>
    </row>
    <row r="173" spans="3:8">
      <c r="C173" s="27"/>
      <c r="D173" s="27"/>
      <c r="E173" s="27"/>
      <c r="F173" s="27"/>
      <c r="G173" s="772"/>
      <c r="H173" s="27"/>
    </row>
    <row r="174" spans="3:8">
      <c r="C174" s="27"/>
      <c r="D174" s="27"/>
      <c r="E174" s="27"/>
      <c r="F174" s="27"/>
      <c r="G174" s="772"/>
      <c r="H174" s="27"/>
    </row>
    <row r="175" spans="3:8">
      <c r="C175" s="27"/>
      <c r="D175" s="27"/>
      <c r="E175" s="27"/>
      <c r="F175" s="27"/>
      <c r="G175" s="772"/>
      <c r="H175" s="27"/>
    </row>
    <row r="176" spans="3:8">
      <c r="C176" s="27"/>
      <c r="D176" s="27"/>
      <c r="E176" s="27"/>
      <c r="F176" s="27"/>
      <c r="G176" s="772"/>
      <c r="H176" s="27"/>
    </row>
    <row r="177" spans="3:8">
      <c r="C177" s="27"/>
      <c r="D177" s="27"/>
      <c r="E177" s="27"/>
      <c r="F177" s="27"/>
      <c r="G177" s="772"/>
      <c r="H177" s="27"/>
    </row>
    <row r="178" spans="3:8">
      <c r="C178" s="27"/>
      <c r="D178" s="27"/>
      <c r="E178" s="27"/>
      <c r="F178" s="27"/>
      <c r="G178" s="772"/>
      <c r="H178" s="27"/>
    </row>
    <row r="179" spans="3:8">
      <c r="C179" s="27"/>
      <c r="D179" s="27"/>
      <c r="E179" s="27"/>
      <c r="F179" s="27"/>
      <c r="G179" s="772"/>
      <c r="H179" s="27"/>
    </row>
    <row r="180" spans="3:8">
      <c r="C180" s="27"/>
      <c r="D180" s="27"/>
      <c r="E180" s="27"/>
      <c r="F180" s="27"/>
      <c r="G180" s="772"/>
      <c r="H180" s="27"/>
    </row>
    <row r="181" spans="3:8">
      <c r="C181" s="27"/>
      <c r="D181" s="27"/>
      <c r="E181" s="27"/>
      <c r="F181" s="27"/>
      <c r="G181" s="772"/>
      <c r="H181" s="27"/>
    </row>
    <row r="182" spans="3:8">
      <c r="C182" s="27"/>
      <c r="D182" s="27"/>
      <c r="E182" s="27"/>
      <c r="F182" s="27"/>
      <c r="G182" s="772"/>
      <c r="H182" s="27"/>
    </row>
    <row r="183" spans="3:8">
      <c r="C183" s="27"/>
      <c r="D183" s="27"/>
      <c r="E183" s="27"/>
      <c r="F183" s="27"/>
      <c r="G183" s="772"/>
      <c r="H183" s="27"/>
    </row>
    <row r="184" spans="3:8">
      <c r="C184" s="27"/>
      <c r="D184" s="27"/>
      <c r="E184" s="27"/>
      <c r="F184" s="27"/>
      <c r="G184" s="772"/>
      <c r="H184" s="27"/>
    </row>
    <row r="185" spans="3:8">
      <c r="C185" s="27"/>
      <c r="D185" s="27"/>
      <c r="E185" s="27"/>
      <c r="F185" s="27"/>
      <c r="G185" s="772"/>
      <c r="H185" s="27"/>
    </row>
    <row r="186" spans="3:8">
      <c r="C186" s="27"/>
      <c r="D186" s="27"/>
      <c r="E186" s="27"/>
      <c r="F186" s="27"/>
      <c r="G186" s="772"/>
      <c r="H186" s="27"/>
    </row>
    <row r="187" spans="3:8">
      <c r="C187" s="27"/>
      <c r="D187" s="27"/>
      <c r="E187" s="27"/>
      <c r="F187" s="27"/>
      <c r="G187" s="772"/>
      <c r="H187" s="27"/>
    </row>
    <row r="188" spans="3:8">
      <c r="C188" s="27"/>
      <c r="D188" s="27"/>
      <c r="E188" s="27"/>
      <c r="F188" s="27"/>
      <c r="G188" s="772"/>
      <c r="H188" s="27"/>
    </row>
    <row r="189" spans="3:8">
      <c r="C189" s="27"/>
      <c r="D189" s="27"/>
      <c r="E189" s="27"/>
      <c r="F189" s="27"/>
      <c r="G189" s="772"/>
      <c r="H189" s="27"/>
    </row>
    <row r="190" spans="3:8">
      <c r="C190" s="27"/>
      <c r="D190" s="27"/>
      <c r="E190" s="27"/>
      <c r="F190" s="27"/>
      <c r="G190" s="772"/>
      <c r="H190" s="27"/>
    </row>
    <row r="191" spans="3:8">
      <c r="C191" s="27"/>
      <c r="D191" s="27"/>
      <c r="E191" s="27"/>
      <c r="F191" s="27"/>
      <c r="G191" s="772"/>
      <c r="H191" s="27"/>
    </row>
    <row r="192" spans="3:8">
      <c r="C192" s="27"/>
      <c r="D192" s="27"/>
      <c r="E192" s="27"/>
      <c r="F192" s="27"/>
      <c r="G192" s="772"/>
      <c r="H192" s="27"/>
    </row>
    <row r="193" spans="3:8">
      <c r="C193" s="27"/>
      <c r="D193" s="27"/>
      <c r="E193" s="27"/>
      <c r="F193" s="27"/>
      <c r="G193" s="772"/>
      <c r="H193" s="27"/>
    </row>
    <row r="194" spans="3:8">
      <c r="C194" s="27"/>
      <c r="D194" s="27"/>
      <c r="E194" s="27"/>
      <c r="F194" s="27"/>
      <c r="G194" s="772"/>
      <c r="H194" s="27"/>
    </row>
    <row r="195" spans="3:8">
      <c r="C195" s="27"/>
      <c r="D195" s="27"/>
      <c r="E195" s="27"/>
      <c r="F195" s="27"/>
      <c r="G195" s="772"/>
      <c r="H195" s="27"/>
    </row>
    <row r="196" spans="3:8">
      <c r="C196" s="27"/>
      <c r="D196" s="27"/>
      <c r="E196" s="27"/>
      <c r="F196" s="27"/>
      <c r="G196" s="772"/>
      <c r="H196" s="27"/>
    </row>
    <row r="197" spans="3:8">
      <c r="C197" s="27"/>
      <c r="D197" s="27"/>
      <c r="E197" s="27"/>
      <c r="F197" s="27"/>
      <c r="G197" s="772"/>
      <c r="H197" s="27"/>
    </row>
    <row r="198" spans="3:8">
      <c r="C198" s="27"/>
      <c r="D198" s="27"/>
      <c r="E198" s="27"/>
      <c r="F198" s="27"/>
      <c r="G198" s="772"/>
      <c r="H198" s="27"/>
    </row>
    <row r="199" spans="3:8">
      <c r="C199" s="27"/>
      <c r="D199" s="27"/>
      <c r="E199" s="27"/>
      <c r="F199" s="27"/>
      <c r="G199" s="772"/>
      <c r="H199" s="27"/>
    </row>
    <row r="200" spans="3:8">
      <c r="C200" s="27"/>
      <c r="D200" s="27"/>
      <c r="E200" s="27"/>
      <c r="F200" s="27"/>
      <c r="G200" s="772"/>
      <c r="H200" s="27"/>
    </row>
    <row r="201" spans="3:8">
      <c r="C201" s="27"/>
      <c r="D201" s="27"/>
      <c r="E201" s="27"/>
      <c r="F201" s="27"/>
      <c r="G201" s="772"/>
      <c r="H201" s="27"/>
    </row>
    <row r="202" spans="3:8">
      <c r="C202" s="27"/>
      <c r="D202" s="27"/>
      <c r="E202" s="27"/>
      <c r="F202" s="27"/>
      <c r="G202" s="772"/>
      <c r="H202" s="27"/>
    </row>
    <row r="203" spans="3:8">
      <c r="C203" s="27"/>
      <c r="D203" s="27"/>
      <c r="E203" s="27"/>
      <c r="F203" s="27"/>
      <c r="G203" s="772"/>
      <c r="H203" s="27"/>
    </row>
    <row r="204" spans="3:8">
      <c r="C204" s="27"/>
      <c r="D204" s="27"/>
      <c r="E204" s="27"/>
      <c r="F204" s="27"/>
      <c r="G204" s="772"/>
      <c r="H204" s="27"/>
    </row>
    <row r="205" spans="3:8">
      <c r="C205" s="27"/>
      <c r="D205" s="27"/>
      <c r="E205" s="27"/>
      <c r="F205" s="27"/>
      <c r="G205" s="772"/>
      <c r="H205" s="27"/>
    </row>
    <row r="206" spans="3:8">
      <c r="C206" s="27"/>
      <c r="D206" s="27"/>
      <c r="E206" s="27"/>
      <c r="F206" s="27"/>
      <c r="G206" s="772"/>
      <c r="H206" s="27"/>
    </row>
    <row r="207" spans="3:8">
      <c r="C207" s="27"/>
      <c r="D207" s="27"/>
      <c r="E207" s="27"/>
      <c r="F207" s="27"/>
      <c r="G207" s="772"/>
      <c r="H207" s="27"/>
    </row>
    <row r="208" spans="3:8">
      <c r="C208" s="27"/>
      <c r="D208" s="27"/>
      <c r="E208" s="27"/>
      <c r="F208" s="27"/>
      <c r="G208" s="772"/>
      <c r="H208" s="27"/>
    </row>
    <row r="209" spans="3:8">
      <c r="C209" s="27"/>
      <c r="D209" s="27"/>
      <c r="E209" s="27"/>
      <c r="F209" s="27"/>
      <c r="G209" s="772"/>
      <c r="H209" s="27"/>
    </row>
    <row r="210" spans="3:8">
      <c r="C210" s="27"/>
      <c r="D210" s="27"/>
      <c r="E210" s="27"/>
      <c r="F210" s="27"/>
      <c r="G210" s="772"/>
      <c r="H210" s="27"/>
    </row>
    <row r="211" spans="3:8">
      <c r="C211" s="27"/>
      <c r="D211" s="27"/>
      <c r="E211" s="27"/>
      <c r="F211" s="27"/>
      <c r="G211" s="772"/>
      <c r="H211" s="27"/>
    </row>
    <row r="212" spans="3:8">
      <c r="C212" s="27"/>
      <c r="D212" s="27"/>
      <c r="E212" s="27"/>
      <c r="F212" s="27"/>
      <c r="G212" s="772"/>
      <c r="H212" s="27"/>
    </row>
    <row r="213" spans="3:8">
      <c r="C213" s="27"/>
      <c r="D213" s="27"/>
      <c r="E213" s="27"/>
      <c r="F213" s="27"/>
      <c r="G213" s="772"/>
      <c r="H213" s="27"/>
    </row>
    <row r="214" spans="3:8">
      <c r="C214" s="27"/>
      <c r="D214" s="27"/>
      <c r="E214" s="27"/>
      <c r="F214" s="27"/>
      <c r="G214" s="772"/>
      <c r="H214" s="27"/>
    </row>
    <row r="215" spans="3:8">
      <c r="C215" s="27"/>
      <c r="D215" s="27"/>
      <c r="E215" s="27"/>
      <c r="F215" s="27"/>
      <c r="G215" s="772"/>
      <c r="H215" s="27"/>
    </row>
    <row r="216" spans="3:8">
      <c r="C216" s="27"/>
      <c r="D216" s="27"/>
      <c r="E216" s="27"/>
      <c r="F216" s="27"/>
      <c r="G216" s="772"/>
      <c r="H216" s="27"/>
    </row>
    <row r="217" spans="3:8">
      <c r="C217" s="27"/>
      <c r="D217" s="27"/>
      <c r="E217" s="27"/>
      <c r="F217" s="27"/>
      <c r="G217" s="772"/>
      <c r="H217" s="27"/>
    </row>
    <row r="218" spans="3:8">
      <c r="C218" s="27"/>
      <c r="D218" s="27"/>
      <c r="E218" s="27"/>
      <c r="F218" s="27"/>
      <c r="G218" s="772"/>
      <c r="H218" s="27"/>
    </row>
    <row r="219" spans="3:8">
      <c r="C219" s="27"/>
      <c r="D219" s="27"/>
      <c r="E219" s="27"/>
      <c r="F219" s="27"/>
      <c r="G219" s="772"/>
      <c r="H219" s="27"/>
    </row>
    <row r="220" spans="3:8">
      <c r="C220" s="27"/>
      <c r="D220" s="27"/>
      <c r="E220" s="27"/>
      <c r="F220" s="27"/>
      <c r="G220" s="772"/>
      <c r="H220" s="27"/>
    </row>
    <row r="221" spans="3:8">
      <c r="C221" s="27"/>
      <c r="D221" s="27"/>
      <c r="E221" s="27"/>
      <c r="F221" s="27"/>
      <c r="G221" s="772"/>
      <c r="H221" s="27"/>
    </row>
    <row r="222" spans="3:8">
      <c r="C222" s="27"/>
      <c r="D222" s="27"/>
      <c r="E222" s="27"/>
      <c r="F222" s="27"/>
      <c r="G222" s="772"/>
      <c r="H222" s="27"/>
    </row>
    <row r="223" spans="3:8">
      <c r="C223" s="27"/>
      <c r="D223" s="27"/>
      <c r="E223" s="27"/>
      <c r="F223" s="27"/>
      <c r="G223" s="772"/>
      <c r="H223" s="27"/>
    </row>
    <row r="224" spans="3:8">
      <c r="C224" s="27"/>
      <c r="D224" s="27"/>
      <c r="E224" s="27"/>
      <c r="F224" s="27"/>
      <c r="G224" s="772"/>
      <c r="H224" s="27"/>
    </row>
    <row r="225" spans="3:8">
      <c r="C225" s="27"/>
      <c r="D225" s="27"/>
      <c r="E225" s="27"/>
      <c r="F225" s="27"/>
      <c r="G225" s="772"/>
      <c r="H225" s="27"/>
    </row>
    <row r="226" spans="3:8">
      <c r="C226" s="27"/>
      <c r="D226" s="27"/>
      <c r="E226" s="27"/>
      <c r="F226" s="27"/>
      <c r="G226" s="772"/>
      <c r="H226" s="27"/>
    </row>
    <row r="227" spans="3:8">
      <c r="C227" s="27"/>
      <c r="D227" s="27"/>
      <c r="E227" s="27"/>
      <c r="F227" s="27"/>
      <c r="G227" s="772"/>
      <c r="H227" s="27"/>
    </row>
    <row r="228" spans="3:8">
      <c r="C228" s="27"/>
      <c r="D228" s="27"/>
      <c r="E228" s="27"/>
      <c r="F228" s="27"/>
      <c r="G228" s="772"/>
      <c r="H228" s="27"/>
    </row>
    <row r="229" spans="3:8">
      <c r="C229" s="27"/>
      <c r="D229" s="27"/>
      <c r="E229" s="27"/>
      <c r="F229" s="27"/>
      <c r="G229" s="772"/>
      <c r="H229" s="27"/>
    </row>
    <row r="230" spans="3:8">
      <c r="C230" s="27"/>
      <c r="D230" s="27"/>
      <c r="E230" s="27"/>
      <c r="F230" s="27"/>
      <c r="G230" s="772"/>
      <c r="H230" s="27"/>
    </row>
    <row r="231" spans="3:8">
      <c r="C231" s="27"/>
      <c r="D231" s="27"/>
      <c r="E231" s="27"/>
      <c r="F231" s="27"/>
      <c r="G231" s="772"/>
      <c r="H231" s="27"/>
    </row>
    <row r="232" spans="3:8">
      <c r="C232" s="27"/>
      <c r="D232" s="27"/>
      <c r="E232" s="27"/>
      <c r="F232" s="27"/>
      <c r="G232" s="772"/>
      <c r="H232" s="27"/>
    </row>
    <row r="233" spans="3:8">
      <c r="C233" s="27"/>
      <c r="D233" s="27"/>
      <c r="E233" s="27"/>
      <c r="F233" s="27"/>
      <c r="G233" s="772"/>
      <c r="H233" s="27"/>
    </row>
    <row r="234" spans="3:8">
      <c r="C234" s="27"/>
      <c r="D234" s="27"/>
      <c r="E234" s="27"/>
      <c r="F234" s="27"/>
      <c r="G234" s="772"/>
      <c r="H234" s="27"/>
    </row>
    <row r="235" spans="3:8">
      <c r="C235" s="27"/>
      <c r="D235" s="27"/>
      <c r="E235" s="27"/>
      <c r="F235" s="27"/>
      <c r="G235" s="772"/>
      <c r="H235" s="27"/>
    </row>
    <row r="236" spans="3:8">
      <c r="C236" s="27"/>
      <c r="D236" s="27"/>
      <c r="E236" s="27"/>
      <c r="F236" s="27"/>
      <c r="G236" s="772"/>
      <c r="H236" s="27"/>
    </row>
    <row r="237" spans="3:8">
      <c r="C237" s="27"/>
      <c r="D237" s="27"/>
      <c r="E237" s="27"/>
      <c r="F237" s="27"/>
      <c r="G237" s="772"/>
      <c r="H237" s="27"/>
    </row>
    <row r="238" spans="3:8">
      <c r="C238" s="27"/>
      <c r="D238" s="27"/>
      <c r="E238" s="27"/>
      <c r="F238" s="27"/>
      <c r="G238" s="772"/>
      <c r="H238" s="27"/>
    </row>
    <row r="239" spans="3:8">
      <c r="C239" s="27"/>
      <c r="D239" s="27"/>
      <c r="E239" s="27"/>
      <c r="F239" s="27"/>
      <c r="G239" s="772"/>
      <c r="H239" s="27"/>
    </row>
    <row r="240" spans="3:8">
      <c r="C240" s="27"/>
      <c r="D240" s="27"/>
      <c r="E240" s="27"/>
      <c r="F240" s="27"/>
      <c r="G240" s="772"/>
      <c r="H240" s="27"/>
    </row>
    <row r="241" spans="3:8">
      <c r="C241" s="27"/>
      <c r="D241" s="27"/>
      <c r="E241" s="27"/>
      <c r="F241" s="27"/>
      <c r="G241" s="772"/>
      <c r="H241" s="27"/>
    </row>
    <row r="242" spans="3:8">
      <c r="C242" s="27"/>
      <c r="D242" s="27"/>
      <c r="E242" s="27"/>
      <c r="F242" s="27"/>
      <c r="G242" s="772"/>
      <c r="H242" s="27"/>
    </row>
    <row r="243" spans="3:8">
      <c r="C243" s="27"/>
      <c r="D243" s="27"/>
      <c r="E243" s="27"/>
      <c r="F243" s="27"/>
      <c r="G243" s="772"/>
      <c r="H243" s="27"/>
    </row>
    <row r="244" spans="3:8">
      <c r="C244" s="27"/>
      <c r="D244" s="27"/>
      <c r="E244" s="27"/>
      <c r="F244" s="27"/>
      <c r="G244" s="772"/>
      <c r="H244" s="27"/>
    </row>
    <row r="245" spans="3:8">
      <c r="C245" s="27"/>
      <c r="D245" s="27"/>
      <c r="E245" s="27"/>
      <c r="F245" s="27"/>
      <c r="G245" s="772"/>
      <c r="H245" s="27"/>
    </row>
    <row r="246" spans="3:8">
      <c r="C246" s="27"/>
      <c r="D246" s="27"/>
      <c r="E246" s="27"/>
      <c r="F246" s="27"/>
      <c r="G246" s="772"/>
      <c r="H246" s="27"/>
    </row>
    <row r="247" spans="3:8">
      <c r="C247" s="27"/>
      <c r="D247" s="27"/>
      <c r="E247" s="27"/>
      <c r="F247" s="27"/>
      <c r="G247" s="772"/>
      <c r="H247" s="27"/>
    </row>
    <row r="248" spans="3:8">
      <c r="C248" s="27"/>
      <c r="D248" s="27"/>
      <c r="E248" s="27"/>
      <c r="F248" s="27"/>
      <c r="G248" s="772"/>
      <c r="H248" s="27"/>
    </row>
    <row r="249" spans="3:8">
      <c r="C249" s="27"/>
      <c r="D249" s="27"/>
      <c r="E249" s="27"/>
      <c r="F249" s="27"/>
      <c r="G249" s="772"/>
      <c r="H249" s="27"/>
    </row>
    <row r="250" spans="3:8">
      <c r="C250" s="27"/>
      <c r="D250" s="27"/>
      <c r="E250" s="27"/>
      <c r="F250" s="27"/>
      <c r="G250" s="772"/>
      <c r="H250" s="27"/>
    </row>
    <row r="251" spans="3:8">
      <c r="C251" s="27"/>
      <c r="D251" s="27"/>
      <c r="E251" s="27"/>
      <c r="F251" s="27"/>
      <c r="G251" s="772"/>
      <c r="H251" s="27"/>
    </row>
    <row r="252" spans="3:8">
      <c r="C252" s="27"/>
      <c r="D252" s="27"/>
      <c r="E252" s="27"/>
      <c r="F252" s="27"/>
      <c r="G252" s="772"/>
      <c r="H252" s="27"/>
    </row>
    <row r="253" spans="3:8">
      <c r="C253" s="27"/>
      <c r="D253" s="27"/>
      <c r="E253" s="27"/>
      <c r="F253" s="27"/>
      <c r="G253" s="772"/>
      <c r="H253" s="27"/>
    </row>
    <row r="254" spans="3:8">
      <c r="C254" s="27"/>
      <c r="D254" s="27"/>
      <c r="E254" s="27"/>
      <c r="F254" s="27"/>
      <c r="G254" s="772"/>
      <c r="H254" s="27"/>
    </row>
    <row r="255" spans="3:8">
      <c r="C255" s="27"/>
      <c r="D255" s="27"/>
      <c r="E255" s="27"/>
      <c r="F255" s="27"/>
      <c r="G255" s="772"/>
      <c r="H255" s="27"/>
    </row>
    <row r="256" spans="3:8">
      <c r="C256" s="27"/>
      <c r="D256" s="27"/>
      <c r="E256" s="27"/>
      <c r="F256" s="27"/>
      <c r="G256" s="772"/>
      <c r="H256" s="27"/>
    </row>
    <row r="257" spans="3:8">
      <c r="C257" s="27"/>
      <c r="D257" s="27"/>
      <c r="E257" s="27"/>
      <c r="F257" s="27"/>
      <c r="G257" s="772"/>
      <c r="H257" s="27"/>
    </row>
    <row r="258" spans="3:8">
      <c r="C258" s="27"/>
      <c r="D258" s="27"/>
      <c r="E258" s="27"/>
      <c r="F258" s="27"/>
      <c r="G258" s="772"/>
      <c r="H258" s="27"/>
    </row>
    <row r="259" spans="3:8">
      <c r="C259" s="27"/>
      <c r="D259" s="27"/>
      <c r="E259" s="27"/>
      <c r="F259" s="27"/>
      <c r="G259" s="772"/>
      <c r="H259" s="27"/>
    </row>
    <row r="260" spans="3:8">
      <c r="C260" s="27"/>
      <c r="D260" s="27"/>
      <c r="E260" s="27"/>
      <c r="F260" s="27"/>
      <c r="G260" s="772"/>
      <c r="H260" s="27"/>
    </row>
    <row r="261" spans="3:8">
      <c r="C261" s="27"/>
      <c r="D261" s="27"/>
      <c r="E261" s="27"/>
      <c r="F261" s="27"/>
      <c r="G261" s="772"/>
      <c r="H261" s="27"/>
    </row>
    <row r="262" spans="3:8">
      <c r="C262" s="27"/>
      <c r="D262" s="27"/>
      <c r="E262" s="27"/>
      <c r="F262" s="27"/>
      <c r="G262" s="772"/>
      <c r="H262" s="27"/>
    </row>
    <row r="263" spans="3:8">
      <c r="C263" s="27"/>
      <c r="D263" s="27"/>
      <c r="E263" s="27"/>
      <c r="F263" s="27"/>
      <c r="G263" s="772"/>
      <c r="H263" s="27"/>
    </row>
    <row r="264" spans="3:8">
      <c r="C264" s="27"/>
      <c r="D264" s="27"/>
      <c r="E264" s="27"/>
      <c r="F264" s="27"/>
      <c r="G264" s="772"/>
      <c r="H264" s="27"/>
    </row>
    <row r="265" spans="3:8">
      <c r="C265" s="27"/>
      <c r="D265" s="27"/>
      <c r="E265" s="27"/>
      <c r="F265" s="27"/>
      <c r="G265" s="772"/>
      <c r="H265" s="27"/>
    </row>
    <row r="266" spans="3:8">
      <c r="C266" s="27"/>
      <c r="D266" s="27"/>
      <c r="E266" s="27"/>
      <c r="F266" s="27"/>
      <c r="G266" s="772"/>
      <c r="H266" s="27"/>
    </row>
    <row r="267" spans="3:8">
      <c r="C267" s="27"/>
      <c r="D267" s="27"/>
      <c r="E267" s="27"/>
      <c r="F267" s="27"/>
      <c r="G267" s="772"/>
      <c r="H267" s="27"/>
    </row>
    <row r="268" spans="3:8">
      <c r="C268" s="27"/>
      <c r="D268" s="27"/>
      <c r="E268" s="27"/>
      <c r="F268" s="27"/>
      <c r="G268" s="772"/>
      <c r="H268" s="27"/>
    </row>
    <row r="269" spans="3:8">
      <c r="C269" s="27"/>
      <c r="D269" s="27"/>
      <c r="E269" s="27"/>
      <c r="F269" s="27"/>
      <c r="G269" s="772"/>
      <c r="H269" s="27"/>
    </row>
    <row r="270" spans="3:8">
      <c r="C270" s="27"/>
      <c r="D270" s="27"/>
      <c r="E270" s="27"/>
      <c r="F270" s="27"/>
      <c r="G270" s="772"/>
      <c r="H270" s="27"/>
    </row>
    <row r="271" spans="3:8">
      <c r="C271" s="27"/>
      <c r="D271" s="27"/>
      <c r="E271" s="27"/>
      <c r="F271" s="27"/>
      <c r="G271" s="772"/>
      <c r="H271" s="27"/>
    </row>
    <row r="272" spans="3:8">
      <c r="C272" s="27"/>
      <c r="D272" s="27"/>
      <c r="E272" s="27"/>
      <c r="F272" s="27"/>
      <c r="G272" s="772"/>
      <c r="H272" s="27"/>
    </row>
    <row r="273" spans="3:8">
      <c r="C273" s="27"/>
      <c r="D273" s="27"/>
      <c r="E273" s="27"/>
      <c r="F273" s="27"/>
      <c r="G273" s="772"/>
      <c r="H273" s="27"/>
    </row>
    <row r="274" spans="3:8">
      <c r="C274" s="27"/>
      <c r="D274" s="27"/>
      <c r="E274" s="27"/>
      <c r="F274" s="27"/>
      <c r="G274" s="772"/>
      <c r="H274" s="27"/>
    </row>
    <row r="275" spans="3:8">
      <c r="C275" s="27"/>
      <c r="D275" s="27"/>
      <c r="E275" s="27"/>
      <c r="F275" s="27"/>
      <c r="G275" s="772"/>
      <c r="H275" s="27"/>
    </row>
    <row r="276" spans="3:8">
      <c r="C276" s="27"/>
      <c r="D276" s="27"/>
      <c r="E276" s="27"/>
      <c r="F276" s="27"/>
      <c r="G276" s="772"/>
      <c r="H276" s="27"/>
    </row>
    <row r="277" spans="3:8">
      <c r="C277" s="27"/>
      <c r="D277" s="27"/>
      <c r="E277" s="27"/>
      <c r="F277" s="27"/>
      <c r="G277" s="772"/>
      <c r="H277" s="27"/>
    </row>
    <row r="278" spans="3:8">
      <c r="C278" s="27"/>
      <c r="D278" s="27"/>
      <c r="E278" s="27"/>
      <c r="F278" s="27"/>
      <c r="G278" s="772"/>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6" customWidth="1"/>
    <col min="2" max="2" width="25.7109375" style="306" customWidth="1"/>
    <col min="3" max="8" width="17.7109375" style="306" customWidth="1"/>
    <col min="9" max="16384" width="11.42578125" style="306"/>
  </cols>
  <sheetData>
    <row r="1" spans="1:9" ht="15" customHeight="1">
      <c r="A1" s="984" t="s">
        <v>1775</v>
      </c>
    </row>
    <row r="2" spans="1:9" ht="60" customHeight="1">
      <c r="A2" s="218" t="s">
        <v>736</v>
      </c>
      <c r="B2" s="316"/>
      <c r="C2" s="316"/>
      <c r="D2" s="316"/>
      <c r="E2" s="316"/>
    </row>
    <row r="3" spans="1:9" ht="23.1" customHeight="1">
      <c r="A3" s="218" t="s">
        <v>1436</v>
      </c>
      <c r="B3" s="316"/>
      <c r="C3" s="316"/>
      <c r="D3" s="316"/>
      <c r="E3" s="316"/>
      <c r="F3" s="316"/>
    </row>
    <row r="4" spans="1:9" ht="23.1" customHeight="1">
      <c r="A4" s="218" t="s">
        <v>1774</v>
      </c>
      <c r="B4" s="316"/>
      <c r="C4" s="316"/>
      <c r="D4" s="316"/>
      <c r="E4" s="316"/>
      <c r="F4" s="316"/>
    </row>
    <row r="5" spans="1:9" ht="23.1" customHeight="1">
      <c r="A5" s="218" t="s">
        <v>1378</v>
      </c>
      <c r="B5" s="316"/>
      <c r="C5" s="316"/>
      <c r="D5" s="316"/>
      <c r="E5" s="316"/>
      <c r="F5" s="316"/>
    </row>
    <row r="6" spans="1:9" ht="23.1" customHeight="1">
      <c r="A6" s="218" t="s">
        <v>544</v>
      </c>
      <c r="B6" s="316"/>
      <c r="C6" s="316"/>
      <c r="D6" s="316"/>
      <c r="E6" s="316"/>
      <c r="F6" s="316"/>
    </row>
    <row r="7" spans="1:9" ht="23.1" customHeight="1">
      <c r="A7" s="218" t="s">
        <v>1476</v>
      </c>
      <c r="B7" s="446"/>
      <c r="C7" s="446"/>
      <c r="D7" s="446"/>
      <c r="E7" s="446"/>
      <c r="F7" s="446"/>
      <c r="G7" s="310"/>
      <c r="H7" s="310"/>
    </row>
    <row r="8" spans="1:9" ht="20.100000000000001" customHeight="1">
      <c r="A8" s="218"/>
      <c r="B8" s="446"/>
      <c r="C8" s="446"/>
      <c r="D8" s="446"/>
      <c r="E8" s="446"/>
      <c r="F8" s="446"/>
    </row>
    <row r="9" spans="1:9" ht="18" customHeight="1">
      <c r="A9" s="1313" t="s">
        <v>1089</v>
      </c>
      <c r="B9" s="1316" t="s">
        <v>1090</v>
      </c>
      <c r="C9" s="1319" t="s">
        <v>819</v>
      </c>
      <c r="D9" s="1322" t="s">
        <v>1134</v>
      </c>
      <c r="E9" s="1323"/>
      <c r="F9" s="1322" t="s">
        <v>426</v>
      </c>
      <c r="G9" s="1322" t="s">
        <v>1134</v>
      </c>
      <c r="H9" s="1327"/>
      <c r="I9" s="310"/>
    </row>
    <row r="10" spans="1:9" ht="18" customHeight="1">
      <c r="A10" s="1314"/>
      <c r="B10" s="1317"/>
      <c r="C10" s="1320"/>
      <c r="D10" s="1324"/>
      <c r="E10" s="1325"/>
      <c r="F10" s="1326"/>
      <c r="G10" s="1324"/>
      <c r="H10" s="1328"/>
      <c r="I10" s="310"/>
    </row>
    <row r="11" spans="1:9" ht="18" customHeight="1">
      <c r="A11" s="1314"/>
      <c r="B11" s="1317"/>
      <c r="C11" s="1320"/>
      <c r="D11" s="1319" t="s">
        <v>1406</v>
      </c>
      <c r="E11" s="1319" t="s">
        <v>1121</v>
      </c>
      <c r="F11" s="1326"/>
      <c r="G11" s="1319" t="s">
        <v>1406</v>
      </c>
      <c r="H11" s="1322" t="s">
        <v>1121</v>
      </c>
      <c r="I11" s="310"/>
    </row>
    <row r="12" spans="1:9" ht="18" customHeight="1">
      <c r="A12" s="1314"/>
      <c r="B12" s="1317"/>
      <c r="C12" s="1321"/>
      <c r="D12" s="1321"/>
      <c r="E12" s="1321"/>
      <c r="F12" s="1324"/>
      <c r="G12" s="1321"/>
      <c r="H12" s="1324"/>
      <c r="I12" s="310"/>
    </row>
    <row r="13" spans="1:9" ht="18" customHeight="1">
      <c r="A13" s="1315"/>
      <c r="B13" s="1318"/>
      <c r="C13" s="445" t="s">
        <v>1381</v>
      </c>
      <c r="D13" s="1310" t="s">
        <v>663</v>
      </c>
      <c r="E13" s="1311"/>
      <c r="F13" s="445" t="s">
        <v>1381</v>
      </c>
      <c r="G13" s="1310" t="s">
        <v>663</v>
      </c>
      <c r="H13" s="1312"/>
      <c r="I13" s="310"/>
    </row>
    <row r="14" spans="1:9" ht="35.1" customHeight="1">
      <c r="A14" s="306" t="s">
        <v>1187</v>
      </c>
      <c r="B14" s="306" t="s">
        <v>578</v>
      </c>
      <c r="C14" s="243"/>
      <c r="D14" s="27"/>
      <c r="E14" s="27"/>
      <c r="F14" s="27"/>
    </row>
    <row r="15" spans="1:9" ht="15.95" customHeight="1">
      <c r="A15" s="306" t="s">
        <v>1170</v>
      </c>
      <c r="B15" s="306" t="s">
        <v>546</v>
      </c>
      <c r="C15" s="243">
        <v>107.4</v>
      </c>
      <c r="D15" s="243">
        <v>7.4204984057724133E-2</v>
      </c>
      <c r="E15" s="243">
        <v>0.8</v>
      </c>
      <c r="F15" s="243">
        <v>116.4</v>
      </c>
      <c r="G15" s="243">
        <v>12.559528874336468</v>
      </c>
      <c r="H15" s="243">
        <v>3</v>
      </c>
    </row>
    <row r="16" spans="1:9" ht="35.1" customHeight="1">
      <c r="A16" s="306" t="s">
        <v>1186</v>
      </c>
      <c r="B16" s="306" t="s">
        <v>793</v>
      </c>
      <c r="C16" s="243">
        <v>108.9</v>
      </c>
      <c r="D16" s="243">
        <v>-0.38857705073888082</v>
      </c>
      <c r="E16" s="243">
        <v>1.4</v>
      </c>
      <c r="F16" s="243">
        <v>118.4</v>
      </c>
      <c r="G16" s="243">
        <v>11.789190302654706</v>
      </c>
      <c r="H16" s="243">
        <v>4.9000000000000004</v>
      </c>
    </row>
    <row r="17" spans="1:8" ht="35.1" customHeight="1">
      <c r="A17" s="306" t="s">
        <v>1185</v>
      </c>
      <c r="B17" s="306" t="s">
        <v>1184</v>
      </c>
      <c r="C17" s="243">
        <v>109.4</v>
      </c>
      <c r="D17" s="243">
        <v>-0.80860926658766763</v>
      </c>
      <c r="E17" s="243">
        <v>1.5</v>
      </c>
      <c r="F17" s="243">
        <v>121.4</v>
      </c>
      <c r="G17" s="243">
        <v>13.070167455025494</v>
      </c>
      <c r="H17" s="243">
        <v>7.1</v>
      </c>
    </row>
    <row r="18" spans="1:8" ht="35.1" customHeight="1">
      <c r="A18" s="306" t="s">
        <v>1183</v>
      </c>
      <c r="B18" s="374" t="s">
        <v>1182</v>
      </c>
      <c r="C18" s="129"/>
      <c r="D18" s="129"/>
      <c r="E18" s="129"/>
      <c r="F18" s="129"/>
      <c r="G18" s="694"/>
      <c r="H18" s="694"/>
    </row>
    <row r="19" spans="1:8" ht="15.95" customHeight="1">
      <c r="A19" s="306" t="s">
        <v>353</v>
      </c>
      <c r="B19" s="374" t="s">
        <v>1477</v>
      </c>
      <c r="C19" s="129"/>
      <c r="D19" s="129"/>
      <c r="E19" s="129"/>
      <c r="F19" s="129"/>
      <c r="G19" s="694"/>
      <c r="H19" s="694"/>
    </row>
    <row r="20" spans="1:8" ht="15.95" customHeight="1">
      <c r="A20" s="306" t="s">
        <v>353</v>
      </c>
      <c r="B20" s="374" t="s">
        <v>1181</v>
      </c>
      <c r="C20" s="129"/>
      <c r="D20" s="129"/>
      <c r="E20" s="129"/>
      <c r="F20" s="129"/>
      <c r="G20" s="694"/>
      <c r="H20" s="694"/>
    </row>
    <row r="21" spans="1:8" ht="15.95" customHeight="1">
      <c r="A21" s="306" t="s">
        <v>353</v>
      </c>
      <c r="B21" s="374" t="s">
        <v>1180</v>
      </c>
      <c r="C21" s="243">
        <v>106.6</v>
      </c>
      <c r="D21" s="243">
        <v>-0.46512756874512728</v>
      </c>
      <c r="E21" s="243">
        <v>1.1000000000000001</v>
      </c>
      <c r="F21" s="243">
        <v>115.7</v>
      </c>
      <c r="G21" s="243">
        <v>12.901582223528107</v>
      </c>
      <c r="H21" s="243">
        <v>4.5</v>
      </c>
    </row>
    <row r="22" spans="1:8" ht="35.1" customHeight="1">
      <c r="A22" s="306" t="s">
        <v>1179</v>
      </c>
      <c r="B22" s="306" t="s">
        <v>1178</v>
      </c>
      <c r="C22" s="129"/>
      <c r="D22" s="129"/>
      <c r="E22" s="129"/>
      <c r="F22" s="129"/>
      <c r="G22" s="694"/>
      <c r="H22" s="694"/>
    </row>
    <row r="23" spans="1:8" ht="15.95" customHeight="1">
      <c r="A23" s="306" t="s">
        <v>353</v>
      </c>
      <c r="B23" s="306" t="s">
        <v>793</v>
      </c>
      <c r="C23" s="243">
        <v>114.1</v>
      </c>
      <c r="D23" s="243">
        <v>0.70873469777357201</v>
      </c>
      <c r="E23" s="243">
        <v>1.6</v>
      </c>
      <c r="F23" s="243">
        <v>121.4</v>
      </c>
      <c r="G23" s="243">
        <v>6.8634785119591868</v>
      </c>
      <c r="H23" s="243">
        <v>2.4</v>
      </c>
    </row>
    <row r="24" spans="1:8" ht="35.1" customHeight="1">
      <c r="A24" s="306" t="s">
        <v>1177</v>
      </c>
      <c r="B24" s="306" t="s">
        <v>1176</v>
      </c>
      <c r="C24" s="129"/>
      <c r="D24" s="129"/>
      <c r="E24" s="129"/>
      <c r="F24" s="129"/>
      <c r="G24" s="694"/>
      <c r="H24" s="694"/>
    </row>
    <row r="25" spans="1:8" ht="15.95" customHeight="1">
      <c r="A25" s="306" t="s">
        <v>353</v>
      </c>
      <c r="B25" s="306" t="s">
        <v>1175</v>
      </c>
      <c r="C25" s="129"/>
      <c r="D25" s="129"/>
      <c r="E25" s="129"/>
      <c r="F25" s="129"/>
      <c r="G25" s="694"/>
      <c r="H25" s="694"/>
    </row>
    <row r="26" spans="1:8" ht="15.95" customHeight="1">
      <c r="A26" s="306" t="s">
        <v>353</v>
      </c>
      <c r="B26" s="306" t="s">
        <v>1174</v>
      </c>
      <c r="C26" s="243">
        <v>114.9</v>
      </c>
      <c r="D26" s="243">
        <v>1.0757557214539304</v>
      </c>
      <c r="E26" s="243">
        <v>2</v>
      </c>
      <c r="F26" s="243">
        <v>117.8</v>
      </c>
      <c r="G26" s="243">
        <v>9.9946571704161649</v>
      </c>
      <c r="H26" s="243">
        <v>0.6</v>
      </c>
    </row>
    <row r="27" spans="1:8" ht="35.1" customHeight="1">
      <c r="A27" s="306" t="s">
        <v>1170</v>
      </c>
      <c r="B27" s="306" t="s">
        <v>1169</v>
      </c>
      <c r="C27" s="243">
        <v>105</v>
      </c>
      <c r="D27" s="243">
        <v>0.87070888689109172</v>
      </c>
      <c r="E27" s="243">
        <v>-0.2</v>
      </c>
      <c r="F27" s="243">
        <v>112.7</v>
      </c>
      <c r="G27" s="243">
        <v>14.108010193297883</v>
      </c>
      <c r="H27" s="243">
        <v>-0.5</v>
      </c>
    </row>
    <row r="28" spans="1:8" ht="35.1" customHeight="1">
      <c r="A28" s="306" t="s">
        <v>1164</v>
      </c>
      <c r="B28" s="306" t="s">
        <v>1163</v>
      </c>
      <c r="C28" s="129"/>
      <c r="D28" s="129"/>
      <c r="E28" s="129"/>
      <c r="F28" s="129"/>
      <c r="G28" s="694"/>
      <c r="H28" s="694"/>
    </row>
    <row r="29" spans="1:8" ht="15.95" customHeight="1">
      <c r="A29" s="306" t="s">
        <v>353</v>
      </c>
      <c r="B29" s="306" t="s">
        <v>1162</v>
      </c>
      <c r="C29" s="243">
        <v>104.3</v>
      </c>
      <c r="D29" s="243">
        <v>-0.68412403543869349</v>
      </c>
      <c r="E29" s="243">
        <v>-0.3</v>
      </c>
      <c r="F29" s="243">
        <v>109.7</v>
      </c>
      <c r="G29" s="243">
        <v>7.5537544159146597</v>
      </c>
      <c r="H29" s="243">
        <v>-1.9</v>
      </c>
    </row>
    <row r="30" spans="1:8" ht="35.1" customHeight="1">
      <c r="A30" s="306" t="s">
        <v>1161</v>
      </c>
      <c r="B30" s="306" t="s">
        <v>1160</v>
      </c>
      <c r="C30" s="129"/>
      <c r="D30" s="129"/>
      <c r="E30" s="129"/>
      <c r="F30" s="129"/>
      <c r="G30" s="694"/>
      <c r="H30" s="694"/>
    </row>
    <row r="31" spans="1:8" ht="15.95" customHeight="1">
      <c r="A31" s="306" t="s">
        <v>353</v>
      </c>
      <c r="B31" s="306" t="s">
        <v>1159</v>
      </c>
      <c r="C31" s="129"/>
      <c r="D31" s="129"/>
      <c r="E31" s="129"/>
      <c r="F31" s="129"/>
      <c r="G31" s="694"/>
      <c r="H31" s="694"/>
    </row>
    <row r="32" spans="1:8" ht="15.95" customHeight="1">
      <c r="A32" s="306" t="s">
        <v>353</v>
      </c>
      <c r="B32" s="306" t="s">
        <v>1158</v>
      </c>
      <c r="C32" s="243">
        <v>108.4</v>
      </c>
      <c r="D32" s="243">
        <v>0.45818570111149093</v>
      </c>
      <c r="E32" s="243">
        <v>0.5</v>
      </c>
      <c r="F32" s="243">
        <v>114.1</v>
      </c>
      <c r="G32" s="243">
        <v>9.3208133492025169</v>
      </c>
      <c r="H32" s="243">
        <v>-0.5</v>
      </c>
    </row>
    <row r="33" spans="1:8" ht="35.1" customHeight="1">
      <c r="A33" s="306" t="s">
        <v>1157</v>
      </c>
      <c r="B33" s="306" t="s">
        <v>1156</v>
      </c>
      <c r="C33" s="243">
        <v>102.2</v>
      </c>
      <c r="D33" s="243">
        <v>2.2224934233721072</v>
      </c>
      <c r="E33" s="243">
        <v>-1</v>
      </c>
      <c r="F33" s="243">
        <v>111.4</v>
      </c>
      <c r="G33" s="243">
        <v>21.862613914589058</v>
      </c>
      <c r="H33" s="243">
        <v>0.1</v>
      </c>
    </row>
    <row r="58" spans="1:1">
      <c r="A58" s="483" t="s">
        <v>1741</v>
      </c>
    </row>
    <row r="59" spans="1:1">
      <c r="A59" s="483"/>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77" customWidth="1"/>
    <col min="2" max="2" width="11.7109375" style="377" customWidth="1"/>
    <col min="3" max="3" width="11" style="377" customWidth="1"/>
    <col min="4" max="4" width="5.7109375" style="377" customWidth="1"/>
    <col min="5" max="5" width="12.7109375" style="377" customWidth="1"/>
    <col min="6" max="6" width="11" style="377" customWidth="1"/>
    <col min="7" max="7" width="14.7109375" style="377" customWidth="1"/>
    <col min="8" max="8" width="8.7109375" style="377" customWidth="1"/>
    <col min="9" max="9" width="5.28515625" style="377" customWidth="1"/>
    <col min="10" max="10" width="12.7109375" style="377" customWidth="1"/>
    <col min="11" max="11" width="12.140625" style="377" customWidth="1"/>
    <col min="12" max="12" width="14" style="377" bestFit="1" customWidth="1"/>
    <col min="13" max="19" width="18.28515625" style="377" customWidth="1"/>
    <col min="20" max="20" width="21.28515625" style="377" customWidth="1"/>
    <col min="21" max="16384" width="12.5703125" style="377"/>
  </cols>
  <sheetData>
    <row r="1" spans="1:19" ht="15" customHeight="1">
      <c r="A1" s="984" t="s">
        <v>1775</v>
      </c>
    </row>
    <row r="2" spans="1:19" ht="15.75">
      <c r="A2" s="497" t="s">
        <v>677</v>
      </c>
      <c r="B2" s="694"/>
      <c r="C2" s="694"/>
      <c r="D2" s="694"/>
      <c r="E2" s="694"/>
      <c r="F2" s="694"/>
      <c r="G2" s="694"/>
      <c r="H2" s="694"/>
      <c r="I2" s="694"/>
      <c r="J2" s="694"/>
      <c r="K2" s="277"/>
      <c r="L2" s="994"/>
      <c r="M2" s="497" t="s">
        <v>677</v>
      </c>
      <c r="N2" s="694"/>
      <c r="O2" s="694"/>
      <c r="P2" s="694"/>
      <c r="Q2" s="694"/>
      <c r="R2" s="694"/>
      <c r="S2" s="694"/>
    </row>
    <row r="3" spans="1:19" ht="15.75">
      <c r="A3" s="497" t="s">
        <v>1013</v>
      </c>
      <c r="B3" s="694"/>
      <c r="C3" s="694"/>
      <c r="D3" s="694"/>
      <c r="E3" s="694"/>
      <c r="F3" s="694"/>
      <c r="G3" s="694"/>
      <c r="H3" s="694"/>
      <c r="I3" s="694"/>
      <c r="J3" s="694"/>
      <c r="K3" s="1350"/>
      <c r="L3" s="1350"/>
      <c r="M3" s="497" t="s">
        <v>1013</v>
      </c>
      <c r="N3" s="694"/>
      <c r="O3" s="694"/>
      <c r="P3" s="694"/>
      <c r="Q3" s="694"/>
      <c r="R3" s="694"/>
      <c r="S3" s="694"/>
    </row>
    <row r="4" spans="1:19" ht="15.75">
      <c r="A4" s="497" t="s">
        <v>16</v>
      </c>
      <c r="B4" s="694"/>
      <c r="C4" s="694"/>
      <c r="D4" s="694"/>
      <c r="E4" s="694"/>
      <c r="F4" s="694"/>
      <c r="G4" s="694"/>
      <c r="H4" s="694"/>
      <c r="I4" s="694"/>
      <c r="J4" s="694"/>
      <c r="K4" s="1350"/>
      <c r="L4" s="1350"/>
      <c r="M4" s="497" t="s">
        <v>16</v>
      </c>
      <c r="N4" s="694"/>
      <c r="O4" s="694"/>
      <c r="P4" s="694"/>
      <c r="Q4" s="694"/>
      <c r="R4" s="694"/>
      <c r="S4" s="694"/>
    </row>
    <row r="5" spans="1:19" ht="15.75">
      <c r="A5" s="497" t="s">
        <v>17</v>
      </c>
      <c r="B5" s="694"/>
      <c r="C5" s="694"/>
      <c r="D5" s="694"/>
      <c r="E5" s="694"/>
      <c r="F5" s="694"/>
      <c r="G5" s="694"/>
      <c r="H5" s="694"/>
      <c r="I5" s="694"/>
      <c r="J5" s="694"/>
      <c r="K5" s="1350"/>
      <c r="L5" s="1350"/>
      <c r="M5" s="497" t="s">
        <v>17</v>
      </c>
      <c r="N5" s="694"/>
      <c r="O5" s="694"/>
      <c r="P5" s="694"/>
      <c r="Q5" s="694"/>
      <c r="R5" s="694"/>
      <c r="S5" s="694"/>
    </row>
    <row r="6" spans="1:19">
      <c r="A6" s="694"/>
      <c r="B6" s="694"/>
      <c r="C6" s="694"/>
      <c r="D6" s="694"/>
      <c r="E6" s="694"/>
      <c r="F6" s="694"/>
      <c r="G6" s="694"/>
      <c r="H6" s="694"/>
      <c r="I6" s="694"/>
      <c r="J6" s="694"/>
      <c r="K6" s="694"/>
      <c r="L6" s="694"/>
      <c r="M6" s="694"/>
      <c r="N6" s="694"/>
      <c r="O6" s="694"/>
      <c r="P6" s="694"/>
      <c r="Q6" s="694"/>
      <c r="R6" s="694"/>
      <c r="S6" s="694"/>
    </row>
    <row r="7" spans="1:19" ht="20.100000000000001" customHeight="1">
      <c r="A7" s="1086" t="s">
        <v>486</v>
      </c>
      <c r="B7" s="1336" t="s">
        <v>698</v>
      </c>
      <c r="C7" s="1337"/>
      <c r="D7" s="1337"/>
      <c r="E7" s="1337"/>
      <c r="F7" s="1337"/>
      <c r="G7" s="1337"/>
      <c r="H7" s="1337"/>
      <c r="I7" s="1337"/>
      <c r="J7" s="1337"/>
      <c r="K7" s="1337"/>
      <c r="L7" s="1337"/>
      <c r="M7" s="1337" t="s">
        <v>698</v>
      </c>
      <c r="N7" s="1337"/>
      <c r="O7" s="1337"/>
      <c r="P7" s="1337"/>
      <c r="Q7" s="1337"/>
      <c r="R7" s="1349"/>
      <c r="S7" s="1075" t="s">
        <v>1287</v>
      </c>
    </row>
    <row r="8" spans="1:19" ht="20.100000000000001" customHeight="1">
      <c r="A8" s="1078"/>
      <c r="B8" s="1336" t="s">
        <v>154</v>
      </c>
      <c r="C8" s="1337"/>
      <c r="D8" s="1337"/>
      <c r="E8" s="1337"/>
      <c r="F8" s="1337"/>
      <c r="G8" s="1337"/>
      <c r="H8" s="1337"/>
      <c r="I8" s="1337"/>
      <c r="J8" s="1337"/>
      <c r="K8" s="1337"/>
      <c r="L8" s="1337"/>
      <c r="M8" s="1337" t="s">
        <v>211</v>
      </c>
      <c r="N8" s="1337"/>
      <c r="O8" s="1337"/>
      <c r="P8" s="1337"/>
      <c r="Q8" s="1337"/>
      <c r="R8" s="1349"/>
      <c r="S8" s="1080"/>
    </row>
    <row r="9" spans="1:19" ht="18" customHeight="1">
      <c r="A9" s="1078"/>
      <c r="B9" s="1331" t="s">
        <v>364</v>
      </c>
      <c r="C9" s="1095" t="s">
        <v>560</v>
      </c>
      <c r="D9" s="1086"/>
      <c r="E9" s="1329" t="s">
        <v>548</v>
      </c>
      <c r="F9" s="1332"/>
      <c r="G9" s="1332"/>
      <c r="H9" s="1332"/>
      <c r="I9" s="1330"/>
      <c r="J9" s="1331" t="s">
        <v>535</v>
      </c>
      <c r="K9" s="1331" t="s">
        <v>1055</v>
      </c>
      <c r="L9" s="1075" t="s">
        <v>386</v>
      </c>
      <c r="M9" s="1086" t="s">
        <v>364</v>
      </c>
      <c r="N9" s="1331" t="s">
        <v>560</v>
      </c>
      <c r="O9" s="1331" t="s">
        <v>548</v>
      </c>
      <c r="P9" s="1331" t="s">
        <v>535</v>
      </c>
      <c r="Q9" s="1331" t="s">
        <v>1055</v>
      </c>
      <c r="R9" s="1070" t="s">
        <v>386</v>
      </c>
      <c r="S9" s="1080"/>
    </row>
    <row r="10" spans="1:19" ht="12.95" customHeight="1">
      <c r="A10" s="1078"/>
      <c r="B10" s="1073"/>
      <c r="C10" s="1080"/>
      <c r="D10" s="1078"/>
      <c r="E10" s="1338" t="s">
        <v>662</v>
      </c>
      <c r="F10" s="1346" t="s">
        <v>1457</v>
      </c>
      <c r="G10" s="1348"/>
      <c r="H10" s="1346" t="s">
        <v>1458</v>
      </c>
      <c r="I10" s="1348"/>
      <c r="J10" s="1073"/>
      <c r="K10" s="1073"/>
      <c r="L10" s="1080"/>
      <c r="M10" s="1078"/>
      <c r="N10" s="1073"/>
      <c r="O10" s="1073" t="s">
        <v>671</v>
      </c>
      <c r="P10" s="1073"/>
      <c r="Q10" s="1073"/>
      <c r="R10" s="1073"/>
      <c r="S10" s="1080"/>
    </row>
    <row r="11" spans="1:19" ht="12.95" customHeight="1">
      <c r="A11" s="1078"/>
      <c r="B11" s="1073"/>
      <c r="C11" s="1080"/>
      <c r="D11" s="1078"/>
      <c r="E11" s="1338"/>
      <c r="F11" s="1340"/>
      <c r="G11" s="1342"/>
      <c r="H11" s="1340"/>
      <c r="I11" s="1342"/>
      <c r="J11" s="1073"/>
      <c r="K11" s="1073"/>
      <c r="L11" s="1080"/>
      <c r="M11" s="1078"/>
      <c r="N11" s="1073"/>
      <c r="O11" s="1073" t="s">
        <v>555</v>
      </c>
      <c r="P11" s="1073"/>
      <c r="Q11" s="1073"/>
      <c r="R11" s="1073"/>
      <c r="S11" s="1080"/>
    </row>
    <row r="12" spans="1:19" ht="12.95" customHeight="1">
      <c r="A12" s="1078"/>
      <c r="B12" s="1073"/>
      <c r="C12" s="1080"/>
      <c r="D12" s="1078"/>
      <c r="E12" s="1338"/>
      <c r="F12" s="1343"/>
      <c r="G12" s="1345"/>
      <c r="H12" s="1340"/>
      <c r="I12" s="1342"/>
      <c r="J12" s="1073"/>
      <c r="K12" s="1073"/>
      <c r="L12" s="1080"/>
      <c r="M12" s="1078"/>
      <c r="N12" s="1073"/>
      <c r="O12" s="1073" t="s">
        <v>670</v>
      </c>
      <c r="P12" s="1073"/>
      <c r="Q12" s="1073"/>
      <c r="R12" s="1073"/>
      <c r="S12" s="1080"/>
    </row>
    <row r="13" spans="1:19" ht="20.100000000000001" customHeight="1">
      <c r="A13" s="1078"/>
      <c r="B13" s="1074"/>
      <c r="C13" s="1081"/>
      <c r="D13" s="1079"/>
      <c r="E13" s="1339"/>
      <c r="F13" s="991" t="s">
        <v>549</v>
      </c>
      <c r="G13" s="378" t="s">
        <v>414</v>
      </c>
      <c r="H13" s="1343"/>
      <c r="I13" s="1345"/>
      <c r="J13" s="1074"/>
      <c r="K13" s="1074"/>
      <c r="L13" s="1081"/>
      <c r="M13" s="1079"/>
      <c r="N13" s="1074"/>
      <c r="O13" s="1074" t="s">
        <v>670</v>
      </c>
      <c r="P13" s="1074"/>
      <c r="Q13" s="1074"/>
      <c r="R13" s="1074"/>
      <c r="S13" s="1081"/>
    </row>
    <row r="14" spans="1:19" ht="20.100000000000001" customHeight="1">
      <c r="A14" s="1079"/>
      <c r="B14" s="987" t="s">
        <v>182</v>
      </c>
      <c r="C14" s="1336" t="s">
        <v>1656</v>
      </c>
      <c r="D14" s="1349"/>
      <c r="E14" s="1329" t="s">
        <v>182</v>
      </c>
      <c r="F14" s="1332"/>
      <c r="G14" s="1332"/>
      <c r="H14" s="1332"/>
      <c r="I14" s="1330"/>
      <c r="J14" s="1336" t="s">
        <v>807</v>
      </c>
      <c r="K14" s="1349"/>
      <c r="L14" s="989" t="s">
        <v>318</v>
      </c>
      <c r="M14" s="990" t="s">
        <v>182</v>
      </c>
      <c r="N14" s="989" t="s">
        <v>1656</v>
      </c>
      <c r="O14" s="995" t="s">
        <v>182</v>
      </c>
      <c r="P14" s="1336" t="s">
        <v>807</v>
      </c>
      <c r="Q14" s="1349"/>
      <c r="R14" s="989" t="s">
        <v>318</v>
      </c>
      <c r="S14" s="989" t="s">
        <v>182</v>
      </c>
    </row>
    <row r="15" spans="1:19" ht="21.95" customHeight="1">
      <c r="A15" s="677" t="s">
        <v>345</v>
      </c>
      <c r="B15" s="694"/>
      <c r="C15" s="694"/>
      <c r="D15" s="694"/>
      <c r="E15" s="279"/>
      <c r="F15" s="279"/>
      <c r="G15" s="279"/>
      <c r="H15" s="1333"/>
      <c r="I15" s="1333"/>
      <c r="J15" s="694"/>
      <c r="K15" s="1334"/>
      <c r="L15" s="1334"/>
      <c r="M15" s="1021" t="s">
        <v>345</v>
      </c>
      <c r="N15" s="1021"/>
      <c r="O15" s="694"/>
      <c r="P15" s="694"/>
      <c r="Q15" s="694"/>
      <c r="R15" s="694"/>
      <c r="S15" s="694"/>
    </row>
    <row r="16" spans="1:19" ht="18" customHeight="1">
      <c r="A16" s="262" t="s">
        <v>247</v>
      </c>
      <c r="B16" s="258">
        <v>160311</v>
      </c>
      <c r="C16" s="323">
        <v>153166</v>
      </c>
      <c r="D16" s="323"/>
      <c r="E16" s="260">
        <v>236378</v>
      </c>
      <c r="F16" s="278">
        <v>167073</v>
      </c>
      <c r="G16" s="278">
        <v>68504</v>
      </c>
      <c r="H16" s="379">
        <v>786</v>
      </c>
      <c r="I16" s="379"/>
      <c r="J16" s="258">
        <v>27825</v>
      </c>
      <c r="K16" s="258">
        <v>7585</v>
      </c>
      <c r="L16" s="258">
        <v>34310</v>
      </c>
      <c r="M16" s="258">
        <v>28138</v>
      </c>
      <c r="N16" s="258">
        <v>165431</v>
      </c>
      <c r="O16" s="258">
        <v>4054</v>
      </c>
      <c r="P16" s="258">
        <v>382</v>
      </c>
      <c r="Q16" s="258">
        <v>25252</v>
      </c>
      <c r="R16" s="258">
        <v>18428</v>
      </c>
      <c r="S16" s="258">
        <v>268679</v>
      </c>
    </row>
    <row r="17" spans="1:19" ht="18" customHeight="1">
      <c r="A17" s="262" t="s">
        <v>585</v>
      </c>
      <c r="B17" s="258">
        <v>141991</v>
      </c>
      <c r="C17" s="323">
        <v>135134</v>
      </c>
      <c r="D17" s="323"/>
      <c r="E17" s="260">
        <v>211706</v>
      </c>
      <c r="F17" s="278">
        <v>145288</v>
      </c>
      <c r="G17" s="278">
        <v>65111</v>
      </c>
      <c r="H17" s="380">
        <v>1307</v>
      </c>
      <c r="I17" s="380"/>
      <c r="J17" s="258">
        <v>24891</v>
      </c>
      <c r="K17" s="258">
        <v>6438</v>
      </c>
      <c r="L17" s="258">
        <v>30455</v>
      </c>
      <c r="M17" s="258">
        <v>27038</v>
      </c>
      <c r="N17" s="258">
        <v>164374</v>
      </c>
      <c r="O17" s="258">
        <v>3600</v>
      </c>
      <c r="P17" s="258">
        <v>335</v>
      </c>
      <c r="Q17" s="258">
        <v>24712</v>
      </c>
      <c r="R17" s="258">
        <v>17573</v>
      </c>
      <c r="S17" s="258">
        <v>240571</v>
      </c>
    </row>
    <row r="18" spans="1:19" ht="18" customHeight="1">
      <c r="A18" s="262" t="s">
        <v>586</v>
      </c>
      <c r="B18" s="258">
        <v>142138</v>
      </c>
      <c r="C18" s="323">
        <v>138672</v>
      </c>
      <c r="D18" s="323"/>
      <c r="E18" s="260">
        <v>216580</v>
      </c>
      <c r="F18" s="278">
        <v>145904</v>
      </c>
      <c r="G18" s="278">
        <v>69780</v>
      </c>
      <c r="H18" s="380">
        <v>892</v>
      </c>
      <c r="I18" s="380"/>
      <c r="J18" s="258">
        <v>25515</v>
      </c>
      <c r="K18" s="258">
        <v>6532</v>
      </c>
      <c r="L18" s="258">
        <v>31553</v>
      </c>
      <c r="M18" s="258">
        <v>29440</v>
      </c>
      <c r="N18" s="258">
        <v>191001</v>
      </c>
      <c r="O18" s="258">
        <v>4143</v>
      </c>
      <c r="P18" s="258">
        <v>386</v>
      </c>
      <c r="Q18" s="258">
        <v>27973</v>
      </c>
      <c r="R18" s="258">
        <v>19287</v>
      </c>
      <c r="S18" s="258">
        <v>247793</v>
      </c>
    </row>
    <row r="19" spans="1:19" ht="18" customHeight="1">
      <c r="A19" s="262" t="s">
        <v>667</v>
      </c>
      <c r="B19" s="258">
        <v>94009</v>
      </c>
      <c r="C19" s="323">
        <v>97043</v>
      </c>
      <c r="D19" s="323"/>
      <c r="E19" s="260">
        <v>157198</v>
      </c>
      <c r="F19" s="278">
        <v>94703</v>
      </c>
      <c r="G19" s="278">
        <v>61173</v>
      </c>
      <c r="H19" s="380">
        <v>1285</v>
      </c>
      <c r="I19" s="380"/>
      <c r="J19" s="258">
        <v>18090</v>
      </c>
      <c r="K19" s="258">
        <v>4535</v>
      </c>
      <c r="L19" s="258">
        <v>22636</v>
      </c>
      <c r="M19" s="258">
        <v>29376</v>
      </c>
      <c r="N19" s="258">
        <v>212610</v>
      </c>
      <c r="O19" s="258">
        <v>3872</v>
      </c>
      <c r="P19" s="258">
        <v>343</v>
      </c>
      <c r="Q19" s="258">
        <v>30517</v>
      </c>
      <c r="R19" s="258">
        <v>22038</v>
      </c>
      <c r="S19" s="258">
        <v>182771</v>
      </c>
    </row>
    <row r="20" spans="1:19" ht="18" customHeight="1">
      <c r="A20" s="262" t="s">
        <v>666</v>
      </c>
      <c r="B20" s="258">
        <v>87674</v>
      </c>
      <c r="C20" s="323">
        <v>92522</v>
      </c>
      <c r="D20" s="323"/>
      <c r="E20" s="260">
        <v>148340</v>
      </c>
      <c r="F20" s="278">
        <v>88312</v>
      </c>
      <c r="G20" s="278">
        <v>58537</v>
      </c>
      <c r="H20" s="380">
        <v>1465</v>
      </c>
      <c r="I20" s="380"/>
      <c r="J20" s="258">
        <v>17136</v>
      </c>
      <c r="K20" s="258">
        <v>4379</v>
      </c>
      <c r="L20" s="258">
        <v>22092</v>
      </c>
      <c r="M20" s="258">
        <v>31418</v>
      </c>
      <c r="N20" s="258">
        <v>249234</v>
      </c>
      <c r="O20" s="258">
        <v>3360</v>
      </c>
      <c r="P20" s="258">
        <v>324</v>
      </c>
      <c r="Q20" s="258">
        <v>34880</v>
      </c>
      <c r="R20" s="258">
        <v>25576</v>
      </c>
      <c r="S20" s="258">
        <v>174691</v>
      </c>
    </row>
    <row r="21" spans="1:19" ht="18" customHeight="1">
      <c r="A21" s="262" t="s">
        <v>868</v>
      </c>
      <c r="B21" s="258">
        <v>89509</v>
      </c>
      <c r="C21" s="323">
        <v>95789</v>
      </c>
      <c r="D21" s="323"/>
      <c r="E21" s="260">
        <v>153736</v>
      </c>
      <c r="F21" s="278">
        <v>90080</v>
      </c>
      <c r="G21" s="278">
        <v>61426</v>
      </c>
      <c r="H21" s="380">
        <v>2222</v>
      </c>
      <c r="I21" s="380"/>
      <c r="J21" s="258">
        <v>17736</v>
      </c>
      <c r="K21" s="258">
        <v>4526</v>
      </c>
      <c r="L21" s="258">
        <v>23454</v>
      </c>
      <c r="M21" s="258">
        <v>29517</v>
      </c>
      <c r="N21" s="258">
        <v>193389</v>
      </c>
      <c r="O21" s="258">
        <v>3293</v>
      </c>
      <c r="P21" s="258">
        <v>291.77999999999997</v>
      </c>
      <c r="Q21" s="258">
        <v>28853.9</v>
      </c>
      <c r="R21" s="258">
        <v>23502.276000000002</v>
      </c>
      <c r="S21" s="258">
        <v>177570</v>
      </c>
    </row>
    <row r="22" spans="1:19" ht="18" customHeight="1">
      <c r="A22" s="262" t="s">
        <v>931</v>
      </c>
      <c r="B22" s="258">
        <v>94602</v>
      </c>
      <c r="C22" s="323">
        <v>102424</v>
      </c>
      <c r="D22" s="323"/>
      <c r="E22" s="260">
        <v>164611</v>
      </c>
      <c r="F22" s="278">
        <v>94693</v>
      </c>
      <c r="G22" s="278">
        <v>66912</v>
      </c>
      <c r="H22" s="380">
        <v>3006</v>
      </c>
      <c r="I22" s="380"/>
      <c r="J22" s="258">
        <v>18980</v>
      </c>
      <c r="K22" s="258">
        <v>4664.5600000000004</v>
      </c>
      <c r="L22" s="258">
        <v>25675.014999999999</v>
      </c>
      <c r="M22" s="258">
        <v>31059</v>
      </c>
      <c r="N22" s="258">
        <v>192049</v>
      </c>
      <c r="O22" s="258">
        <v>3148</v>
      </c>
      <c r="P22" s="258">
        <v>285</v>
      </c>
      <c r="Q22" s="258">
        <v>28096.07</v>
      </c>
      <c r="R22" s="258">
        <v>21009.651999999998</v>
      </c>
      <c r="S22" s="258">
        <v>187632</v>
      </c>
    </row>
    <row r="23" spans="1:19" ht="18" customHeight="1">
      <c r="A23" s="262" t="s">
        <v>389</v>
      </c>
      <c r="B23" s="258">
        <v>112698</v>
      </c>
      <c r="C23" s="323">
        <v>123959</v>
      </c>
      <c r="D23" s="323"/>
      <c r="E23" s="260">
        <v>200061</v>
      </c>
      <c r="F23" s="278">
        <v>111297</v>
      </c>
      <c r="G23" s="278">
        <v>85304</v>
      </c>
      <c r="H23" s="380">
        <v>3435</v>
      </c>
      <c r="I23" s="380"/>
      <c r="J23" s="258">
        <v>23060.85</v>
      </c>
      <c r="K23" s="258">
        <v>5701.2</v>
      </c>
      <c r="L23" s="258">
        <v>32086.532999999999</v>
      </c>
      <c r="M23" s="258">
        <v>32099</v>
      </c>
      <c r="N23" s="258">
        <v>214073</v>
      </c>
      <c r="O23" s="258">
        <v>4663</v>
      </c>
      <c r="P23" s="258">
        <v>378.34</v>
      </c>
      <c r="Q23" s="258">
        <v>30360.03</v>
      </c>
      <c r="R23" s="258">
        <v>23664.888999999999</v>
      </c>
      <c r="S23" s="258">
        <v>228311</v>
      </c>
    </row>
    <row r="24" spans="1:19" ht="18" customHeight="1">
      <c r="A24" s="262" t="s">
        <v>903</v>
      </c>
      <c r="B24" s="258">
        <v>109128</v>
      </c>
      <c r="C24" s="323">
        <v>126986</v>
      </c>
      <c r="D24" s="323"/>
      <c r="E24" s="260">
        <v>212636</v>
      </c>
      <c r="F24" s="278">
        <v>106697</v>
      </c>
      <c r="G24" s="278">
        <v>97203</v>
      </c>
      <c r="H24" s="379">
        <v>8278</v>
      </c>
      <c r="I24" s="379"/>
      <c r="J24" s="258">
        <v>23614</v>
      </c>
      <c r="K24" s="258">
        <v>6040</v>
      </c>
      <c r="L24" s="258">
        <v>33849.152000000002</v>
      </c>
      <c r="M24" s="258">
        <v>30364</v>
      </c>
      <c r="N24" s="258">
        <v>212066</v>
      </c>
      <c r="O24" s="258">
        <v>3958</v>
      </c>
      <c r="P24" s="258">
        <v>339</v>
      </c>
      <c r="Q24" s="258">
        <v>30126</v>
      </c>
      <c r="R24" s="258">
        <v>24429.921999999999</v>
      </c>
      <c r="S24" s="258">
        <v>241090</v>
      </c>
    </row>
    <row r="25" spans="1:19" ht="18" customHeight="1">
      <c r="A25" s="262" t="s">
        <v>603</v>
      </c>
      <c r="B25" s="258">
        <v>113291</v>
      </c>
      <c r="C25" s="323">
        <v>137885</v>
      </c>
      <c r="D25" s="323"/>
      <c r="E25" s="260">
        <v>237274</v>
      </c>
      <c r="F25" s="278">
        <v>110284</v>
      </c>
      <c r="G25" s="278">
        <v>118908</v>
      </c>
      <c r="H25" s="379">
        <v>7220</v>
      </c>
      <c r="I25" s="379"/>
      <c r="J25" s="258">
        <v>25599.39</v>
      </c>
      <c r="K25" s="258">
        <v>6600.05</v>
      </c>
      <c r="L25" s="258">
        <v>37823.652999999998</v>
      </c>
      <c r="M25" s="258">
        <v>28611</v>
      </c>
      <c r="N25" s="258">
        <v>201503</v>
      </c>
      <c r="O25" s="258">
        <v>4875</v>
      </c>
      <c r="P25" s="258">
        <v>367.61</v>
      </c>
      <c r="Q25" s="258">
        <v>28823.7</v>
      </c>
      <c r="R25" s="258">
        <v>25533.156999999999</v>
      </c>
      <c r="S25" s="258">
        <v>272433</v>
      </c>
    </row>
    <row r="26" spans="1:19" ht="18" customHeight="1">
      <c r="A26" s="262" t="s">
        <v>1088</v>
      </c>
      <c r="B26" s="258">
        <v>111610</v>
      </c>
      <c r="C26" s="323">
        <v>140702</v>
      </c>
      <c r="D26" s="323"/>
      <c r="E26" s="260">
        <v>246024</v>
      </c>
      <c r="F26" s="278">
        <v>107337</v>
      </c>
      <c r="G26" s="278">
        <v>128088</v>
      </c>
      <c r="H26" s="379">
        <v>7931</v>
      </c>
      <c r="I26" s="379"/>
      <c r="J26" s="258">
        <v>26106.92</v>
      </c>
      <c r="K26" s="258">
        <v>6708.95</v>
      </c>
      <c r="L26" s="258">
        <v>39884.038</v>
      </c>
      <c r="M26" s="258">
        <v>26765</v>
      </c>
      <c r="N26" s="258">
        <v>186761</v>
      </c>
      <c r="O26" s="258">
        <v>5151</v>
      </c>
      <c r="P26" s="258">
        <v>391.99</v>
      </c>
      <c r="Q26" s="258">
        <v>26343.32</v>
      </c>
      <c r="R26" s="258">
        <v>24052.85</v>
      </c>
      <c r="S26" s="258">
        <v>285079</v>
      </c>
    </row>
    <row r="27" spans="1:19" ht="18" customHeight="1">
      <c r="A27" s="262" t="s">
        <v>1204</v>
      </c>
      <c r="B27" s="258">
        <v>120771</v>
      </c>
      <c r="C27" s="323">
        <v>151725</v>
      </c>
      <c r="D27" s="323"/>
      <c r="E27" s="260">
        <v>267965</v>
      </c>
      <c r="F27" s="278">
        <v>116020</v>
      </c>
      <c r="G27" s="278">
        <v>139355</v>
      </c>
      <c r="H27" s="380">
        <v>9683</v>
      </c>
      <c r="I27" s="380"/>
      <c r="J27" s="258">
        <v>28185.23</v>
      </c>
      <c r="K27" s="258">
        <v>7224.98</v>
      </c>
      <c r="L27" s="258">
        <v>44106.205999999998</v>
      </c>
      <c r="M27" s="258">
        <v>26533</v>
      </c>
      <c r="N27" s="258">
        <v>194036</v>
      </c>
      <c r="O27" s="258">
        <v>3951</v>
      </c>
      <c r="P27" s="258">
        <v>324.42</v>
      </c>
      <c r="Q27" s="258">
        <v>27507.19</v>
      </c>
      <c r="R27" s="258">
        <v>25489.57</v>
      </c>
      <c r="S27" s="258">
        <v>313296</v>
      </c>
    </row>
    <row r="28" spans="1:19" ht="18" customHeight="1">
      <c r="A28" s="262" t="s">
        <v>1281</v>
      </c>
      <c r="B28" s="258">
        <v>125157</v>
      </c>
      <c r="C28" s="323">
        <v>168206</v>
      </c>
      <c r="D28" s="323"/>
      <c r="E28" s="260">
        <v>316550</v>
      </c>
      <c r="F28" s="278">
        <v>118367</v>
      </c>
      <c r="G28" s="278">
        <v>172679</v>
      </c>
      <c r="H28" s="381">
        <v>25504</v>
      </c>
      <c r="I28" s="381"/>
      <c r="J28" s="258">
        <v>31341.56</v>
      </c>
      <c r="K28" s="258">
        <v>8134.93</v>
      </c>
      <c r="L28" s="258">
        <v>50897.328999999998</v>
      </c>
      <c r="M28" s="258">
        <v>29101</v>
      </c>
      <c r="N28" s="258">
        <v>216493</v>
      </c>
      <c r="O28" s="258">
        <v>6492</v>
      </c>
      <c r="P28" s="258">
        <v>463.89</v>
      </c>
      <c r="Q28" s="258">
        <v>30097.35</v>
      </c>
      <c r="R28" s="258">
        <v>30720.038</v>
      </c>
      <c r="S28" s="258">
        <v>375388</v>
      </c>
    </row>
    <row r="29" spans="1:19" ht="18" customHeight="1">
      <c r="A29" s="262" t="s">
        <v>1334</v>
      </c>
      <c r="B29" s="258">
        <v>119060</v>
      </c>
      <c r="C29" s="323">
        <v>161490</v>
      </c>
      <c r="D29" s="323"/>
      <c r="E29" s="260">
        <v>300349</v>
      </c>
      <c r="F29" s="278">
        <v>112987</v>
      </c>
      <c r="G29" s="278">
        <v>172404</v>
      </c>
      <c r="H29" s="381">
        <v>14958</v>
      </c>
      <c r="I29" s="381"/>
      <c r="J29" s="258">
        <v>29989.66</v>
      </c>
      <c r="K29" s="258">
        <v>7571.81</v>
      </c>
      <c r="L29" s="258">
        <v>50827.832999999999</v>
      </c>
      <c r="M29" s="258">
        <v>26952</v>
      </c>
      <c r="N29" s="258">
        <v>217472</v>
      </c>
      <c r="O29" s="258">
        <v>5310</v>
      </c>
      <c r="P29" s="258">
        <v>387.29</v>
      </c>
      <c r="Q29" s="258">
        <v>30240.959999999999</v>
      </c>
      <c r="R29" s="258">
        <v>31590.656999999999</v>
      </c>
      <c r="S29" s="258">
        <v>347882</v>
      </c>
    </row>
    <row r="30" spans="1:19" ht="18" customHeight="1">
      <c r="A30" s="262" t="s">
        <v>1475</v>
      </c>
      <c r="B30" s="258">
        <v>117869</v>
      </c>
      <c r="C30" s="323">
        <v>162484</v>
      </c>
      <c r="D30" s="323"/>
      <c r="E30" s="260">
        <v>302209</v>
      </c>
      <c r="F30" s="278">
        <v>110638</v>
      </c>
      <c r="G30" s="278">
        <v>180137</v>
      </c>
      <c r="H30" s="381">
        <v>11434</v>
      </c>
      <c r="I30" s="381"/>
      <c r="J30" s="258">
        <v>30163.21</v>
      </c>
      <c r="K30" s="258">
        <v>7829.61</v>
      </c>
      <c r="L30" s="258">
        <v>53380.137000000002</v>
      </c>
      <c r="M30" s="258">
        <v>27147</v>
      </c>
      <c r="N30" s="258">
        <v>225557</v>
      </c>
      <c r="O30" s="258">
        <v>5953</v>
      </c>
      <c r="P30" s="258">
        <v>426.17</v>
      </c>
      <c r="Q30" s="258">
        <v>31908.32</v>
      </c>
      <c r="R30" s="258">
        <v>35690</v>
      </c>
      <c r="S30" s="258">
        <v>346810</v>
      </c>
    </row>
    <row r="31" spans="1:19" ht="18" customHeight="1">
      <c r="A31" s="262" t="s">
        <v>1530</v>
      </c>
      <c r="B31" s="258">
        <v>119457</v>
      </c>
      <c r="C31" s="323">
        <v>167607</v>
      </c>
      <c r="D31" s="323"/>
      <c r="E31" s="260">
        <v>311138</v>
      </c>
      <c r="F31" s="278">
        <v>112211</v>
      </c>
      <c r="G31" s="278">
        <v>188481</v>
      </c>
      <c r="H31" s="381">
        <v>10446</v>
      </c>
      <c r="I31" s="1003"/>
      <c r="J31" s="258">
        <v>31069.98</v>
      </c>
      <c r="K31" s="258">
        <v>8166.06</v>
      </c>
      <c r="L31" s="258">
        <v>56993.32</v>
      </c>
      <c r="M31" s="258">
        <v>27036</v>
      </c>
      <c r="N31" s="258">
        <v>223072</v>
      </c>
      <c r="O31" s="258">
        <v>6685</v>
      </c>
      <c r="P31" s="258">
        <v>476.93</v>
      </c>
      <c r="Q31" s="258">
        <v>31925.53</v>
      </c>
      <c r="R31" s="258">
        <v>38959.271000000001</v>
      </c>
      <c r="S31" s="258">
        <v>360493</v>
      </c>
    </row>
    <row r="32" spans="1:19">
      <c r="A32" s="694"/>
      <c r="B32" s="258"/>
      <c r="C32" s="694"/>
      <c r="D32" s="258"/>
      <c r="E32" s="258"/>
      <c r="F32" s="258"/>
      <c r="G32" s="258"/>
      <c r="H32" s="382"/>
      <c r="I32" s="382"/>
      <c r="J32" s="258"/>
      <c r="K32" s="258"/>
      <c r="L32" s="258"/>
      <c r="M32" s="258"/>
      <c r="N32" s="258"/>
      <c r="O32" s="258"/>
      <c r="P32" s="258"/>
      <c r="Q32" s="258"/>
      <c r="R32" s="258"/>
      <c r="S32" s="258"/>
    </row>
    <row r="33" spans="1:20" ht="20.100000000000001" customHeight="1">
      <c r="A33" s="678" t="s">
        <v>1283</v>
      </c>
      <c r="B33" s="694"/>
      <c r="C33" s="694"/>
      <c r="D33" s="694"/>
      <c r="E33" s="694"/>
      <c r="F33" s="694"/>
      <c r="G33" s="694"/>
      <c r="H33" s="694"/>
      <c r="I33" s="694"/>
      <c r="J33" s="280"/>
      <c r="K33" s="1335"/>
      <c r="L33" s="1335"/>
      <c r="M33" s="678" t="s">
        <v>1283</v>
      </c>
      <c r="N33" s="694"/>
      <c r="O33" s="694"/>
      <c r="P33" s="694"/>
      <c r="Q33" s="694"/>
      <c r="R33" s="694"/>
      <c r="S33" s="694"/>
    </row>
    <row r="34" spans="1:20" ht="20.100000000000001" customHeight="1">
      <c r="A34" s="694"/>
      <c r="B34" s="694"/>
      <c r="C34" s="694"/>
      <c r="D34" s="694"/>
      <c r="E34" s="694"/>
      <c r="F34" s="694"/>
      <c r="G34" s="694"/>
      <c r="H34" s="694"/>
      <c r="I34" s="694"/>
      <c r="J34" s="694"/>
      <c r="K34" s="694"/>
      <c r="L34" s="694"/>
      <c r="M34" s="694"/>
      <c r="N34" s="694"/>
      <c r="O34" s="694"/>
      <c r="P34" s="694"/>
      <c r="Q34" s="694"/>
      <c r="R34" s="694"/>
      <c r="S34" s="694"/>
    </row>
    <row r="35" spans="1:20" ht="20.100000000000001" customHeight="1">
      <c r="A35" s="1086" t="s">
        <v>486</v>
      </c>
      <c r="B35" s="1336" t="s">
        <v>154</v>
      </c>
      <c r="C35" s="1337"/>
      <c r="D35" s="1337"/>
      <c r="E35" s="1337"/>
      <c r="F35" s="1337"/>
      <c r="G35" s="1337"/>
      <c r="H35" s="1337"/>
      <c r="I35" s="1337"/>
      <c r="J35" s="1337"/>
      <c r="K35" s="1337"/>
      <c r="L35" s="1085"/>
      <c r="M35" s="1085" t="s">
        <v>211</v>
      </c>
      <c r="N35" s="1337"/>
      <c r="O35" s="1337"/>
      <c r="P35" s="1337"/>
      <c r="Q35" s="1337"/>
      <c r="R35" s="1337"/>
      <c r="S35" s="1075" t="s">
        <v>103</v>
      </c>
      <c r="T35" s="680"/>
    </row>
    <row r="36" spans="1:20" ht="18" customHeight="1">
      <c r="A36" s="1078"/>
      <c r="B36" s="1331" t="s">
        <v>364</v>
      </c>
      <c r="C36" s="1095" t="s">
        <v>560</v>
      </c>
      <c r="D36" s="1086"/>
      <c r="E36" s="1329" t="s">
        <v>548</v>
      </c>
      <c r="F36" s="1332"/>
      <c r="G36" s="1332"/>
      <c r="H36" s="1332"/>
      <c r="I36" s="1332"/>
      <c r="J36" s="1332"/>
      <c r="K36" s="1332"/>
      <c r="L36" s="1095" t="s">
        <v>535</v>
      </c>
      <c r="M36" s="1067" t="s">
        <v>386</v>
      </c>
      <c r="N36" s="1086" t="s">
        <v>364</v>
      </c>
      <c r="O36" s="1095" t="s">
        <v>560</v>
      </c>
      <c r="P36" s="1086"/>
      <c r="Q36" s="1331" t="s">
        <v>1055</v>
      </c>
      <c r="R36" s="1067" t="s">
        <v>386</v>
      </c>
      <c r="S36" s="1080"/>
      <c r="T36" s="680"/>
    </row>
    <row r="37" spans="1:20" ht="12.95" customHeight="1">
      <c r="A37" s="1078"/>
      <c r="B37" s="1073"/>
      <c r="C37" s="1080"/>
      <c r="D37" s="1078"/>
      <c r="E37" s="1338" t="s">
        <v>662</v>
      </c>
      <c r="F37" s="1340" t="s">
        <v>1459</v>
      </c>
      <c r="G37" s="1341"/>
      <c r="H37" s="1341"/>
      <c r="I37" s="1342"/>
      <c r="J37" s="1346" t="s">
        <v>1458</v>
      </c>
      <c r="K37" s="1347"/>
      <c r="L37" s="1080"/>
      <c r="M37" s="1068"/>
      <c r="N37" s="1078"/>
      <c r="O37" s="1080"/>
      <c r="P37" s="1078"/>
      <c r="Q37" s="1073"/>
      <c r="R37" s="1068"/>
      <c r="S37" s="1080"/>
      <c r="T37" s="680"/>
    </row>
    <row r="38" spans="1:20" ht="12.95" customHeight="1">
      <c r="A38" s="1078"/>
      <c r="B38" s="1073"/>
      <c r="C38" s="1080"/>
      <c r="D38" s="1078"/>
      <c r="E38" s="1338"/>
      <c r="F38" s="1340"/>
      <c r="G38" s="1341"/>
      <c r="H38" s="1341"/>
      <c r="I38" s="1342"/>
      <c r="J38" s="1340"/>
      <c r="K38" s="1341"/>
      <c r="L38" s="1080"/>
      <c r="M38" s="1068"/>
      <c r="N38" s="1078"/>
      <c r="O38" s="1080"/>
      <c r="P38" s="1078"/>
      <c r="Q38" s="1073"/>
      <c r="R38" s="1068"/>
      <c r="S38" s="1080"/>
      <c r="T38" s="680"/>
    </row>
    <row r="39" spans="1:20" ht="12.95" customHeight="1">
      <c r="A39" s="1078"/>
      <c r="B39" s="1073"/>
      <c r="C39" s="1080"/>
      <c r="D39" s="1078"/>
      <c r="E39" s="1338"/>
      <c r="F39" s="1343"/>
      <c r="G39" s="1344"/>
      <c r="H39" s="1344"/>
      <c r="I39" s="1345"/>
      <c r="J39" s="1340"/>
      <c r="K39" s="1341"/>
      <c r="L39" s="1080"/>
      <c r="M39" s="1068"/>
      <c r="N39" s="1078"/>
      <c r="O39" s="1080"/>
      <c r="P39" s="1078"/>
      <c r="Q39" s="1073"/>
      <c r="R39" s="1068"/>
      <c r="S39" s="1080"/>
      <c r="T39" s="680"/>
    </row>
    <row r="40" spans="1:20" ht="20.100000000000001" customHeight="1">
      <c r="A40" s="1078"/>
      <c r="B40" s="1074"/>
      <c r="C40" s="1081"/>
      <c r="D40" s="1079"/>
      <c r="E40" s="1339"/>
      <c r="F40" s="1329" t="s">
        <v>549</v>
      </c>
      <c r="G40" s="1330"/>
      <c r="H40" s="1329" t="s">
        <v>414</v>
      </c>
      <c r="I40" s="1330"/>
      <c r="J40" s="1343"/>
      <c r="K40" s="1344"/>
      <c r="L40" s="1080"/>
      <c r="M40" s="1068"/>
      <c r="N40" s="1079"/>
      <c r="O40" s="1081"/>
      <c r="P40" s="1079"/>
      <c r="Q40" s="1074"/>
      <c r="R40" s="1069"/>
      <c r="S40" s="1080"/>
      <c r="T40" s="680"/>
    </row>
    <row r="41" spans="1:20" ht="20.100000000000001" customHeight="1">
      <c r="A41" s="1079"/>
      <c r="B41" s="987" t="s">
        <v>182</v>
      </c>
      <c r="C41" s="989" t="s">
        <v>1656</v>
      </c>
      <c r="D41" s="989" t="s">
        <v>663</v>
      </c>
      <c r="E41" s="1329" t="s">
        <v>182</v>
      </c>
      <c r="F41" s="1330"/>
      <c r="G41" s="378" t="s">
        <v>663</v>
      </c>
      <c r="H41" s="383" t="s">
        <v>182</v>
      </c>
      <c r="I41" s="992" t="s">
        <v>663</v>
      </c>
      <c r="J41" s="383" t="s">
        <v>182</v>
      </c>
      <c r="K41" s="681" t="s">
        <v>663</v>
      </c>
      <c r="L41" s="988" t="s">
        <v>807</v>
      </c>
      <c r="M41" s="993" t="s">
        <v>318</v>
      </c>
      <c r="N41" s="987" t="s">
        <v>182</v>
      </c>
      <c r="O41" s="989" t="s">
        <v>1656</v>
      </c>
      <c r="P41" s="989" t="s">
        <v>663</v>
      </c>
      <c r="Q41" s="995" t="s">
        <v>807</v>
      </c>
      <c r="R41" s="989" t="s">
        <v>318</v>
      </c>
      <c r="S41" s="989" t="s">
        <v>182</v>
      </c>
    </row>
    <row r="42" spans="1:20" ht="21.95" customHeight="1">
      <c r="A42" s="694" t="s">
        <v>345</v>
      </c>
      <c r="B42" s="694"/>
      <c r="C42" s="694"/>
      <c r="D42" s="694"/>
      <c r="E42" s="279"/>
      <c r="F42" s="279"/>
      <c r="G42" s="279"/>
      <c r="H42" s="279"/>
      <c r="I42" s="279"/>
      <c r="J42" s="279"/>
      <c r="K42" s="279"/>
      <c r="L42" s="694"/>
      <c r="M42" s="985" t="s">
        <v>345</v>
      </c>
      <c r="N42" s="64"/>
      <c r="O42" s="64"/>
      <c r="P42" s="694"/>
      <c r="Q42" s="694"/>
      <c r="R42" s="694"/>
      <c r="S42" s="694"/>
    </row>
    <row r="43" spans="1:20" ht="18" customHeight="1">
      <c r="A43" s="262" t="s">
        <v>247</v>
      </c>
      <c r="B43" s="258">
        <v>19939</v>
      </c>
      <c r="C43" s="258">
        <v>15486</v>
      </c>
      <c r="D43" s="259">
        <f t="shared" ref="D43:D57" si="0">C43/C17*100</f>
        <v>11.459736261784599</v>
      </c>
      <c r="E43" s="260">
        <v>23661</v>
      </c>
      <c r="F43" s="260">
        <v>21381</v>
      </c>
      <c r="G43" s="384">
        <f t="shared" ref="G43:G57" si="1">F43/F17*100</f>
        <v>14.716287649358515</v>
      </c>
      <c r="H43" s="260">
        <v>2046</v>
      </c>
      <c r="I43" s="385">
        <f t="shared" ref="I43:I57" si="2">H43/G17*100</f>
        <v>3.1423261814439956</v>
      </c>
      <c r="J43" s="260">
        <v>234</v>
      </c>
      <c r="K43" s="385">
        <f t="shared" ref="K43:K57" si="3">+J43/H17*100</f>
        <v>17.903596021423105</v>
      </c>
      <c r="L43" s="258">
        <v>2866</v>
      </c>
      <c r="M43" s="323">
        <v>3605</v>
      </c>
      <c r="N43" s="323">
        <v>9585</v>
      </c>
      <c r="O43" s="323">
        <v>83940</v>
      </c>
      <c r="P43" s="386">
        <f t="shared" ref="P43:P57" si="4">O43/N17*100</f>
        <v>51.066470366359638</v>
      </c>
      <c r="Q43" s="323">
        <v>11608</v>
      </c>
      <c r="R43" s="323">
        <v>6288</v>
      </c>
      <c r="S43" s="323">
        <v>24026</v>
      </c>
    </row>
    <row r="44" spans="1:20" ht="18" customHeight="1">
      <c r="A44" s="262" t="s">
        <v>585</v>
      </c>
      <c r="B44" s="258">
        <v>19065</v>
      </c>
      <c r="C44" s="258">
        <v>14859</v>
      </c>
      <c r="D44" s="259">
        <f t="shared" si="0"/>
        <v>10.715212876427829</v>
      </c>
      <c r="E44" s="260">
        <v>22569</v>
      </c>
      <c r="F44" s="260">
        <v>20249</v>
      </c>
      <c r="G44" s="384">
        <f t="shared" si="1"/>
        <v>13.87830354205505</v>
      </c>
      <c r="H44" s="260">
        <v>2220</v>
      </c>
      <c r="I44" s="385">
        <f t="shared" si="2"/>
        <v>3.181427343078246</v>
      </c>
      <c r="J44" s="260">
        <v>100</v>
      </c>
      <c r="K44" s="385">
        <f t="shared" si="3"/>
        <v>11.210762331838566</v>
      </c>
      <c r="L44" s="258">
        <v>2778</v>
      </c>
      <c r="M44" s="323">
        <v>3491</v>
      </c>
      <c r="N44" s="323">
        <v>9486</v>
      </c>
      <c r="O44" s="323">
        <v>77159</v>
      </c>
      <c r="P44" s="386">
        <f t="shared" si="4"/>
        <v>40.397170695441389</v>
      </c>
      <c r="Q44" s="323">
        <v>10755</v>
      </c>
      <c r="R44" s="323">
        <v>5742</v>
      </c>
      <c r="S44" s="323">
        <v>22949</v>
      </c>
    </row>
    <row r="45" spans="1:20" ht="18" customHeight="1">
      <c r="A45" s="262" t="s">
        <v>586</v>
      </c>
      <c r="B45" s="258">
        <v>19198</v>
      </c>
      <c r="C45" s="258">
        <v>15018</v>
      </c>
      <c r="D45" s="259">
        <f t="shared" si="0"/>
        <v>15.475613903115114</v>
      </c>
      <c r="E45" s="260">
        <v>22337</v>
      </c>
      <c r="F45" s="260">
        <f>17382+3134</f>
        <v>20516</v>
      </c>
      <c r="G45" s="384">
        <f t="shared" si="1"/>
        <v>21.663516467271364</v>
      </c>
      <c r="H45" s="260">
        <v>1456</v>
      </c>
      <c r="I45" s="385">
        <f t="shared" si="2"/>
        <v>2.3801350268909487</v>
      </c>
      <c r="J45" s="260">
        <v>365</v>
      </c>
      <c r="K45" s="385">
        <f t="shared" si="3"/>
        <v>28.404669260700388</v>
      </c>
      <c r="L45" s="258">
        <v>2786</v>
      </c>
      <c r="M45" s="323">
        <v>3586</v>
      </c>
      <c r="N45" s="323">
        <v>9948</v>
      </c>
      <c r="O45" s="323">
        <v>97205</v>
      </c>
      <c r="P45" s="386">
        <f t="shared" si="4"/>
        <v>45.719862659329287</v>
      </c>
      <c r="Q45" s="323">
        <v>12741</v>
      </c>
      <c r="R45" s="323">
        <v>7323</v>
      </c>
      <c r="S45" s="323">
        <v>22744</v>
      </c>
    </row>
    <row r="46" spans="1:20" ht="18" customHeight="1">
      <c r="A46" s="262" t="s">
        <v>667</v>
      </c>
      <c r="B46" s="258">
        <v>12964</v>
      </c>
      <c r="C46" s="258">
        <v>10339</v>
      </c>
      <c r="D46" s="259">
        <f t="shared" si="0"/>
        <v>11.174639545189253</v>
      </c>
      <c r="E46" s="260">
        <v>15810</v>
      </c>
      <c r="F46" s="260">
        <v>13842</v>
      </c>
      <c r="G46" s="384">
        <f t="shared" si="1"/>
        <v>15.673974091856147</v>
      </c>
      <c r="H46" s="260">
        <v>1408</v>
      </c>
      <c r="I46" s="385">
        <f t="shared" si="2"/>
        <v>2.4053162956762391</v>
      </c>
      <c r="J46" s="260">
        <v>560</v>
      </c>
      <c r="K46" s="385">
        <f t="shared" si="3"/>
        <v>38.225255972696246</v>
      </c>
      <c r="L46" s="258">
        <v>1948</v>
      </c>
      <c r="M46" s="323">
        <v>2499</v>
      </c>
      <c r="N46" s="323">
        <v>9731</v>
      </c>
      <c r="O46" s="323">
        <v>108042</v>
      </c>
      <c r="P46" s="386">
        <f t="shared" si="4"/>
        <v>43.349623245624592</v>
      </c>
      <c r="Q46" s="323">
        <v>13876</v>
      </c>
      <c r="R46" s="323">
        <v>7945</v>
      </c>
      <c r="S46" s="323">
        <v>16350</v>
      </c>
    </row>
    <row r="47" spans="1:20" ht="18" customHeight="1">
      <c r="A47" s="262" t="s">
        <v>666</v>
      </c>
      <c r="B47" s="258">
        <v>12307</v>
      </c>
      <c r="C47" s="258">
        <v>9609</v>
      </c>
      <c r="D47" s="259">
        <f t="shared" si="0"/>
        <v>10.031423232312688</v>
      </c>
      <c r="E47" s="260">
        <v>14415</v>
      </c>
      <c r="F47" s="260">
        <v>13132</v>
      </c>
      <c r="G47" s="384">
        <f t="shared" si="1"/>
        <v>14.578152753108348</v>
      </c>
      <c r="H47" s="260">
        <v>1107</v>
      </c>
      <c r="I47" s="385">
        <f t="shared" si="2"/>
        <v>1.8021684628658874</v>
      </c>
      <c r="J47" s="260">
        <v>176</v>
      </c>
      <c r="K47" s="385">
        <f t="shared" si="3"/>
        <v>7.9207920792079207</v>
      </c>
      <c r="L47" s="258">
        <v>1800</v>
      </c>
      <c r="M47" s="323">
        <v>2407</v>
      </c>
      <c r="N47" s="323">
        <v>10368</v>
      </c>
      <c r="O47" s="323">
        <v>126628</v>
      </c>
      <c r="P47" s="386">
        <f t="shared" si="4"/>
        <v>65.478388119282897</v>
      </c>
      <c r="Q47" s="323">
        <v>15862</v>
      </c>
      <c r="R47" s="323">
        <v>9190</v>
      </c>
      <c r="S47" s="323">
        <v>14825</v>
      </c>
    </row>
    <row r="48" spans="1:20" ht="18" customHeight="1">
      <c r="A48" s="262" t="s">
        <v>868</v>
      </c>
      <c r="B48" s="258">
        <v>12229</v>
      </c>
      <c r="C48" s="258">
        <v>10133</v>
      </c>
      <c r="D48" s="259">
        <f t="shared" si="0"/>
        <v>9.8931890963055533</v>
      </c>
      <c r="E48" s="260">
        <v>15500</v>
      </c>
      <c r="F48" s="260">
        <v>12952</v>
      </c>
      <c r="G48" s="384">
        <f t="shared" si="1"/>
        <v>13.677885376955</v>
      </c>
      <c r="H48" s="260">
        <v>1851</v>
      </c>
      <c r="I48" s="385">
        <f t="shared" si="2"/>
        <v>2.7663199426111911</v>
      </c>
      <c r="J48" s="260">
        <v>697</v>
      </c>
      <c r="K48" s="385">
        <f t="shared" si="3"/>
        <v>23.186959414504322</v>
      </c>
      <c r="L48" s="258">
        <v>1881</v>
      </c>
      <c r="M48" s="323">
        <v>2622</v>
      </c>
      <c r="N48" s="323">
        <v>8963</v>
      </c>
      <c r="O48" s="323">
        <v>83432</v>
      </c>
      <c r="P48" s="386">
        <f t="shared" si="4"/>
        <v>43.443079630719247</v>
      </c>
      <c r="Q48" s="323">
        <v>11465</v>
      </c>
      <c r="R48" s="323">
        <v>6960</v>
      </c>
      <c r="S48" s="323">
        <v>15970</v>
      </c>
    </row>
    <row r="49" spans="1:19" ht="18" customHeight="1">
      <c r="A49" s="262" t="s">
        <v>931</v>
      </c>
      <c r="B49" s="258">
        <v>13305</v>
      </c>
      <c r="C49" s="258">
        <v>10743</v>
      </c>
      <c r="D49" s="259">
        <f t="shared" si="0"/>
        <v>8.666575238586951</v>
      </c>
      <c r="E49" s="260">
        <v>16275</v>
      </c>
      <c r="F49" s="260">
        <v>14055</v>
      </c>
      <c r="G49" s="384">
        <f t="shared" si="1"/>
        <v>12.628372732418663</v>
      </c>
      <c r="H49" s="260">
        <v>1386</v>
      </c>
      <c r="I49" s="385">
        <f t="shared" si="2"/>
        <v>1.6247772671855949</v>
      </c>
      <c r="J49" s="260">
        <v>834</v>
      </c>
      <c r="K49" s="385">
        <f t="shared" si="3"/>
        <v>24.279475982532752</v>
      </c>
      <c r="L49" s="258">
        <v>2026.84</v>
      </c>
      <c r="M49" s="323">
        <v>2865.8409999999999</v>
      </c>
      <c r="N49" s="323">
        <v>9593</v>
      </c>
      <c r="O49" s="323">
        <v>82077</v>
      </c>
      <c r="P49" s="386">
        <f t="shared" si="4"/>
        <v>38.340659494658361</v>
      </c>
      <c r="Q49" s="323">
        <v>10915.5</v>
      </c>
      <c r="R49" s="323">
        <v>6212.3130000000001</v>
      </c>
      <c r="S49" s="323">
        <v>16551</v>
      </c>
    </row>
    <row r="50" spans="1:19" ht="18" customHeight="1">
      <c r="A50" s="262" t="s">
        <v>389</v>
      </c>
      <c r="B50" s="258">
        <v>15711</v>
      </c>
      <c r="C50" s="258">
        <v>12546</v>
      </c>
      <c r="D50" s="259">
        <f t="shared" si="0"/>
        <v>9.8798292725182293</v>
      </c>
      <c r="E50" s="260">
        <v>18943</v>
      </c>
      <c r="F50" s="260">
        <v>16444</v>
      </c>
      <c r="G50" s="384">
        <f t="shared" si="1"/>
        <v>15.41186725025071</v>
      </c>
      <c r="H50" s="260">
        <v>1738</v>
      </c>
      <c r="I50" s="385">
        <f t="shared" si="2"/>
        <v>1.7880106581072599</v>
      </c>
      <c r="J50" s="260">
        <v>759</v>
      </c>
      <c r="K50" s="385">
        <f t="shared" si="3"/>
        <v>9.1688813723121534</v>
      </c>
      <c r="L50" s="258">
        <v>2366.5500000000002</v>
      </c>
      <c r="M50" s="323">
        <v>3443.3609999999999</v>
      </c>
      <c r="N50" s="323">
        <v>10121</v>
      </c>
      <c r="O50" s="323">
        <v>97800</v>
      </c>
      <c r="P50" s="386">
        <f t="shared" si="4"/>
        <v>46.117718068903081</v>
      </c>
      <c r="Q50" s="323">
        <v>12361.49</v>
      </c>
      <c r="R50" s="323">
        <v>7295.9549999999999</v>
      </c>
      <c r="S50" s="323">
        <v>19360</v>
      </c>
    </row>
    <row r="51" spans="1:19" ht="18" customHeight="1">
      <c r="A51" s="262" t="s">
        <v>903</v>
      </c>
      <c r="B51" s="258">
        <v>15201</v>
      </c>
      <c r="C51" s="258">
        <v>12477</v>
      </c>
      <c r="D51" s="259">
        <f t="shared" si="0"/>
        <v>9.0488450520361177</v>
      </c>
      <c r="E51" s="260">
        <v>18554</v>
      </c>
      <c r="F51" s="260">
        <v>15951</v>
      </c>
      <c r="G51" s="384">
        <f t="shared" si="1"/>
        <v>14.463566791193646</v>
      </c>
      <c r="H51" s="260">
        <v>1957</v>
      </c>
      <c r="I51" s="385">
        <f t="shared" si="2"/>
        <v>1.645810206209843</v>
      </c>
      <c r="J51" s="260">
        <v>646</v>
      </c>
      <c r="K51" s="385">
        <f t="shared" si="3"/>
        <v>8.9473684210526319</v>
      </c>
      <c r="L51" s="258">
        <v>2359</v>
      </c>
      <c r="M51" s="323">
        <v>3552.8620000000001</v>
      </c>
      <c r="N51" s="323">
        <v>9505</v>
      </c>
      <c r="O51" s="323">
        <v>97954</v>
      </c>
      <c r="P51" s="386">
        <f t="shared" si="4"/>
        <v>48.611683200746391</v>
      </c>
      <c r="Q51" s="323">
        <v>12610</v>
      </c>
      <c r="R51" s="323">
        <v>7960.4409999999998</v>
      </c>
      <c r="S51" s="323">
        <v>19119</v>
      </c>
    </row>
    <row r="52" spans="1:19" ht="18" customHeight="1">
      <c r="A52" s="262" t="s">
        <v>603</v>
      </c>
      <c r="B52" s="258">
        <v>16009</v>
      </c>
      <c r="C52" s="258">
        <v>13454</v>
      </c>
      <c r="D52" s="259">
        <f t="shared" si="0"/>
        <v>9.5620531335730838</v>
      </c>
      <c r="E52" s="260">
        <v>20624</v>
      </c>
      <c r="F52" s="260">
        <v>16899</v>
      </c>
      <c r="G52" s="384">
        <f t="shared" si="1"/>
        <v>15.743872103748007</v>
      </c>
      <c r="H52" s="260">
        <v>2753</v>
      </c>
      <c r="I52" s="385">
        <f t="shared" si="2"/>
        <v>2.1493036037724065</v>
      </c>
      <c r="J52" s="260">
        <v>972</v>
      </c>
      <c r="K52" s="385">
        <f t="shared" si="3"/>
        <v>12.255705459588954</v>
      </c>
      <c r="L52" s="258">
        <v>2542.94</v>
      </c>
      <c r="M52" s="323">
        <v>3918.0439999999999</v>
      </c>
      <c r="N52" s="323">
        <v>9151</v>
      </c>
      <c r="O52" s="323">
        <v>94509</v>
      </c>
      <c r="P52" s="386">
        <f t="shared" si="4"/>
        <v>50.604248210279444</v>
      </c>
      <c r="Q52" s="323">
        <v>12151.36</v>
      </c>
      <c r="R52" s="323">
        <v>7782.2169999999996</v>
      </c>
      <c r="S52" s="323">
        <v>20986</v>
      </c>
    </row>
    <row r="53" spans="1:19" ht="18" customHeight="1">
      <c r="A53" s="262" t="s">
        <v>1088</v>
      </c>
      <c r="B53" s="258">
        <v>16147</v>
      </c>
      <c r="C53" s="258">
        <v>13315</v>
      </c>
      <c r="D53" s="259">
        <f t="shared" si="0"/>
        <v>8.7757455923545891</v>
      </c>
      <c r="E53" s="260">
        <v>21149</v>
      </c>
      <c r="F53" s="260">
        <v>16909</v>
      </c>
      <c r="G53" s="384">
        <f t="shared" si="1"/>
        <v>14.574211342871918</v>
      </c>
      <c r="H53" s="260">
        <v>2802</v>
      </c>
      <c r="I53" s="385">
        <f t="shared" si="2"/>
        <v>2.0106921172544938</v>
      </c>
      <c r="J53" s="260">
        <v>1438</v>
      </c>
      <c r="K53" s="385">
        <f t="shared" si="3"/>
        <v>14.850769389651965</v>
      </c>
      <c r="L53" s="258">
        <v>2543.56</v>
      </c>
      <c r="M53" s="323">
        <v>4012.5940000000001</v>
      </c>
      <c r="N53" s="323">
        <v>8698</v>
      </c>
      <c r="O53" s="323">
        <v>88034</v>
      </c>
      <c r="P53" s="386">
        <f t="shared" si="4"/>
        <v>45.369931352944818</v>
      </c>
      <c r="Q53" s="323">
        <v>11082.19</v>
      </c>
      <c r="R53" s="323">
        <v>7197.0889999999999</v>
      </c>
      <c r="S53" s="323">
        <v>21648</v>
      </c>
    </row>
    <row r="54" spans="1:19" ht="18" customHeight="1">
      <c r="A54" s="262" t="s">
        <v>1204</v>
      </c>
      <c r="B54" s="258">
        <v>18532</v>
      </c>
      <c r="C54" s="258">
        <v>15651</v>
      </c>
      <c r="D54" s="259">
        <f t="shared" si="0"/>
        <v>9.3046621404706134</v>
      </c>
      <c r="E54" s="260">
        <v>25919</v>
      </c>
      <c r="F54" s="260">
        <v>19246</v>
      </c>
      <c r="G54" s="384">
        <f t="shared" si="1"/>
        <v>16.259599381584394</v>
      </c>
      <c r="H54" s="260">
        <v>3726</v>
      </c>
      <c r="I54" s="385">
        <f t="shared" si="2"/>
        <v>2.1577609321341913</v>
      </c>
      <c r="J54" s="260">
        <v>2974</v>
      </c>
      <c r="K54" s="385">
        <f t="shared" si="3"/>
        <v>11.660915934755332</v>
      </c>
      <c r="L54" s="258">
        <v>2994.42</v>
      </c>
      <c r="M54" s="323">
        <v>4844.3119999999999</v>
      </c>
      <c r="N54" s="323">
        <v>8807</v>
      </c>
      <c r="O54" s="323">
        <v>93053</v>
      </c>
      <c r="P54" s="386">
        <f t="shared" si="4"/>
        <v>42.981990179821054</v>
      </c>
      <c r="Q54" s="323">
        <v>11817.62</v>
      </c>
      <c r="R54" s="323">
        <v>7389.2920000000004</v>
      </c>
      <c r="S54" s="323">
        <v>26180</v>
      </c>
    </row>
    <row r="55" spans="1:19" ht="18" customHeight="1">
      <c r="A55" s="262" t="s">
        <v>1281</v>
      </c>
      <c r="B55" s="258">
        <v>20191</v>
      </c>
      <c r="C55" s="258">
        <v>18891</v>
      </c>
      <c r="D55" s="259">
        <f t="shared" si="0"/>
        <v>11.697937952814415</v>
      </c>
      <c r="E55" s="260">
        <v>37970</v>
      </c>
      <c r="F55" s="260">
        <v>20641</v>
      </c>
      <c r="G55" s="384">
        <f t="shared" si="1"/>
        <v>18.268473364192342</v>
      </c>
      <c r="H55" s="260">
        <v>6960</v>
      </c>
      <c r="I55" s="385">
        <f t="shared" si="2"/>
        <v>4.0370293032644256</v>
      </c>
      <c r="J55" s="260">
        <v>10369</v>
      </c>
      <c r="K55" s="385">
        <f t="shared" si="3"/>
        <v>69.320764808129425</v>
      </c>
      <c r="L55" s="258">
        <v>3665.21</v>
      </c>
      <c r="M55" s="323">
        <v>6037.7860000000001</v>
      </c>
      <c r="N55" s="323">
        <v>10476</v>
      </c>
      <c r="O55" s="323">
        <v>107364</v>
      </c>
      <c r="P55" s="386">
        <f t="shared" si="4"/>
        <v>49.369114184814592</v>
      </c>
      <c r="Q55" s="323">
        <v>13205.63</v>
      </c>
      <c r="R55" s="323">
        <v>9148.4509999999991</v>
      </c>
      <c r="S55" s="323">
        <v>38369</v>
      </c>
    </row>
    <row r="56" spans="1:19" ht="18" customHeight="1">
      <c r="A56" s="262" t="s">
        <v>1334</v>
      </c>
      <c r="B56" s="258">
        <v>20962</v>
      </c>
      <c r="C56" s="258">
        <v>19235</v>
      </c>
      <c r="D56" s="259">
        <f t="shared" si="0"/>
        <v>11.838088673346299</v>
      </c>
      <c r="E56" s="260">
        <v>34147</v>
      </c>
      <c r="F56" s="260">
        <f>18322+3552</f>
        <v>21874</v>
      </c>
      <c r="G56" s="384">
        <f t="shared" si="1"/>
        <v>19.770783998264609</v>
      </c>
      <c r="H56" s="260">
        <v>7928</v>
      </c>
      <c r="I56" s="385">
        <f t="shared" si="2"/>
        <v>4.4010947223502113</v>
      </c>
      <c r="J56" s="260">
        <v>4345</v>
      </c>
      <c r="K56" s="385">
        <f t="shared" si="3"/>
        <v>38.000699667657862</v>
      </c>
      <c r="L56" s="258">
        <v>3721.03</v>
      </c>
      <c r="M56" s="323">
        <v>6374.1149999999998</v>
      </c>
      <c r="N56" s="323">
        <v>9044</v>
      </c>
      <c r="O56" s="323">
        <v>108666</v>
      </c>
      <c r="P56" s="386">
        <f t="shared" si="4"/>
        <v>48.176735814007102</v>
      </c>
      <c r="Q56" s="323">
        <v>13209.61</v>
      </c>
      <c r="R56" s="323">
        <v>9317.5990000000002</v>
      </c>
      <c r="S56" s="323">
        <v>34660</v>
      </c>
    </row>
    <row r="57" spans="1:19" ht="18" customHeight="1">
      <c r="A57" s="262" t="s">
        <v>1475</v>
      </c>
      <c r="B57" s="258">
        <v>20380</v>
      </c>
      <c r="C57" s="258">
        <v>18345</v>
      </c>
      <c r="D57" s="259">
        <f t="shared" si="0"/>
        <v>10.945246916894879</v>
      </c>
      <c r="E57" s="260">
        <v>29903</v>
      </c>
      <c r="F57" s="260">
        <v>21310</v>
      </c>
      <c r="G57" s="384">
        <f t="shared" si="1"/>
        <v>18.991008011692259</v>
      </c>
      <c r="H57" s="260">
        <v>6689</v>
      </c>
      <c r="I57" s="385">
        <f t="shared" si="2"/>
        <v>3.5488988279985785</v>
      </c>
      <c r="J57" s="260">
        <v>1904</v>
      </c>
      <c r="K57" s="385">
        <f t="shared" si="3"/>
        <v>18.22707256366073</v>
      </c>
      <c r="L57" s="258">
        <v>3464.65</v>
      </c>
      <c r="M57" s="323">
        <v>6243.7370000000001</v>
      </c>
      <c r="N57" s="323">
        <v>8970</v>
      </c>
      <c r="O57" s="323">
        <v>106750</v>
      </c>
      <c r="P57" s="386">
        <f t="shared" si="4"/>
        <v>47.854504375268966</v>
      </c>
      <c r="Q57" s="323">
        <v>13167.5</v>
      </c>
      <c r="R57" s="323">
        <v>10061.759</v>
      </c>
      <c r="S57" s="323">
        <v>30569</v>
      </c>
    </row>
    <row r="58" spans="1:19" ht="18" customHeight="1">
      <c r="A58" s="262" t="s">
        <v>1530</v>
      </c>
      <c r="B58" s="258">
        <v>21951</v>
      </c>
      <c r="C58" s="258">
        <v>20074</v>
      </c>
      <c r="D58" s="259">
        <f>C58/C31*100</f>
        <v>11.976826743513099</v>
      </c>
      <c r="E58" s="260">
        <v>32169</v>
      </c>
      <c r="F58" s="260">
        <v>22886</v>
      </c>
      <c r="G58" s="384">
        <f>F58/F31*100</f>
        <v>20.395504897024356</v>
      </c>
      <c r="H58" s="260">
        <v>7947</v>
      </c>
      <c r="I58" s="385">
        <f>H58/G31*100</f>
        <v>4.216340108552056</v>
      </c>
      <c r="J58" s="260">
        <v>1336</v>
      </c>
      <c r="K58" s="385">
        <f>+J58/H31*100</f>
        <v>12.789584529963621</v>
      </c>
      <c r="L58" s="258">
        <v>3841.09</v>
      </c>
      <c r="M58" s="323">
        <v>7163.9459999999999</v>
      </c>
      <c r="N58" s="323">
        <v>9240</v>
      </c>
      <c r="O58" s="323">
        <v>108259</v>
      </c>
      <c r="P58" s="386">
        <f>O58/N31*100</f>
        <v>48.530967579974174</v>
      </c>
      <c r="Q58" s="323">
        <v>13775.66</v>
      </c>
      <c r="R58" s="323">
        <v>1108.5160000000001</v>
      </c>
      <c r="S58" s="323">
        <v>32788</v>
      </c>
    </row>
    <row r="59" spans="1:19">
      <c r="A59" s="66"/>
      <c r="B59" s="66"/>
      <c r="C59" s="694"/>
      <c r="D59" s="259"/>
      <c r="E59" s="694"/>
      <c r="F59" s="694"/>
      <c r="G59" s="258"/>
      <c r="H59" s="694"/>
      <c r="I59" s="694"/>
      <c r="J59" s="258"/>
      <c r="K59" s="694"/>
      <c r="L59" s="694"/>
      <c r="M59" s="694"/>
      <c r="N59" s="694"/>
      <c r="O59" s="694"/>
      <c r="P59" s="694"/>
      <c r="Q59" s="694"/>
      <c r="R59" s="694"/>
      <c r="S59" s="694"/>
    </row>
    <row r="60" spans="1:19" ht="16.5">
      <c r="A60" s="694" t="s">
        <v>1284</v>
      </c>
      <c r="B60" s="694"/>
      <c r="C60" s="694"/>
      <c r="D60" s="694"/>
      <c r="E60" s="694"/>
      <c r="F60" s="694"/>
      <c r="G60" s="694"/>
      <c r="H60" s="694"/>
      <c r="I60" s="694"/>
      <c r="J60" s="258"/>
      <c r="K60" s="694"/>
      <c r="L60" s="694"/>
      <c r="M60" s="694" t="s">
        <v>1284</v>
      </c>
      <c r="N60" s="694"/>
      <c r="O60" s="694"/>
      <c r="P60" s="694"/>
      <c r="Q60" s="694"/>
      <c r="R60" s="694"/>
      <c r="S60" s="694"/>
    </row>
    <row r="61" spans="1:19">
      <c r="A61" s="694"/>
      <c r="B61" s="694"/>
      <c r="C61" s="694"/>
      <c r="D61" s="694"/>
      <c r="E61" s="694"/>
      <c r="F61" s="694"/>
      <c r="G61" s="694"/>
      <c r="H61" s="694"/>
      <c r="I61" s="694"/>
      <c r="J61" s="694"/>
      <c r="K61" s="694"/>
      <c r="L61" s="694"/>
      <c r="M61" s="694" t="s">
        <v>1285</v>
      </c>
      <c r="N61" s="694"/>
      <c r="O61" s="694"/>
      <c r="P61" s="694"/>
      <c r="Q61" s="694"/>
      <c r="R61" s="694"/>
      <c r="S61" s="694"/>
    </row>
    <row r="62" spans="1:19">
      <c r="A62" s="694"/>
      <c r="B62" s="694"/>
      <c r="C62" s="694"/>
      <c r="D62" s="694"/>
      <c r="E62" s="694"/>
      <c r="F62" s="694"/>
      <c r="G62" s="694"/>
      <c r="H62" s="694"/>
      <c r="I62" s="694"/>
      <c r="J62" s="694"/>
      <c r="K62" s="694"/>
      <c r="L62" s="694"/>
      <c r="M62" s="694"/>
      <c r="N62" s="694"/>
      <c r="O62" s="694"/>
      <c r="P62" s="694"/>
      <c r="Q62" s="694"/>
      <c r="R62" s="694"/>
      <c r="S62" s="694"/>
    </row>
    <row r="63" spans="1:19">
      <c r="A63" s="261" t="s">
        <v>1741</v>
      </c>
      <c r="B63" s="694"/>
      <c r="C63" s="694"/>
      <c r="D63" s="694"/>
      <c r="E63" s="694"/>
      <c r="F63" s="694"/>
      <c r="G63" s="694"/>
      <c r="H63" s="694"/>
      <c r="I63" s="694"/>
      <c r="J63" s="694"/>
      <c r="K63" s="694"/>
      <c r="L63" s="694"/>
      <c r="M63" s="261" t="s">
        <v>1741</v>
      </c>
      <c r="N63" s="694"/>
      <c r="O63" s="694"/>
      <c r="P63" s="694"/>
      <c r="Q63" s="694"/>
      <c r="R63" s="694"/>
      <c r="S63" s="694"/>
    </row>
  </sheetData>
  <mergeCells count="51">
    <mergeCell ref="K3:L3"/>
    <mergeCell ref="K4:L4"/>
    <mergeCell ref="K5:L5"/>
    <mergeCell ref="A7:A14"/>
    <mergeCell ref="B7:L7"/>
    <mergeCell ref="S7:S13"/>
    <mergeCell ref="B8:L8"/>
    <mergeCell ref="M8:R8"/>
    <mergeCell ref="B9:B13"/>
    <mergeCell ref="C9:D13"/>
    <mergeCell ref="E9:I9"/>
    <mergeCell ref="J9:J13"/>
    <mergeCell ref="K9:K13"/>
    <mergeCell ref="L9:L13"/>
    <mergeCell ref="M9:M13"/>
    <mergeCell ref="M7:R7"/>
    <mergeCell ref="N9:N13"/>
    <mergeCell ref="O9:O13"/>
    <mergeCell ref="P9:P13"/>
    <mergeCell ref="Q9:Q13"/>
    <mergeCell ref="R9:R13"/>
    <mergeCell ref="E10:E13"/>
    <mergeCell ref="F10:G12"/>
    <mergeCell ref="H10:I13"/>
    <mergeCell ref="C14:D14"/>
    <mergeCell ref="E14:I14"/>
    <mergeCell ref="J14:K14"/>
    <mergeCell ref="P14:Q14"/>
    <mergeCell ref="H15:I15"/>
    <mergeCell ref="K15:L15"/>
    <mergeCell ref="M15:N15"/>
    <mergeCell ref="K33:L33"/>
    <mergeCell ref="A35:A41"/>
    <mergeCell ref="B35:L35"/>
    <mergeCell ref="M35:R35"/>
    <mergeCell ref="E37:E40"/>
    <mergeCell ref="F37:I39"/>
    <mergeCell ref="J37:K40"/>
    <mergeCell ref="F40:G40"/>
    <mergeCell ref="H40:I40"/>
    <mergeCell ref="E41:F41"/>
    <mergeCell ref="S35:S40"/>
    <mergeCell ref="B36:B40"/>
    <mergeCell ref="C36:D40"/>
    <mergeCell ref="E36:K36"/>
    <mergeCell ref="L36:L40"/>
    <mergeCell ref="M36:M40"/>
    <mergeCell ref="N36:N40"/>
    <mergeCell ref="O36:P40"/>
    <mergeCell ref="Q36:Q40"/>
    <mergeCell ref="R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2" customWidth="1"/>
    <col min="3" max="3" width="9.7109375" style="312" customWidth="1"/>
    <col min="4" max="4" width="4.28515625" style="312" customWidth="1"/>
    <col min="5" max="5" width="13.28515625" style="312" customWidth="1"/>
    <col min="6" max="6" width="12.140625" style="312" customWidth="1"/>
    <col min="7" max="7" width="8.7109375" style="312" customWidth="1"/>
    <col min="8" max="8" width="9.85546875" style="312" customWidth="1"/>
    <col min="9" max="10" width="12.140625" style="312" customWidth="1"/>
    <col min="11" max="11" width="10" style="312" customWidth="1"/>
    <col min="12" max="12" width="17.85546875" style="312" customWidth="1"/>
    <col min="13" max="14" width="16.7109375" style="312" customWidth="1"/>
    <col min="15" max="17" width="17.28515625" style="312" customWidth="1"/>
    <col min="18" max="18" width="14.7109375" style="312" customWidth="1"/>
    <col min="19" max="20" width="17.28515625" style="312" customWidth="1"/>
    <col min="21" max="16384" width="12.5703125" style="312"/>
  </cols>
  <sheetData>
    <row r="1" spans="1:20" ht="15" customHeight="1">
      <c r="A1" s="984" t="s">
        <v>1775</v>
      </c>
    </row>
    <row r="2" spans="1:20" ht="15.75">
      <c r="A2" s="277" t="s">
        <v>677</v>
      </c>
      <c r="B2" s="694"/>
      <c r="C2" s="694"/>
      <c r="D2" s="694"/>
      <c r="E2" s="694"/>
      <c r="F2" s="694"/>
      <c r="G2" s="694"/>
      <c r="H2" s="694"/>
      <c r="I2" s="694"/>
      <c r="J2" s="694"/>
      <c r="K2" s="277"/>
      <c r="L2" s="994"/>
      <c r="M2" s="277" t="s">
        <v>677</v>
      </c>
      <c r="N2" s="694"/>
      <c r="O2" s="694"/>
      <c r="P2" s="694"/>
      <c r="Q2" s="694"/>
      <c r="R2" s="694"/>
      <c r="S2" s="694"/>
      <c r="T2" s="694"/>
    </row>
    <row r="3" spans="1:20" ht="15.75">
      <c r="A3" s="277" t="s">
        <v>185</v>
      </c>
      <c r="B3" s="694"/>
      <c r="C3" s="694"/>
      <c r="D3" s="694"/>
      <c r="E3" s="694"/>
      <c r="F3" s="694"/>
      <c r="G3" s="694"/>
      <c r="H3" s="694"/>
      <c r="I3" s="694"/>
      <c r="J3" s="694"/>
      <c r="K3" s="1350"/>
      <c r="L3" s="1350"/>
      <c r="M3" s="277" t="s">
        <v>185</v>
      </c>
      <c r="N3" s="694"/>
      <c r="O3" s="694"/>
      <c r="P3" s="694"/>
      <c r="Q3" s="694"/>
      <c r="R3" s="694"/>
      <c r="S3" s="694"/>
      <c r="T3" s="694"/>
    </row>
    <row r="4" spans="1:20" ht="15.75">
      <c r="A4" s="277" t="s">
        <v>16</v>
      </c>
      <c r="B4" s="694"/>
      <c r="C4" s="694"/>
      <c r="D4" s="694"/>
      <c r="E4" s="694"/>
      <c r="F4" s="694"/>
      <c r="G4" s="694"/>
      <c r="H4" s="694"/>
      <c r="I4" s="694"/>
      <c r="J4" s="694"/>
      <c r="K4" s="1350"/>
      <c r="L4" s="1350"/>
      <c r="M4" s="277" t="s">
        <v>16</v>
      </c>
      <c r="N4" s="694"/>
      <c r="O4" s="694"/>
      <c r="P4" s="694"/>
      <c r="Q4" s="694"/>
      <c r="R4" s="694"/>
      <c r="S4" s="694"/>
      <c r="T4" s="694"/>
    </row>
    <row r="5" spans="1:20" ht="15.75">
      <c r="A5" s="277" t="s">
        <v>1286</v>
      </c>
      <c r="B5" s="694"/>
      <c r="C5" s="694"/>
      <c r="D5" s="694"/>
      <c r="E5" s="694"/>
      <c r="F5" s="694"/>
      <c r="G5" s="694"/>
      <c r="H5" s="694"/>
      <c r="I5" s="694"/>
      <c r="J5" s="694"/>
      <c r="K5" s="1350"/>
      <c r="L5" s="1350"/>
      <c r="M5" s="277" t="s">
        <v>1286</v>
      </c>
      <c r="N5" s="694"/>
      <c r="O5" s="694"/>
      <c r="P5" s="694"/>
      <c r="Q5" s="694"/>
      <c r="R5" s="694"/>
      <c r="S5" s="694"/>
      <c r="T5" s="694"/>
    </row>
    <row r="6" spans="1:20">
      <c r="A6" s="694"/>
      <c r="B6" s="694"/>
      <c r="C6" s="694"/>
      <c r="D6" s="694"/>
      <c r="E6" s="694"/>
      <c r="F6" s="694"/>
      <c r="G6" s="694"/>
      <c r="H6" s="694"/>
      <c r="I6" s="694"/>
      <c r="J6" s="694"/>
      <c r="K6" s="694"/>
      <c r="L6" s="694"/>
      <c r="M6" s="694"/>
      <c r="N6" s="694"/>
      <c r="O6" s="694"/>
      <c r="P6" s="694"/>
      <c r="Q6" s="694"/>
      <c r="R6" s="694"/>
      <c r="S6" s="694"/>
      <c r="T6" s="694"/>
    </row>
    <row r="7" spans="1:20" ht="20.100000000000001" customHeight="1">
      <c r="A7" s="1086" t="s">
        <v>486</v>
      </c>
      <c r="B7" s="1355" t="s">
        <v>154</v>
      </c>
      <c r="C7" s="1355"/>
      <c r="D7" s="1355"/>
      <c r="E7" s="1355"/>
      <c r="F7" s="1355"/>
      <c r="G7" s="1355"/>
      <c r="H7" s="1355"/>
      <c r="I7" s="1355"/>
      <c r="J7" s="1355"/>
      <c r="K7" s="1355"/>
      <c r="L7" s="1336"/>
      <c r="M7" s="1349" t="s">
        <v>211</v>
      </c>
      <c r="N7" s="1355"/>
      <c r="O7" s="1355"/>
      <c r="P7" s="1355"/>
      <c r="Q7" s="1355"/>
      <c r="R7" s="1355"/>
      <c r="S7" s="1356"/>
      <c r="T7" s="1364"/>
    </row>
    <row r="8" spans="1:20" ht="21.95" customHeight="1">
      <c r="A8" s="1078"/>
      <c r="B8" s="1355" t="s">
        <v>546</v>
      </c>
      <c r="C8" s="1355"/>
      <c r="D8" s="1355"/>
      <c r="E8" s="1355"/>
      <c r="F8" s="1355" t="s">
        <v>1712</v>
      </c>
      <c r="G8" s="1355"/>
      <c r="H8" s="1355"/>
      <c r="I8" s="1355"/>
      <c r="J8" s="1355"/>
      <c r="K8" s="1355"/>
      <c r="L8" s="1336"/>
      <c r="M8" s="1349" t="s">
        <v>546</v>
      </c>
      <c r="N8" s="1355"/>
      <c r="O8" s="1355" t="s">
        <v>412</v>
      </c>
      <c r="P8" s="1355"/>
      <c r="Q8" s="1355"/>
      <c r="R8" s="1355"/>
      <c r="S8" s="1355"/>
      <c r="T8" s="1336"/>
    </row>
    <row r="9" spans="1:20" ht="12.95" customHeight="1">
      <c r="A9" s="1078"/>
      <c r="B9" s="1355"/>
      <c r="C9" s="1355"/>
      <c r="D9" s="1355"/>
      <c r="E9" s="1355"/>
      <c r="F9" s="1355" t="s">
        <v>549</v>
      </c>
      <c r="G9" s="1355"/>
      <c r="H9" s="1355"/>
      <c r="I9" s="1355"/>
      <c r="J9" s="1355" t="s">
        <v>414</v>
      </c>
      <c r="K9" s="1355"/>
      <c r="L9" s="1336"/>
      <c r="M9" s="1349"/>
      <c r="N9" s="1355"/>
      <c r="O9" s="1355" t="s">
        <v>493</v>
      </c>
      <c r="P9" s="1355"/>
      <c r="Q9" s="1355" t="s">
        <v>21</v>
      </c>
      <c r="R9" s="1355"/>
      <c r="S9" s="1363" t="s">
        <v>186</v>
      </c>
      <c r="T9" s="1336"/>
    </row>
    <row r="10" spans="1:20" ht="16.5" customHeight="1">
      <c r="A10" s="1078"/>
      <c r="B10" s="1355"/>
      <c r="C10" s="1355"/>
      <c r="D10" s="1355"/>
      <c r="E10" s="1355"/>
      <c r="F10" s="1355"/>
      <c r="G10" s="1355"/>
      <c r="H10" s="1355"/>
      <c r="I10" s="1355"/>
      <c r="J10" s="1355"/>
      <c r="K10" s="1355"/>
      <c r="L10" s="1336"/>
      <c r="M10" s="1349"/>
      <c r="N10" s="1355"/>
      <c r="O10" s="1355"/>
      <c r="P10" s="1355"/>
      <c r="Q10" s="1355"/>
      <c r="R10" s="1355"/>
      <c r="S10" s="1355"/>
      <c r="T10" s="1336"/>
    </row>
    <row r="11" spans="1:20" ht="20.100000000000001" customHeight="1">
      <c r="A11" s="1079"/>
      <c r="B11" s="1074" t="s">
        <v>1713</v>
      </c>
      <c r="C11" s="1074"/>
      <c r="D11" s="1074" t="s">
        <v>1714</v>
      </c>
      <c r="E11" s="1074"/>
      <c r="F11" s="1074" t="s">
        <v>1713</v>
      </c>
      <c r="G11" s="1074"/>
      <c r="H11" s="1074" t="s">
        <v>1714</v>
      </c>
      <c r="I11" s="1074"/>
      <c r="J11" s="1074" t="s">
        <v>1713</v>
      </c>
      <c r="K11" s="1074"/>
      <c r="L11" s="986" t="s">
        <v>1714</v>
      </c>
      <c r="M11" s="993" t="s">
        <v>1713</v>
      </c>
      <c r="N11" s="986" t="s">
        <v>1714</v>
      </c>
      <c r="O11" s="986" t="s">
        <v>1713</v>
      </c>
      <c r="P11" s="986" t="s">
        <v>1714</v>
      </c>
      <c r="Q11" s="986" t="s">
        <v>1713</v>
      </c>
      <c r="R11" s="986" t="s">
        <v>1714</v>
      </c>
      <c r="S11" s="986" t="s">
        <v>1713</v>
      </c>
      <c r="T11" s="986" t="s">
        <v>1714</v>
      </c>
    </row>
    <row r="12" spans="1:20" ht="21" customHeight="1">
      <c r="A12" s="679" t="s">
        <v>345</v>
      </c>
      <c r="B12" s="694"/>
      <c r="C12" s="694"/>
      <c r="D12" s="694"/>
      <c r="E12" s="694"/>
      <c r="F12" s="694"/>
      <c r="G12" s="694"/>
      <c r="H12" s="694"/>
      <c r="I12" s="694"/>
      <c r="J12" s="694"/>
      <c r="K12" s="1334"/>
      <c r="L12" s="1334"/>
      <c r="M12" s="1021" t="s">
        <v>345</v>
      </c>
      <c r="N12" s="1021"/>
      <c r="O12" s="694"/>
      <c r="P12" s="694"/>
      <c r="Q12" s="694"/>
      <c r="R12" s="694"/>
      <c r="S12" s="694"/>
      <c r="T12" s="694"/>
    </row>
    <row r="13" spans="1:20" ht="20.100000000000001" customHeight="1">
      <c r="A13" s="262" t="s">
        <v>247</v>
      </c>
      <c r="B13" s="694"/>
      <c r="C13" s="323">
        <v>224</v>
      </c>
      <c r="D13" s="694"/>
      <c r="E13" s="323">
        <v>1233</v>
      </c>
      <c r="F13" s="694"/>
      <c r="G13" s="323">
        <v>222</v>
      </c>
      <c r="H13" s="694"/>
      <c r="I13" s="323">
        <v>1234</v>
      </c>
      <c r="J13" s="694"/>
      <c r="K13" s="323">
        <v>230</v>
      </c>
      <c r="L13" s="323">
        <v>1220</v>
      </c>
      <c r="M13" s="323">
        <v>111</v>
      </c>
      <c r="N13" s="323">
        <v>730</v>
      </c>
      <c r="O13" s="323">
        <v>295</v>
      </c>
      <c r="P13" s="323">
        <v>1476</v>
      </c>
      <c r="Q13" s="323">
        <v>223</v>
      </c>
      <c r="R13" s="323">
        <v>1235</v>
      </c>
      <c r="S13" s="323">
        <v>85</v>
      </c>
      <c r="T13" s="323">
        <v>606</v>
      </c>
    </row>
    <row r="14" spans="1:20" ht="20.100000000000001" customHeight="1">
      <c r="A14" s="262" t="s">
        <v>585</v>
      </c>
      <c r="B14" s="694"/>
      <c r="C14" s="323">
        <v>225</v>
      </c>
      <c r="D14" s="694"/>
      <c r="E14" s="323">
        <v>1224</v>
      </c>
      <c r="F14" s="694"/>
      <c r="G14" s="323">
        <v>224</v>
      </c>
      <c r="H14" s="694"/>
      <c r="I14" s="323">
        <v>1227</v>
      </c>
      <c r="J14" s="694"/>
      <c r="K14" s="323">
        <v>229</v>
      </c>
      <c r="L14" s="323">
        <v>1196</v>
      </c>
      <c r="M14" s="323">
        <v>107</v>
      </c>
      <c r="N14" s="323">
        <v>711</v>
      </c>
      <c r="O14" s="323">
        <v>301</v>
      </c>
      <c r="P14" s="323">
        <v>1634</v>
      </c>
      <c r="Q14" s="323">
        <v>214</v>
      </c>
      <c r="R14" s="323">
        <v>1191</v>
      </c>
      <c r="S14" s="323">
        <v>80</v>
      </c>
      <c r="T14" s="323">
        <v>575</v>
      </c>
    </row>
    <row r="15" spans="1:20" ht="20.100000000000001" customHeight="1">
      <c r="A15" s="262" t="s">
        <v>586</v>
      </c>
      <c r="B15" s="694"/>
      <c r="C15" s="323">
        <v>228</v>
      </c>
      <c r="D15" s="694"/>
      <c r="E15" s="323">
        <v>1237</v>
      </c>
      <c r="F15" s="694"/>
      <c r="G15" s="323">
        <v>226</v>
      </c>
      <c r="H15" s="694"/>
      <c r="I15" s="323">
        <v>1239</v>
      </c>
      <c r="J15" s="694"/>
      <c r="K15" s="323">
        <v>231</v>
      </c>
      <c r="L15" s="323">
        <v>1221</v>
      </c>
      <c r="M15" s="323">
        <v>101</v>
      </c>
      <c r="N15" s="323">
        <v>689</v>
      </c>
      <c r="O15" s="323">
        <v>262</v>
      </c>
      <c r="P15" s="323">
        <v>1286</v>
      </c>
      <c r="Q15" s="323">
        <v>215</v>
      </c>
      <c r="R15" s="323">
        <v>1186</v>
      </c>
      <c r="S15" s="323">
        <v>83</v>
      </c>
      <c r="T15" s="323">
        <v>615</v>
      </c>
    </row>
    <row r="16" spans="1:20" ht="20.100000000000001" customHeight="1">
      <c r="A16" s="262" t="s">
        <v>667</v>
      </c>
      <c r="B16" s="694"/>
      <c r="C16" s="323">
        <v>233</v>
      </c>
      <c r="D16" s="694"/>
      <c r="E16" s="323">
        <v>1251</v>
      </c>
      <c r="F16" s="694"/>
      <c r="G16" s="323">
        <v>232</v>
      </c>
      <c r="H16" s="694"/>
      <c r="I16" s="323">
        <v>1257</v>
      </c>
      <c r="J16" s="694"/>
      <c r="K16" s="323">
        <v>234</v>
      </c>
      <c r="L16" s="323">
        <v>1226</v>
      </c>
      <c r="M16" s="323">
        <v>104</v>
      </c>
      <c r="N16" s="323">
        <v>722</v>
      </c>
      <c r="O16" s="323">
        <v>282</v>
      </c>
      <c r="P16" s="323">
        <v>1404</v>
      </c>
      <c r="Q16" s="323">
        <v>232</v>
      </c>
      <c r="R16" s="323">
        <v>1350</v>
      </c>
      <c r="S16" s="323">
        <v>81</v>
      </c>
      <c r="T16" s="323">
        <v>612</v>
      </c>
    </row>
    <row r="17" spans="1:20" ht="20.100000000000001" customHeight="1">
      <c r="A17" s="262" t="s">
        <v>666</v>
      </c>
      <c r="B17" s="694"/>
      <c r="C17" s="323">
        <v>239</v>
      </c>
      <c r="D17" s="694"/>
      <c r="E17" s="323">
        <v>1289</v>
      </c>
      <c r="F17" s="694"/>
      <c r="G17" s="323">
        <v>238</v>
      </c>
      <c r="H17" s="694"/>
      <c r="I17" s="323">
        <v>1297</v>
      </c>
      <c r="J17" s="694"/>
      <c r="K17" s="323">
        <v>239</v>
      </c>
      <c r="L17" s="323">
        <v>1263</v>
      </c>
      <c r="M17" s="323">
        <v>103</v>
      </c>
      <c r="N17" s="323">
        <v>734</v>
      </c>
      <c r="O17" s="323">
        <v>306</v>
      </c>
      <c r="P17" s="323">
        <v>1538</v>
      </c>
      <c r="Q17" s="323">
        <v>217</v>
      </c>
      <c r="R17" s="323">
        <v>1272</v>
      </c>
      <c r="S17" s="323">
        <v>82</v>
      </c>
      <c r="T17" s="323">
        <v>639</v>
      </c>
    </row>
    <row r="18" spans="1:20" ht="20.100000000000001" customHeight="1">
      <c r="A18" s="262" t="s">
        <v>868</v>
      </c>
      <c r="B18" s="694"/>
      <c r="C18" s="323">
        <v>245</v>
      </c>
      <c r="D18" s="694"/>
      <c r="E18" s="323">
        <v>1322</v>
      </c>
      <c r="F18" s="694"/>
      <c r="G18" s="323">
        <v>244</v>
      </c>
      <c r="H18" s="694"/>
      <c r="I18" s="323">
        <v>1329</v>
      </c>
      <c r="J18" s="694"/>
      <c r="K18" s="323">
        <v>246</v>
      </c>
      <c r="L18" s="323">
        <v>1297</v>
      </c>
      <c r="M18" s="323">
        <v>122</v>
      </c>
      <c r="N18" s="323">
        <v>815</v>
      </c>
      <c r="O18" s="323">
        <v>330</v>
      </c>
      <c r="P18" s="323">
        <v>1786</v>
      </c>
      <c r="Q18" s="323">
        <v>265</v>
      </c>
      <c r="R18" s="323">
        <v>1434</v>
      </c>
      <c r="S18" s="323">
        <v>91</v>
      </c>
      <c r="T18" s="323">
        <v>664</v>
      </c>
    </row>
    <row r="19" spans="1:20" ht="20.100000000000001" customHeight="1">
      <c r="A19" s="262" t="s">
        <v>931</v>
      </c>
      <c r="B19" s="694"/>
      <c r="C19" s="278">
        <v>251</v>
      </c>
      <c r="D19" s="279"/>
      <c r="E19" s="278">
        <v>1353</v>
      </c>
      <c r="F19" s="279"/>
      <c r="G19" s="278">
        <v>250</v>
      </c>
      <c r="H19" s="279"/>
      <c r="I19" s="278">
        <v>1361</v>
      </c>
      <c r="J19" s="279"/>
      <c r="K19" s="278">
        <v>250</v>
      </c>
      <c r="L19" s="278">
        <v>1322</v>
      </c>
      <c r="M19" s="278">
        <v>109</v>
      </c>
      <c r="N19" s="278">
        <v>748</v>
      </c>
      <c r="O19" s="278">
        <v>315</v>
      </c>
      <c r="P19" s="278">
        <v>1547</v>
      </c>
      <c r="Q19" s="278">
        <v>281</v>
      </c>
      <c r="R19" s="323">
        <v>1577</v>
      </c>
      <c r="S19" s="323">
        <v>84</v>
      </c>
      <c r="T19" s="323">
        <v>632</v>
      </c>
    </row>
    <row r="20" spans="1:20" ht="20.100000000000001" customHeight="1">
      <c r="A20" s="262" t="s">
        <v>389</v>
      </c>
      <c r="B20" s="694"/>
      <c r="C20" s="278">
        <v>259</v>
      </c>
      <c r="D20" s="279"/>
      <c r="E20" s="278">
        <v>1391</v>
      </c>
      <c r="F20" s="279"/>
      <c r="G20" s="278">
        <v>256</v>
      </c>
      <c r="H20" s="279"/>
      <c r="I20" s="278">
        <v>1389</v>
      </c>
      <c r="J20" s="279"/>
      <c r="K20" s="278">
        <v>263</v>
      </c>
      <c r="L20" s="278">
        <v>1386</v>
      </c>
      <c r="M20" s="278">
        <v>111</v>
      </c>
      <c r="N20" s="278">
        <v>779</v>
      </c>
      <c r="O20" s="278">
        <v>317</v>
      </c>
      <c r="P20" s="278">
        <v>1561</v>
      </c>
      <c r="Q20" s="278">
        <v>275</v>
      </c>
      <c r="R20" s="323">
        <v>1514</v>
      </c>
      <c r="S20" s="323">
        <v>89</v>
      </c>
      <c r="T20" s="323">
        <v>686</v>
      </c>
    </row>
    <row r="21" spans="1:20" ht="20.100000000000001" customHeight="1">
      <c r="A21" s="262" t="s">
        <v>903</v>
      </c>
      <c r="B21" s="694"/>
      <c r="C21" s="278">
        <v>267</v>
      </c>
      <c r="D21" s="694"/>
      <c r="E21" s="278">
        <v>1433</v>
      </c>
      <c r="F21" s="694"/>
      <c r="G21" s="278">
        <v>265</v>
      </c>
      <c r="H21" s="694"/>
      <c r="I21" s="278">
        <v>1434</v>
      </c>
      <c r="J21" s="694"/>
      <c r="K21" s="278">
        <v>268</v>
      </c>
      <c r="L21" s="278">
        <v>1426</v>
      </c>
      <c r="M21" s="278">
        <v>115</v>
      </c>
      <c r="N21" s="278">
        <v>811</v>
      </c>
      <c r="O21" s="278">
        <v>323</v>
      </c>
      <c r="P21" s="278">
        <v>1618</v>
      </c>
      <c r="Q21" s="278">
        <v>285</v>
      </c>
      <c r="R21" s="323">
        <v>1562</v>
      </c>
      <c r="S21" s="323">
        <v>92</v>
      </c>
      <c r="T21" s="323">
        <v>708</v>
      </c>
    </row>
    <row r="22" spans="1:20" ht="20.100000000000001" customHeight="1">
      <c r="A22" s="262" t="s">
        <v>603</v>
      </c>
      <c r="B22" s="694"/>
      <c r="C22" s="278">
        <v>274</v>
      </c>
      <c r="D22" s="694"/>
      <c r="E22" s="278">
        <v>1478</v>
      </c>
      <c r="F22" s="694"/>
      <c r="G22" s="278">
        <v>273</v>
      </c>
      <c r="H22" s="694"/>
      <c r="I22" s="278">
        <v>1477</v>
      </c>
      <c r="J22" s="694"/>
      <c r="K22" s="278">
        <v>275</v>
      </c>
      <c r="L22" s="278">
        <v>1472</v>
      </c>
      <c r="M22" s="278">
        <v>127</v>
      </c>
      <c r="N22" s="278">
        <v>886</v>
      </c>
      <c r="O22" s="278">
        <v>377</v>
      </c>
      <c r="P22" s="278">
        <v>2076</v>
      </c>
      <c r="Q22" s="278">
        <v>305</v>
      </c>
      <c r="R22" s="323">
        <v>1659</v>
      </c>
      <c r="S22" s="323">
        <v>94</v>
      </c>
      <c r="T22" s="323">
        <v>721</v>
      </c>
    </row>
    <row r="23" spans="1:20" ht="20.100000000000001" customHeight="1">
      <c r="A23" s="262" t="s">
        <v>1088</v>
      </c>
      <c r="B23" s="694"/>
      <c r="C23" s="278">
        <v>283</v>
      </c>
      <c r="D23" s="694"/>
      <c r="E23" s="278">
        <v>1528</v>
      </c>
      <c r="F23" s="694"/>
      <c r="G23" s="278">
        <v>282</v>
      </c>
      <c r="H23" s="694"/>
      <c r="I23" s="278">
        <v>1522</v>
      </c>
      <c r="J23" s="694"/>
      <c r="K23" s="278">
        <v>285</v>
      </c>
      <c r="L23" s="278">
        <v>1529</v>
      </c>
      <c r="M23" s="278">
        <v>129</v>
      </c>
      <c r="N23" s="278">
        <v>913</v>
      </c>
      <c r="O23" s="278">
        <v>372</v>
      </c>
      <c r="P23" s="278">
        <v>2001</v>
      </c>
      <c r="Q23" s="278">
        <v>306</v>
      </c>
      <c r="R23" s="323">
        <v>1699</v>
      </c>
      <c r="S23" s="323">
        <v>100</v>
      </c>
      <c r="T23" s="323">
        <v>764</v>
      </c>
    </row>
    <row r="24" spans="1:20" ht="20.100000000000001" customHeight="1">
      <c r="A24" s="262" t="s">
        <v>1204</v>
      </c>
      <c r="B24" s="694"/>
      <c r="C24" s="278">
        <v>291</v>
      </c>
      <c r="D24" s="694"/>
      <c r="E24" s="278">
        <v>1565</v>
      </c>
      <c r="F24" s="694"/>
      <c r="G24" s="278">
        <v>289</v>
      </c>
      <c r="H24" s="694"/>
      <c r="I24" s="278">
        <v>1559</v>
      </c>
      <c r="J24" s="694"/>
      <c r="K24" s="278">
        <v>292</v>
      </c>
      <c r="L24" s="278">
        <v>1563</v>
      </c>
      <c r="M24" s="278">
        <v>131</v>
      </c>
      <c r="N24" s="278">
        <v>927</v>
      </c>
      <c r="O24" s="278">
        <v>394</v>
      </c>
      <c r="P24" s="278">
        <v>2050</v>
      </c>
      <c r="Q24" s="278">
        <v>302</v>
      </c>
      <c r="R24" s="323">
        <v>1694</v>
      </c>
      <c r="S24" s="323">
        <v>98</v>
      </c>
      <c r="T24" s="323">
        <v>739</v>
      </c>
    </row>
    <row r="25" spans="1:20" ht="20.100000000000001" customHeight="1">
      <c r="A25" s="262" t="s">
        <v>1281</v>
      </c>
      <c r="B25" s="694"/>
      <c r="C25" s="278">
        <v>303</v>
      </c>
      <c r="D25" s="694"/>
      <c r="E25" s="278">
        <v>1624</v>
      </c>
      <c r="F25" s="694"/>
      <c r="G25" s="278">
        <v>299</v>
      </c>
      <c r="H25" s="694"/>
      <c r="I25" s="278">
        <v>1614</v>
      </c>
      <c r="J25" s="694"/>
      <c r="K25" s="278">
        <v>305</v>
      </c>
      <c r="L25" s="278">
        <v>1629</v>
      </c>
      <c r="M25" s="278">
        <v>142</v>
      </c>
      <c r="N25" s="278">
        <v>1021</v>
      </c>
      <c r="O25" s="278">
        <v>401</v>
      </c>
      <c r="P25" s="278">
        <v>2205</v>
      </c>
      <c r="Q25" s="278">
        <v>309</v>
      </c>
      <c r="R25" s="323">
        <v>1717</v>
      </c>
      <c r="S25" s="323">
        <v>105</v>
      </c>
      <c r="T25" s="323">
        <v>819</v>
      </c>
    </row>
    <row r="26" spans="1:20" ht="20.100000000000001" customHeight="1">
      <c r="A26" s="262" t="s">
        <v>1334</v>
      </c>
      <c r="B26" s="694"/>
      <c r="C26" s="278">
        <v>315</v>
      </c>
      <c r="D26" s="694"/>
      <c r="E26" s="278">
        <v>1695</v>
      </c>
      <c r="F26" s="694"/>
      <c r="G26" s="278">
        <v>310</v>
      </c>
      <c r="H26" s="694"/>
      <c r="I26" s="278">
        <v>1673</v>
      </c>
      <c r="J26" s="694"/>
      <c r="K26" s="278">
        <v>318</v>
      </c>
      <c r="L26" s="278">
        <v>1709</v>
      </c>
      <c r="M26" s="278">
        <v>145</v>
      </c>
      <c r="N26" s="278">
        <v>1045</v>
      </c>
      <c r="O26" s="278">
        <v>406</v>
      </c>
      <c r="P26" s="278">
        <v>2160</v>
      </c>
      <c r="Q26" s="278">
        <v>330</v>
      </c>
      <c r="R26" s="323">
        <v>1842</v>
      </c>
      <c r="S26" s="323">
        <v>105</v>
      </c>
      <c r="T26" s="323">
        <v>822</v>
      </c>
    </row>
    <row r="27" spans="1:20" ht="20.100000000000001" customHeight="1">
      <c r="A27" s="262" t="s">
        <v>1475</v>
      </c>
      <c r="B27" s="694"/>
      <c r="C27" s="278">
        <v>329</v>
      </c>
      <c r="D27" s="694"/>
      <c r="E27" s="278">
        <v>1770</v>
      </c>
      <c r="F27" s="694"/>
      <c r="G27" s="278">
        <v>322</v>
      </c>
      <c r="H27" s="694"/>
      <c r="I27" s="278">
        <v>1736</v>
      </c>
      <c r="J27" s="694"/>
      <c r="K27" s="278">
        <v>335</v>
      </c>
      <c r="L27" s="278">
        <v>1795</v>
      </c>
      <c r="M27" s="278">
        <v>158</v>
      </c>
      <c r="N27" s="278">
        <v>1119</v>
      </c>
      <c r="O27" s="278">
        <v>404</v>
      </c>
      <c r="P27" s="278">
        <v>1987</v>
      </c>
      <c r="Q27" s="278">
        <v>326</v>
      </c>
      <c r="R27" s="323">
        <v>1955</v>
      </c>
      <c r="S27" s="323">
        <v>119</v>
      </c>
      <c r="T27" s="323">
        <v>904</v>
      </c>
    </row>
    <row r="28" spans="1:20" ht="20.100000000000001" customHeight="1">
      <c r="A28" s="262" t="s">
        <v>1530</v>
      </c>
      <c r="B28" s="694"/>
      <c r="C28" s="278">
        <v>340</v>
      </c>
      <c r="D28" s="694"/>
      <c r="E28" s="278">
        <v>1834</v>
      </c>
      <c r="F28" s="694"/>
      <c r="G28" s="278">
        <v>336</v>
      </c>
      <c r="H28" s="694"/>
      <c r="I28" s="278">
        <v>1802</v>
      </c>
      <c r="J28" s="694"/>
      <c r="K28" s="278">
        <v>344</v>
      </c>
      <c r="L28" s="278">
        <v>1864</v>
      </c>
      <c r="M28" s="278">
        <v>175</v>
      </c>
      <c r="N28" s="278">
        <v>1220</v>
      </c>
      <c r="O28" s="278">
        <v>490</v>
      </c>
      <c r="P28" s="278">
        <v>2801</v>
      </c>
      <c r="Q28" s="278">
        <v>366</v>
      </c>
      <c r="R28" s="323">
        <v>2058</v>
      </c>
      <c r="S28" s="323">
        <v>121</v>
      </c>
      <c r="T28" s="323">
        <v>917</v>
      </c>
    </row>
    <row r="29" spans="1:20">
      <c r="A29" s="694"/>
      <c r="B29" s="694"/>
      <c r="C29" s="694"/>
      <c r="D29" s="694"/>
      <c r="E29" s="694"/>
      <c r="F29" s="694"/>
      <c r="G29" s="694"/>
      <c r="H29" s="694"/>
      <c r="I29" s="694"/>
      <c r="J29" s="694"/>
      <c r="K29" s="694"/>
      <c r="L29" s="694"/>
      <c r="M29" s="694"/>
      <c r="N29" s="694"/>
      <c r="O29" s="694"/>
      <c r="P29" s="694"/>
      <c r="Q29" s="694"/>
      <c r="R29" s="694"/>
      <c r="S29" s="694"/>
      <c r="T29" s="694"/>
    </row>
    <row r="30" spans="1:20" ht="20.100000000000001" customHeight="1">
      <c r="A30" s="1021" t="s">
        <v>187</v>
      </c>
      <c r="B30" s="1021"/>
      <c r="C30" s="694"/>
      <c r="D30" s="694"/>
      <c r="E30" s="694"/>
      <c r="F30" s="694"/>
      <c r="G30" s="694"/>
      <c r="H30" s="694"/>
      <c r="I30" s="694"/>
      <c r="J30" s="280"/>
      <c r="K30" s="1335"/>
      <c r="L30" s="1335"/>
      <c r="M30" s="1021" t="s">
        <v>187</v>
      </c>
      <c r="N30" s="1021"/>
      <c r="O30" s="694"/>
      <c r="P30" s="694"/>
      <c r="Q30" s="694"/>
      <c r="R30" s="694"/>
      <c r="S30" s="694"/>
      <c r="T30" s="694"/>
    </row>
    <row r="31" spans="1:20" ht="20.100000000000001" customHeight="1">
      <c r="A31" s="694"/>
      <c r="B31" s="694"/>
      <c r="C31" s="694"/>
      <c r="D31" s="694"/>
      <c r="E31" s="694"/>
      <c r="F31" s="694"/>
      <c r="G31" s="694"/>
      <c r="H31" s="694"/>
      <c r="I31" s="694"/>
      <c r="J31" s="694"/>
      <c r="K31" s="694"/>
      <c r="L31" s="694"/>
      <c r="M31" s="694"/>
      <c r="N31" s="694"/>
      <c r="O31" s="694"/>
      <c r="P31" s="694"/>
      <c r="Q31" s="694"/>
      <c r="R31" s="694"/>
      <c r="S31" s="694"/>
      <c r="T31" s="694"/>
    </row>
    <row r="32" spans="1:20" ht="20.100000000000001" customHeight="1">
      <c r="A32" s="1086" t="s">
        <v>486</v>
      </c>
      <c r="B32" s="1361" t="s">
        <v>188</v>
      </c>
      <c r="C32" s="1362"/>
      <c r="D32" s="1362"/>
      <c r="E32" s="1362"/>
      <c r="F32" s="1362"/>
      <c r="G32" s="1362"/>
      <c r="H32" s="1362"/>
      <c r="I32" s="1362"/>
      <c r="J32" s="1362"/>
      <c r="K32" s="1362"/>
      <c r="L32" s="1362"/>
      <c r="M32" s="1357" t="s">
        <v>189</v>
      </c>
      <c r="N32" s="1357"/>
      <c r="O32" s="1357"/>
      <c r="P32" s="1357"/>
      <c r="Q32" s="1357"/>
      <c r="R32" s="1357"/>
      <c r="S32" s="1357"/>
      <c r="T32" s="1075" t="s">
        <v>1287</v>
      </c>
    </row>
    <row r="33" spans="1:20" ht="18" customHeight="1">
      <c r="A33" s="1359"/>
      <c r="B33" s="1336" t="s">
        <v>154</v>
      </c>
      <c r="C33" s="1337"/>
      <c r="D33" s="1337"/>
      <c r="E33" s="1337"/>
      <c r="F33" s="1337"/>
      <c r="G33" s="1337"/>
      <c r="H33" s="1337"/>
      <c r="I33" s="1337"/>
      <c r="J33" s="1337"/>
      <c r="K33" s="1337"/>
      <c r="L33" s="1337"/>
      <c r="M33" s="1337" t="s">
        <v>211</v>
      </c>
      <c r="N33" s="1337"/>
      <c r="O33" s="1337"/>
      <c r="P33" s="1337"/>
      <c r="Q33" s="1337"/>
      <c r="R33" s="1337"/>
      <c r="S33" s="1337"/>
      <c r="T33" s="1080"/>
    </row>
    <row r="34" spans="1:20" ht="18" customHeight="1">
      <c r="A34" s="1359"/>
      <c r="B34" s="1331" t="s">
        <v>364</v>
      </c>
      <c r="C34" s="1095" t="s">
        <v>560</v>
      </c>
      <c r="D34" s="1086"/>
      <c r="E34" s="1336" t="s">
        <v>548</v>
      </c>
      <c r="F34" s="1337"/>
      <c r="G34" s="1337"/>
      <c r="H34" s="1337"/>
      <c r="I34" s="1349"/>
      <c r="J34" s="1070" t="s">
        <v>190</v>
      </c>
      <c r="K34" s="1070" t="s">
        <v>191</v>
      </c>
      <c r="L34" s="1138" t="s">
        <v>386</v>
      </c>
      <c r="M34" s="1349" t="s">
        <v>364</v>
      </c>
      <c r="N34" s="1331" t="s">
        <v>560</v>
      </c>
      <c r="O34" s="1331" t="s">
        <v>548</v>
      </c>
      <c r="P34" s="1331" t="s">
        <v>535</v>
      </c>
      <c r="Q34" s="1331" t="s">
        <v>1055</v>
      </c>
      <c r="R34" s="1070" t="s">
        <v>1289</v>
      </c>
      <c r="S34" s="1331"/>
      <c r="T34" s="1080"/>
    </row>
    <row r="35" spans="1:20" ht="12.95" customHeight="1">
      <c r="A35" s="1359"/>
      <c r="B35" s="1073"/>
      <c r="C35" s="1080"/>
      <c r="D35" s="1078"/>
      <c r="E35" s="1331" t="s">
        <v>662</v>
      </c>
      <c r="F35" s="1075" t="s">
        <v>1457</v>
      </c>
      <c r="G35" s="1138"/>
      <c r="H35" s="1067"/>
      <c r="I35" s="1070" t="s">
        <v>1478</v>
      </c>
      <c r="J35" s="1071"/>
      <c r="K35" s="1071"/>
      <c r="L35" s="1358"/>
      <c r="M35" s="1349"/>
      <c r="N35" s="1073"/>
      <c r="O35" s="1073"/>
      <c r="P35" s="1073"/>
      <c r="Q35" s="1073"/>
      <c r="R35" s="1073"/>
      <c r="S35" s="1073"/>
      <c r="T35" s="1080"/>
    </row>
    <row r="36" spans="1:20" ht="12.95" customHeight="1">
      <c r="A36" s="1359"/>
      <c r="B36" s="1073"/>
      <c r="C36" s="1080"/>
      <c r="D36" s="1078"/>
      <c r="E36" s="1073"/>
      <c r="F36" s="1076"/>
      <c r="G36" s="1139"/>
      <c r="H36" s="1068"/>
      <c r="I36" s="1071"/>
      <c r="J36" s="1071"/>
      <c r="K36" s="1071"/>
      <c r="L36" s="1358"/>
      <c r="M36" s="1349"/>
      <c r="N36" s="1073"/>
      <c r="O36" s="1073"/>
      <c r="P36" s="1073"/>
      <c r="Q36" s="1073"/>
      <c r="R36" s="1073"/>
      <c r="S36" s="1073"/>
      <c r="T36" s="1080"/>
    </row>
    <row r="37" spans="1:20" ht="12.95" customHeight="1">
      <c r="A37" s="1359"/>
      <c r="B37" s="1073"/>
      <c r="C37" s="1080"/>
      <c r="D37" s="1078"/>
      <c r="E37" s="1073"/>
      <c r="F37" s="1077"/>
      <c r="G37" s="1140"/>
      <c r="H37" s="1069"/>
      <c r="I37" s="1071"/>
      <c r="J37" s="1071"/>
      <c r="K37" s="1071"/>
      <c r="L37" s="1358"/>
      <c r="M37" s="1349"/>
      <c r="N37" s="1073"/>
      <c r="O37" s="1073"/>
      <c r="P37" s="1073"/>
      <c r="Q37" s="1073"/>
      <c r="R37" s="1073"/>
      <c r="S37" s="1073"/>
      <c r="T37" s="1080"/>
    </row>
    <row r="38" spans="1:20" ht="20.100000000000001" customHeight="1">
      <c r="A38" s="1359"/>
      <c r="B38" s="1074"/>
      <c r="C38" s="1081"/>
      <c r="D38" s="1079"/>
      <c r="E38" s="1074"/>
      <c r="F38" s="1336" t="s">
        <v>549</v>
      </c>
      <c r="G38" s="1349"/>
      <c r="H38" s="996" t="s">
        <v>414</v>
      </c>
      <c r="I38" s="1072"/>
      <c r="J38" s="1072"/>
      <c r="K38" s="1072"/>
      <c r="L38" s="1088"/>
      <c r="M38" s="1349"/>
      <c r="N38" s="1074"/>
      <c r="O38" s="1074"/>
      <c r="P38" s="1074"/>
      <c r="Q38" s="1074"/>
      <c r="R38" s="1074"/>
      <c r="S38" s="1074"/>
      <c r="T38" s="1081"/>
    </row>
    <row r="39" spans="1:20" ht="20.100000000000001" customHeight="1">
      <c r="A39" s="1360"/>
      <c r="B39" s="987" t="s">
        <v>182</v>
      </c>
      <c r="C39" s="1336" t="s">
        <v>1656</v>
      </c>
      <c r="D39" s="1349"/>
      <c r="E39" s="1336" t="s">
        <v>182</v>
      </c>
      <c r="F39" s="1337"/>
      <c r="G39" s="1337"/>
      <c r="H39" s="1337"/>
      <c r="I39" s="1349"/>
      <c r="J39" s="1355" t="s">
        <v>807</v>
      </c>
      <c r="K39" s="1356"/>
      <c r="L39" s="416" t="s">
        <v>318</v>
      </c>
      <c r="M39" s="993" t="s">
        <v>182</v>
      </c>
      <c r="N39" s="995" t="s">
        <v>1656</v>
      </c>
      <c r="O39" s="993" t="s">
        <v>182</v>
      </c>
      <c r="P39" s="1336" t="s">
        <v>807</v>
      </c>
      <c r="Q39" s="1357"/>
      <c r="R39" s="1336" t="s">
        <v>318</v>
      </c>
      <c r="S39" s="1349"/>
      <c r="T39" s="990" t="s">
        <v>182</v>
      </c>
    </row>
    <row r="40" spans="1:20" ht="21" customHeight="1">
      <c r="A40" s="694" t="s">
        <v>345</v>
      </c>
      <c r="B40" s="694"/>
      <c r="C40" s="694"/>
      <c r="D40" s="694"/>
      <c r="E40" s="694"/>
      <c r="F40" s="1137"/>
      <c r="G40" s="1137"/>
      <c r="H40" s="694"/>
      <c r="I40" s="694"/>
      <c r="J40" s="694"/>
      <c r="K40" s="1334"/>
      <c r="L40" s="1334"/>
      <c r="M40" s="1021" t="s">
        <v>345</v>
      </c>
      <c r="N40" s="1021"/>
      <c r="O40" s="694"/>
      <c r="P40" s="694"/>
      <c r="Q40" s="694"/>
      <c r="R40" s="694"/>
      <c r="S40" s="694"/>
      <c r="T40" s="694"/>
    </row>
    <row r="41" spans="1:20" ht="20.100000000000001" customHeight="1">
      <c r="A41" s="262" t="s">
        <v>247</v>
      </c>
      <c r="B41" s="258">
        <v>170400</v>
      </c>
      <c r="C41" s="323">
        <v>159681</v>
      </c>
      <c r="D41" s="323"/>
      <c r="E41" s="258">
        <v>247795</v>
      </c>
      <c r="F41" s="1354">
        <v>177204</v>
      </c>
      <c r="G41" s="1354"/>
      <c r="H41" s="323">
        <v>69386</v>
      </c>
      <c r="I41" s="323">
        <v>1205</v>
      </c>
      <c r="J41" s="258">
        <v>28914</v>
      </c>
      <c r="K41" s="258">
        <v>7600</v>
      </c>
      <c r="L41" s="258">
        <v>35669</v>
      </c>
      <c r="M41" s="258">
        <v>28029</v>
      </c>
      <c r="N41" s="258">
        <v>175230</v>
      </c>
      <c r="O41" s="258">
        <v>4368</v>
      </c>
      <c r="P41" s="258">
        <v>400</v>
      </c>
      <c r="Q41" s="258">
        <v>26821</v>
      </c>
      <c r="R41" s="694"/>
      <c r="S41" s="258">
        <v>20216</v>
      </c>
      <c r="T41" s="258">
        <v>278008</v>
      </c>
    </row>
    <row r="42" spans="1:20" ht="20.100000000000001" customHeight="1">
      <c r="A42" s="262" t="s">
        <v>585</v>
      </c>
      <c r="B42" s="258">
        <v>145604</v>
      </c>
      <c r="C42" s="323">
        <v>138606</v>
      </c>
      <c r="D42" s="323"/>
      <c r="E42" s="258">
        <v>213766</v>
      </c>
      <c r="F42" s="1354">
        <f>122826+28630</f>
        <v>151456</v>
      </c>
      <c r="G42" s="1354"/>
      <c r="H42" s="323">
        <v>61518</v>
      </c>
      <c r="I42" s="323">
        <v>792</v>
      </c>
      <c r="J42" s="258">
        <v>25122</v>
      </c>
      <c r="K42" s="258">
        <v>6808</v>
      </c>
      <c r="L42" s="258">
        <v>31061</v>
      </c>
      <c r="M42" s="258">
        <v>25827</v>
      </c>
      <c r="N42" s="258">
        <v>157393</v>
      </c>
      <c r="O42" s="258">
        <v>3358</v>
      </c>
      <c r="P42" s="258">
        <v>323</v>
      </c>
      <c r="Q42" s="258">
        <v>23872</v>
      </c>
      <c r="R42" s="694"/>
      <c r="S42" s="258">
        <v>17890</v>
      </c>
      <c r="T42" s="258">
        <v>242316</v>
      </c>
    </row>
    <row r="43" spans="1:20" ht="20.100000000000001" customHeight="1">
      <c r="A43" s="262" t="s">
        <v>586</v>
      </c>
      <c r="B43" s="258">
        <v>146303</v>
      </c>
      <c r="C43" s="323">
        <v>139779</v>
      </c>
      <c r="D43" s="323"/>
      <c r="E43" s="258">
        <v>220637</v>
      </c>
      <c r="F43" s="1354">
        <v>150069</v>
      </c>
      <c r="G43" s="1354"/>
      <c r="H43" s="323">
        <v>69616</v>
      </c>
      <c r="I43" s="323">
        <v>952</v>
      </c>
      <c r="J43" s="258">
        <v>25656</v>
      </c>
      <c r="K43" s="258">
        <v>6619</v>
      </c>
      <c r="L43" s="258">
        <v>31742</v>
      </c>
      <c r="M43" s="258">
        <v>26799</v>
      </c>
      <c r="N43" s="258">
        <v>168279</v>
      </c>
      <c r="O43" s="258">
        <v>3938</v>
      </c>
      <c r="P43" s="258">
        <v>359</v>
      </c>
      <c r="Q43" s="258">
        <v>26220</v>
      </c>
      <c r="R43" s="694"/>
      <c r="S43" s="258">
        <v>19528</v>
      </c>
      <c r="T43" s="258">
        <v>249436</v>
      </c>
    </row>
    <row r="44" spans="1:20" ht="20.100000000000001" customHeight="1">
      <c r="A44" s="262" t="s">
        <v>667</v>
      </c>
      <c r="B44" s="258">
        <v>120239</v>
      </c>
      <c r="C44" s="323">
        <v>119471</v>
      </c>
      <c r="D44" s="323"/>
      <c r="E44" s="258">
        <v>185315</v>
      </c>
      <c r="F44" s="1354">
        <v>124040</v>
      </c>
      <c r="G44" s="1354"/>
      <c r="H44" s="323">
        <v>59859</v>
      </c>
      <c r="I44" s="323">
        <v>1416</v>
      </c>
      <c r="J44" s="258">
        <v>21823</v>
      </c>
      <c r="K44" s="258">
        <v>5779</v>
      </c>
      <c r="L44" s="258">
        <v>27161</v>
      </c>
      <c r="M44" s="258">
        <v>27258</v>
      </c>
      <c r="N44" s="258">
        <v>179333</v>
      </c>
      <c r="O44" s="258">
        <v>3541</v>
      </c>
      <c r="P44" s="258">
        <v>344</v>
      </c>
      <c r="Q44" s="258">
        <v>26244</v>
      </c>
      <c r="R44" s="694"/>
      <c r="S44" s="258">
        <v>18143</v>
      </c>
      <c r="T44" s="258">
        <v>210729</v>
      </c>
    </row>
    <row r="45" spans="1:20" ht="20.100000000000001" customHeight="1">
      <c r="A45" s="262" t="s">
        <v>666</v>
      </c>
      <c r="B45" s="258">
        <v>94415</v>
      </c>
      <c r="C45" s="323">
        <v>96797</v>
      </c>
      <c r="D45" s="323"/>
      <c r="E45" s="258">
        <v>152237</v>
      </c>
      <c r="F45" s="1354">
        <v>96369</v>
      </c>
      <c r="G45" s="1354"/>
      <c r="H45" s="323">
        <v>54615</v>
      </c>
      <c r="I45" s="323">
        <v>1253</v>
      </c>
      <c r="J45" s="258">
        <v>17763</v>
      </c>
      <c r="K45" s="258">
        <v>4659</v>
      </c>
      <c r="L45" s="258">
        <v>22426</v>
      </c>
      <c r="M45" s="258">
        <v>28524</v>
      </c>
      <c r="N45" s="258">
        <v>206794</v>
      </c>
      <c r="O45" s="258">
        <v>3583</v>
      </c>
      <c r="P45" s="258">
        <v>322</v>
      </c>
      <c r="Q45" s="258">
        <v>29114</v>
      </c>
      <c r="R45" s="694"/>
      <c r="S45" s="258">
        <v>19955</v>
      </c>
      <c r="T45" s="258">
        <v>175927</v>
      </c>
    </row>
    <row r="46" spans="1:20" ht="20.100000000000001" customHeight="1">
      <c r="A46" s="262" t="s">
        <v>868</v>
      </c>
      <c r="B46" s="258">
        <v>82595</v>
      </c>
      <c r="C46" s="323">
        <v>86358</v>
      </c>
      <c r="D46" s="323"/>
      <c r="E46" s="258">
        <v>136518</v>
      </c>
      <c r="F46" s="1354">
        <v>83898</v>
      </c>
      <c r="G46" s="1354"/>
      <c r="H46" s="323">
        <v>51463</v>
      </c>
      <c r="I46" s="323">
        <v>1157</v>
      </c>
      <c r="J46" s="258">
        <v>15924.43</v>
      </c>
      <c r="K46" s="258">
        <v>4078.26</v>
      </c>
      <c r="L46" s="258">
        <v>20488.498</v>
      </c>
      <c r="M46" s="258">
        <v>26458</v>
      </c>
      <c r="N46" s="258">
        <v>196161</v>
      </c>
      <c r="O46" s="258">
        <v>3648</v>
      </c>
      <c r="P46" s="258">
        <v>318.58999999999997</v>
      </c>
      <c r="Q46" s="258">
        <v>27939.86</v>
      </c>
      <c r="R46" s="694"/>
      <c r="S46" s="258">
        <v>20645.579000000002</v>
      </c>
      <c r="T46" s="258">
        <v>158987</v>
      </c>
    </row>
    <row r="47" spans="1:20" ht="20.100000000000001" customHeight="1">
      <c r="A47" s="262" t="s">
        <v>931</v>
      </c>
      <c r="B47" s="258">
        <v>84340</v>
      </c>
      <c r="C47" s="323">
        <v>88026</v>
      </c>
      <c r="D47" s="323"/>
      <c r="E47" s="258">
        <v>140096</v>
      </c>
      <c r="F47" s="1354">
        <v>85367</v>
      </c>
      <c r="G47" s="1354"/>
      <c r="H47" s="323">
        <v>53014</v>
      </c>
      <c r="I47" s="323">
        <v>1715</v>
      </c>
      <c r="J47" s="258">
        <v>16260</v>
      </c>
      <c r="K47" s="258">
        <v>4160.91</v>
      </c>
      <c r="L47" s="258">
        <v>21226.159</v>
      </c>
      <c r="M47" s="258">
        <v>26990</v>
      </c>
      <c r="N47" s="258">
        <v>172168</v>
      </c>
      <c r="O47" s="258">
        <v>2795</v>
      </c>
      <c r="P47" s="258">
        <v>260</v>
      </c>
      <c r="Q47" s="258">
        <v>25474.639999999999</v>
      </c>
      <c r="R47" s="694"/>
      <c r="S47" s="258">
        <v>19040.585999999999</v>
      </c>
      <c r="T47" s="258">
        <v>159832</v>
      </c>
    </row>
    <row r="48" spans="1:20" ht="20.100000000000001" customHeight="1">
      <c r="A48" s="262" t="s">
        <v>389</v>
      </c>
      <c r="B48" s="258">
        <v>96549</v>
      </c>
      <c r="C48" s="323">
        <v>100959</v>
      </c>
      <c r="D48" s="323"/>
      <c r="E48" s="258">
        <v>161186</v>
      </c>
      <c r="F48" s="1354">
        <v>97015</v>
      </c>
      <c r="G48" s="1354"/>
      <c r="H48" s="323">
        <v>61217</v>
      </c>
      <c r="I48" s="323">
        <v>2954</v>
      </c>
      <c r="J48" s="258">
        <v>18645.259999999998</v>
      </c>
      <c r="K48" s="258">
        <v>4727.8599999999997</v>
      </c>
      <c r="L48" s="258">
        <v>25055.8</v>
      </c>
      <c r="M48" s="258">
        <v>28473</v>
      </c>
      <c r="N48" s="258">
        <v>175098</v>
      </c>
      <c r="O48" s="258">
        <v>2992</v>
      </c>
      <c r="P48" s="258">
        <v>271.37</v>
      </c>
      <c r="Q48" s="258">
        <v>25999.8</v>
      </c>
      <c r="R48" s="258"/>
      <c r="S48" s="258">
        <v>20039.585999999999</v>
      </c>
      <c r="T48" s="258">
        <v>183110</v>
      </c>
    </row>
    <row r="49" spans="1:23" ht="20.100000000000001" customHeight="1">
      <c r="A49" s="262" t="s">
        <v>903</v>
      </c>
      <c r="B49" s="258">
        <v>100816</v>
      </c>
      <c r="C49" s="323">
        <v>108419</v>
      </c>
      <c r="D49" s="323"/>
      <c r="E49" s="258">
        <v>176617</v>
      </c>
      <c r="F49" s="1354">
        <v>100294</v>
      </c>
      <c r="G49" s="1354"/>
      <c r="H49" s="323">
        <v>71041</v>
      </c>
      <c r="I49" s="323">
        <v>5282</v>
      </c>
      <c r="J49" s="258">
        <v>20182.75</v>
      </c>
      <c r="K49" s="258">
        <v>4998.4399999999996</v>
      </c>
      <c r="L49" s="258">
        <v>27576.636999999999</v>
      </c>
      <c r="M49" s="258">
        <v>27642</v>
      </c>
      <c r="N49" s="258">
        <v>187486</v>
      </c>
      <c r="O49" s="258">
        <v>3994</v>
      </c>
      <c r="P49" s="258">
        <v>292.39</v>
      </c>
      <c r="Q49" s="258">
        <v>26616.34</v>
      </c>
      <c r="R49" s="258"/>
      <c r="S49" s="258">
        <v>20096.298999999999</v>
      </c>
      <c r="T49" s="258">
        <v>200466</v>
      </c>
    </row>
    <row r="50" spans="1:23" ht="20.100000000000001" customHeight="1">
      <c r="A50" s="262" t="s">
        <v>603</v>
      </c>
      <c r="B50" s="258">
        <v>103331</v>
      </c>
      <c r="C50" s="323">
        <v>113787</v>
      </c>
      <c r="D50" s="323"/>
      <c r="E50" s="258">
        <v>188397</v>
      </c>
      <c r="F50" s="1354">
        <v>102246</v>
      </c>
      <c r="G50" s="1354"/>
      <c r="H50" s="323">
        <v>78910</v>
      </c>
      <c r="I50" s="323">
        <v>7241</v>
      </c>
      <c r="J50" s="258">
        <v>21181.27</v>
      </c>
      <c r="K50" s="258">
        <v>5310.05</v>
      </c>
      <c r="L50" s="258">
        <v>29892.704000000002</v>
      </c>
      <c r="M50" s="258">
        <v>27583</v>
      </c>
      <c r="N50" s="258">
        <v>189660</v>
      </c>
      <c r="O50" s="258">
        <v>3879</v>
      </c>
      <c r="P50" s="258">
        <v>296.61</v>
      </c>
      <c r="Q50" s="258">
        <v>27229.61</v>
      </c>
      <c r="R50" s="258"/>
      <c r="S50" s="258">
        <v>22598.249</v>
      </c>
      <c r="T50" s="258">
        <v>214817</v>
      </c>
    </row>
    <row r="51" spans="1:23" ht="20.100000000000001" customHeight="1">
      <c r="A51" s="262" t="s">
        <v>1088</v>
      </c>
      <c r="B51" s="258">
        <v>108908</v>
      </c>
      <c r="C51" s="323">
        <v>127682</v>
      </c>
      <c r="D51" s="323"/>
      <c r="E51" s="258">
        <v>216120</v>
      </c>
      <c r="F51" s="1354">
        <v>106846</v>
      </c>
      <c r="G51" s="1354"/>
      <c r="H51" s="323">
        <v>101021</v>
      </c>
      <c r="I51" s="323">
        <v>8253</v>
      </c>
      <c r="J51" s="258">
        <v>23739.51</v>
      </c>
      <c r="K51" s="258">
        <v>6023.13</v>
      </c>
      <c r="L51" s="258">
        <v>34501.978000000003</v>
      </c>
      <c r="M51" s="258">
        <v>26825</v>
      </c>
      <c r="N51" s="258">
        <v>185351</v>
      </c>
      <c r="O51" s="258">
        <v>4173</v>
      </c>
      <c r="P51" s="258">
        <v>332.6</v>
      </c>
      <c r="Q51" s="258">
        <v>26303.439999999999</v>
      </c>
      <c r="R51" s="258"/>
      <c r="S51" s="258">
        <v>21575.388999999999</v>
      </c>
      <c r="T51" s="258">
        <v>245325</v>
      </c>
    </row>
    <row r="52" spans="1:23" ht="20.100000000000001" customHeight="1">
      <c r="A52" s="262" t="s">
        <v>1204</v>
      </c>
      <c r="B52" s="258">
        <v>105568</v>
      </c>
      <c r="C52" s="323">
        <v>127305</v>
      </c>
      <c r="D52" s="323"/>
      <c r="E52" s="258">
        <v>216727</v>
      </c>
      <c r="F52" s="1354">
        <v>102713</v>
      </c>
      <c r="G52" s="1354"/>
      <c r="H52" s="323">
        <v>105095</v>
      </c>
      <c r="I52" s="323">
        <v>8919</v>
      </c>
      <c r="J52" s="258">
        <v>23613.03</v>
      </c>
      <c r="K52" s="258">
        <v>6120.93</v>
      </c>
      <c r="L52" s="258">
        <v>35455.012999999999</v>
      </c>
      <c r="M52" s="258">
        <v>25123</v>
      </c>
      <c r="N52" s="258">
        <v>178833</v>
      </c>
      <c r="O52" s="258">
        <v>3470</v>
      </c>
      <c r="P52" s="258">
        <v>279.02999999999997</v>
      </c>
      <c r="Q52" s="258">
        <v>25077.3</v>
      </c>
      <c r="R52" s="258"/>
      <c r="S52" s="258">
        <v>21876.413</v>
      </c>
      <c r="T52" s="258">
        <v>247722</v>
      </c>
    </row>
    <row r="53" spans="1:23" ht="20.100000000000001" customHeight="1">
      <c r="A53" s="262" t="s">
        <v>1281</v>
      </c>
      <c r="B53" s="258">
        <v>109990</v>
      </c>
      <c r="C53" s="323">
        <v>133308</v>
      </c>
      <c r="D53" s="323"/>
      <c r="E53" s="258">
        <v>235658</v>
      </c>
      <c r="F53" s="1354">
        <v>106301</v>
      </c>
      <c r="G53" s="1354"/>
      <c r="H53" s="323">
        <v>115150</v>
      </c>
      <c r="I53" s="323">
        <v>14207</v>
      </c>
      <c r="J53" s="258">
        <v>24876.03</v>
      </c>
      <c r="K53" s="258">
        <v>6351.73</v>
      </c>
      <c r="L53" s="258">
        <v>38245.088000000003</v>
      </c>
      <c r="M53" s="258">
        <v>24402</v>
      </c>
      <c r="N53" s="258">
        <v>179446</v>
      </c>
      <c r="O53" s="258">
        <v>4597</v>
      </c>
      <c r="P53" s="258">
        <v>351.63</v>
      </c>
      <c r="Q53" s="258">
        <v>25446.73</v>
      </c>
      <c r="R53" s="258"/>
      <c r="S53" s="258">
        <v>23142.830999999998</v>
      </c>
      <c r="T53" s="258">
        <v>277691</v>
      </c>
    </row>
    <row r="54" spans="1:23" ht="20.100000000000001" customHeight="1">
      <c r="A54" s="262" t="s">
        <v>1334</v>
      </c>
      <c r="B54" s="258">
        <v>110051</v>
      </c>
      <c r="C54" s="323">
        <v>137861</v>
      </c>
      <c r="D54" s="323"/>
      <c r="E54" s="258">
        <v>245304</v>
      </c>
      <c r="F54" s="1354">
        <v>105948</v>
      </c>
      <c r="G54" s="1354"/>
      <c r="H54" s="323">
        <v>122841</v>
      </c>
      <c r="I54" s="323">
        <v>16515</v>
      </c>
      <c r="J54" s="258">
        <v>25601.64</v>
      </c>
      <c r="K54" s="258">
        <v>6552.47</v>
      </c>
      <c r="L54" s="258">
        <v>40921.116000000002</v>
      </c>
      <c r="M54" s="258">
        <v>23956</v>
      </c>
      <c r="N54" s="258">
        <v>187429</v>
      </c>
      <c r="O54" s="258">
        <v>4134</v>
      </c>
      <c r="P54" s="258">
        <v>317.47000000000003</v>
      </c>
      <c r="Q54" s="258">
        <v>25581.29</v>
      </c>
      <c r="R54" s="258"/>
      <c r="S54" s="258">
        <v>24029.225999999999</v>
      </c>
      <c r="T54" s="258">
        <v>284816</v>
      </c>
    </row>
    <row r="55" spans="1:23" ht="20.100000000000001" customHeight="1">
      <c r="A55" s="262" t="s">
        <v>1475</v>
      </c>
      <c r="B55" s="258">
        <v>107581</v>
      </c>
      <c r="C55" s="323">
        <v>138783</v>
      </c>
      <c r="D55" s="323"/>
      <c r="E55" s="258">
        <v>251338</v>
      </c>
      <c r="F55" s="1354">
        <v>103363</v>
      </c>
      <c r="G55" s="1354"/>
      <c r="H55" s="323">
        <v>134954</v>
      </c>
      <c r="I55" s="323">
        <v>13021</v>
      </c>
      <c r="J55" s="258">
        <v>25776.17</v>
      </c>
      <c r="K55" s="258">
        <v>6549.77</v>
      </c>
      <c r="L55" s="258">
        <v>42313.385000000002</v>
      </c>
      <c r="M55" s="258">
        <v>24321</v>
      </c>
      <c r="N55" s="258">
        <v>187983</v>
      </c>
      <c r="O55" s="258">
        <v>4467</v>
      </c>
      <c r="P55" s="258">
        <v>331.05</v>
      </c>
      <c r="Q55" s="258">
        <v>25887.55</v>
      </c>
      <c r="R55" s="258"/>
      <c r="S55" s="258">
        <v>25269.294999999998</v>
      </c>
      <c r="T55" s="258">
        <v>287352</v>
      </c>
    </row>
    <row r="56" spans="1:23" ht="20.100000000000001" customHeight="1">
      <c r="A56" s="262" t="s">
        <v>1530</v>
      </c>
      <c r="B56" s="258">
        <v>108071</v>
      </c>
      <c r="C56" s="323">
        <v>142140</v>
      </c>
      <c r="D56" s="323"/>
      <c r="E56" s="258">
        <v>255925</v>
      </c>
      <c r="F56" s="1354">
        <v>103110</v>
      </c>
      <c r="G56" s="1354"/>
      <c r="H56" s="323">
        <v>143053</v>
      </c>
      <c r="I56" s="323">
        <v>9762</v>
      </c>
      <c r="J56" s="258">
        <v>26400.7</v>
      </c>
      <c r="K56" s="258">
        <v>6779.33</v>
      </c>
      <c r="L56" s="258">
        <v>44915.038</v>
      </c>
      <c r="M56" s="258">
        <v>23642</v>
      </c>
      <c r="N56" s="258">
        <v>187808</v>
      </c>
      <c r="O56" s="258">
        <v>4866</v>
      </c>
      <c r="P56" s="258">
        <v>382.84</v>
      </c>
      <c r="Q56" s="258">
        <v>26707.81</v>
      </c>
      <c r="R56" s="258"/>
      <c r="S56" s="258">
        <v>27183.081999999999</v>
      </c>
      <c r="T56" s="258">
        <v>293002</v>
      </c>
    </row>
    <row r="57" spans="1:23" ht="9.75" customHeight="1">
      <c r="A57" s="258"/>
      <c r="B57" s="258"/>
      <c r="C57" s="694"/>
      <c r="D57" s="258"/>
      <c r="E57" s="258"/>
      <c r="F57" s="258"/>
      <c r="G57" s="258"/>
      <c r="H57" s="258"/>
      <c r="I57" s="258"/>
      <c r="J57" s="258"/>
      <c r="K57" s="258"/>
      <c r="L57" s="258"/>
      <c r="M57" s="258"/>
      <c r="N57" s="258"/>
      <c r="O57" s="258"/>
      <c r="P57" s="258"/>
      <c r="Q57" s="258"/>
      <c r="R57" s="694"/>
      <c r="S57" s="258"/>
      <c r="T57" s="258"/>
    </row>
    <row r="58" spans="1:23" ht="15" customHeight="1">
      <c r="A58" s="1351" t="s">
        <v>1288</v>
      </c>
      <c r="B58" s="1351"/>
      <c r="C58" s="1352"/>
      <c r="D58" s="1352"/>
      <c r="E58" s="1352"/>
      <c r="F58" s="1352"/>
      <c r="G58" s="1352"/>
      <c r="H58" s="1352"/>
      <c r="I58" s="1352"/>
      <c r="J58" s="1352"/>
      <c r="K58" s="1352"/>
      <c r="L58" s="694"/>
      <c r="M58" s="1353" t="s">
        <v>1288</v>
      </c>
      <c r="N58" s="1353"/>
      <c r="O58" s="1353"/>
      <c r="P58" s="1353"/>
      <c r="Q58" s="1353"/>
      <c r="R58" s="1353"/>
      <c r="S58" s="1353"/>
      <c r="T58" s="1353"/>
      <c r="U58" s="313"/>
      <c r="V58" s="313"/>
      <c r="W58" s="313"/>
    </row>
    <row r="59" spans="1:23" ht="15" customHeight="1">
      <c r="A59" s="1351" t="s">
        <v>1715</v>
      </c>
      <c r="B59" s="1351"/>
      <c r="C59" s="1352"/>
      <c r="D59" s="1352"/>
      <c r="E59" s="1352"/>
      <c r="F59" s="1352"/>
      <c r="G59" s="1352"/>
      <c r="H59" s="1352"/>
      <c r="I59" s="1352"/>
      <c r="J59" s="1352"/>
      <c r="K59" s="1352"/>
      <c r="L59" s="694"/>
      <c r="M59" s="1353" t="s">
        <v>1715</v>
      </c>
      <c r="N59" s="1353"/>
      <c r="O59" s="1353"/>
      <c r="P59" s="1353"/>
      <c r="Q59" s="1353"/>
      <c r="R59" s="1353"/>
      <c r="S59" s="1353"/>
      <c r="T59" s="1353"/>
      <c r="U59" s="313"/>
      <c r="V59" s="313"/>
      <c r="W59" s="313"/>
    </row>
    <row r="60" spans="1:23" ht="15" customHeight="1">
      <c r="A60" s="694"/>
      <c r="B60" s="694"/>
      <c r="C60" s="694"/>
      <c r="D60" s="694"/>
      <c r="E60" s="694"/>
      <c r="F60" s="694"/>
      <c r="G60" s="694"/>
      <c r="H60" s="694"/>
      <c r="I60" s="694"/>
      <c r="J60" s="694"/>
      <c r="K60" s="694"/>
      <c r="L60" s="694"/>
      <c r="M60" s="694" t="s">
        <v>1285</v>
      </c>
      <c r="N60" s="694"/>
      <c r="O60" s="694"/>
      <c r="P60" s="694"/>
      <c r="Q60" s="694"/>
      <c r="R60" s="694"/>
      <c r="S60" s="694"/>
      <c r="T60" s="694"/>
    </row>
    <row r="61" spans="1:23" ht="9.9499999999999993" customHeight="1">
      <c r="A61" s="694"/>
      <c r="B61" s="694"/>
      <c r="C61" s="694"/>
      <c r="D61" s="694"/>
      <c r="E61" s="694"/>
      <c r="F61" s="694"/>
      <c r="G61" s="694"/>
      <c r="H61" s="258"/>
      <c r="I61" s="694"/>
      <c r="J61" s="258"/>
      <c r="K61" s="694"/>
      <c r="L61" s="694"/>
      <c r="M61" s="694"/>
      <c r="N61" s="694"/>
      <c r="O61" s="694"/>
      <c r="P61" s="694"/>
      <c r="Q61" s="694"/>
      <c r="R61" s="694"/>
      <c r="S61" s="694"/>
      <c r="T61" s="694"/>
    </row>
    <row r="62" spans="1:23">
      <c r="A62" s="261" t="s">
        <v>1741</v>
      </c>
      <c r="B62" s="694"/>
      <c r="C62" s="694"/>
      <c r="D62" s="694"/>
      <c r="E62" s="694"/>
      <c r="F62" s="694"/>
      <c r="G62" s="694"/>
      <c r="H62" s="694"/>
      <c r="I62" s="694"/>
      <c r="J62" s="694"/>
      <c r="K62" s="694"/>
      <c r="L62" s="281"/>
      <c r="M62" s="261" t="s">
        <v>1741</v>
      </c>
      <c r="N62" s="694"/>
      <c r="O62" s="694"/>
      <c r="P62" s="694"/>
      <c r="Q62" s="694"/>
      <c r="R62" s="694"/>
      <c r="S62" s="694"/>
      <c r="T62" s="694"/>
    </row>
  </sheetData>
  <mergeCells count="75">
    <mergeCell ref="M7:T7"/>
    <mergeCell ref="B8:E10"/>
    <mergeCell ref="F8:L8"/>
    <mergeCell ref="M8:N10"/>
    <mergeCell ref="O8:T8"/>
    <mergeCell ref="K3:L3"/>
    <mergeCell ref="K4:L4"/>
    <mergeCell ref="K5:L5"/>
    <mergeCell ref="A7:A11"/>
    <mergeCell ref="B7:L7"/>
    <mergeCell ref="B11:C11"/>
    <mergeCell ref="D11:E11"/>
    <mergeCell ref="F11:G11"/>
    <mergeCell ref="H11:I11"/>
    <mergeCell ref="J11:K11"/>
    <mergeCell ref="F9:I10"/>
    <mergeCell ref="J9:L10"/>
    <mergeCell ref="O9:P10"/>
    <mergeCell ref="Q9:R10"/>
    <mergeCell ref="S9:T10"/>
    <mergeCell ref="A32:A39"/>
    <mergeCell ref="B32:L32"/>
    <mergeCell ref="M32:S32"/>
    <mergeCell ref="N34:N38"/>
    <mergeCell ref="O34:O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R34:S38"/>
    <mergeCell ref="E35:E38"/>
    <mergeCell ref="F35:H37"/>
    <mergeCell ref="I35:I38"/>
    <mergeCell ref="F38:G38"/>
    <mergeCell ref="F40:G40"/>
    <mergeCell ref="K40:L40"/>
    <mergeCell ref="M40:N40"/>
    <mergeCell ref="P34:P38"/>
    <mergeCell ref="Q34:Q38"/>
    <mergeCell ref="C39:D39"/>
    <mergeCell ref="E39:I39"/>
    <mergeCell ref="J39:K39"/>
    <mergeCell ref="P39:Q39"/>
    <mergeCell ref="R39:S39"/>
    <mergeCell ref="F52:G52"/>
    <mergeCell ref="F41:G41"/>
    <mergeCell ref="F42:G42"/>
    <mergeCell ref="F43:G43"/>
    <mergeCell ref="F44:G44"/>
    <mergeCell ref="F45:G45"/>
    <mergeCell ref="F46:G46"/>
    <mergeCell ref="F47:G47"/>
    <mergeCell ref="F48:G48"/>
    <mergeCell ref="F49:G49"/>
    <mergeCell ref="F50:G50"/>
    <mergeCell ref="F51:G51"/>
    <mergeCell ref="A59:K59"/>
    <mergeCell ref="M59:T59"/>
    <mergeCell ref="F53:G53"/>
    <mergeCell ref="F54:G54"/>
    <mergeCell ref="F55:G55"/>
    <mergeCell ref="F56:G56"/>
    <mergeCell ref="A58:K58"/>
    <mergeCell ref="M58:T5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811" customWidth="1"/>
    <col min="2" max="2" width="25.7109375" style="793" customWidth="1"/>
    <col min="3" max="6" width="16.28515625" style="982" customWidth="1"/>
    <col min="7" max="7" width="16.28515625" style="793" customWidth="1"/>
    <col min="8" max="8" width="20.28515625" style="793" customWidth="1"/>
    <col min="9" max="16384" width="11.42578125" style="793"/>
  </cols>
  <sheetData>
    <row r="1" spans="1:8" ht="15" customHeight="1">
      <c r="A1" s="984" t="s">
        <v>1775</v>
      </c>
    </row>
    <row r="2" spans="1:8" s="803" customFormat="1" ht="14.1" customHeight="1">
      <c r="A2" s="803" t="s">
        <v>677</v>
      </c>
    </row>
    <row r="3" spans="1:8" s="803" customFormat="1" ht="14.1" customHeight="1">
      <c r="A3" s="1367" t="s">
        <v>1645</v>
      </c>
      <c r="B3" s="1367"/>
      <c r="C3" s="1367"/>
      <c r="D3" s="1367"/>
      <c r="E3" s="1367"/>
      <c r="F3" s="1367"/>
      <c r="G3" s="1367"/>
      <c r="H3" s="1367"/>
    </row>
    <row r="4" spans="1:8" s="803" customFormat="1" ht="14.1" customHeight="1">
      <c r="A4" s="1367" t="s">
        <v>1646</v>
      </c>
      <c r="B4" s="1367"/>
      <c r="C4" s="1367"/>
      <c r="D4" s="1367"/>
      <c r="E4" s="1367"/>
      <c r="F4" s="1367"/>
      <c r="G4" s="1367"/>
      <c r="H4" s="1367"/>
    </row>
    <row r="5" spans="1:8" s="803" customFormat="1" ht="24" customHeight="1">
      <c r="A5" s="1368" t="s">
        <v>345</v>
      </c>
      <c r="B5" s="1368"/>
      <c r="C5" s="1368"/>
      <c r="D5" s="1368"/>
      <c r="E5" s="1368"/>
      <c r="F5" s="1368"/>
      <c r="G5" s="1368"/>
      <c r="H5" s="1368"/>
    </row>
    <row r="6" spans="1:8" ht="20.100000000000001" customHeight="1">
      <c r="A6" s="1304" t="s">
        <v>1647</v>
      </c>
      <c r="B6" s="1257"/>
      <c r="C6" s="1369" t="s">
        <v>1648</v>
      </c>
      <c r="D6" s="1370"/>
      <c r="E6" s="1370"/>
      <c r="F6" s="1370"/>
      <c r="G6" s="1370"/>
      <c r="H6" s="1370"/>
    </row>
    <row r="7" spans="1:8" ht="20.100000000000001" customHeight="1">
      <c r="A7" s="1305"/>
      <c r="B7" s="1258"/>
      <c r="C7" s="1371" t="s">
        <v>1649</v>
      </c>
      <c r="D7" s="1301" t="s">
        <v>1055</v>
      </c>
      <c r="E7" s="1369" t="s">
        <v>548</v>
      </c>
      <c r="F7" s="1373"/>
      <c r="G7" s="1301" t="s">
        <v>1650</v>
      </c>
      <c r="H7" s="1289" t="s">
        <v>1651</v>
      </c>
    </row>
    <row r="8" spans="1:8" ht="24.95" customHeight="1">
      <c r="A8" s="1305"/>
      <c r="B8" s="1258"/>
      <c r="C8" s="1372"/>
      <c r="D8" s="1303"/>
      <c r="E8" s="804" t="s">
        <v>546</v>
      </c>
      <c r="F8" s="804" t="s">
        <v>535</v>
      </c>
      <c r="G8" s="1303"/>
      <c r="H8" s="1291"/>
    </row>
    <row r="9" spans="1:8" ht="20.100000000000001" customHeight="1">
      <c r="A9" s="1306"/>
      <c r="B9" s="1259"/>
      <c r="C9" s="978" t="s">
        <v>182</v>
      </c>
      <c r="D9" s="804" t="s">
        <v>807</v>
      </c>
      <c r="E9" s="805" t="s">
        <v>182</v>
      </c>
      <c r="F9" s="804" t="s">
        <v>807</v>
      </c>
      <c r="G9" s="977" t="s">
        <v>182</v>
      </c>
      <c r="H9" s="806" t="s">
        <v>669</v>
      </c>
    </row>
    <row r="10" spans="1:8" ht="20.100000000000001" customHeight="1">
      <c r="A10" s="807"/>
      <c r="B10" s="807"/>
      <c r="C10" s="807"/>
      <c r="D10" s="807"/>
      <c r="E10" s="807"/>
      <c r="F10" s="807"/>
      <c r="G10" s="807"/>
      <c r="H10" s="807"/>
    </row>
    <row r="11" spans="1:8" ht="15" customHeight="1">
      <c r="A11" s="1365" t="s">
        <v>512</v>
      </c>
      <c r="B11" s="1365"/>
      <c r="C11" s="1365"/>
      <c r="D11" s="1365"/>
      <c r="E11" s="1365"/>
      <c r="F11" s="1365"/>
      <c r="G11" s="1365"/>
      <c r="H11" s="1365"/>
    </row>
    <row r="12" spans="1:8" s="811" customFormat="1" ht="17.45" customHeight="1">
      <c r="A12" s="808">
        <v>43252</v>
      </c>
      <c r="B12" s="809">
        <v>43252</v>
      </c>
      <c r="C12" s="810">
        <v>19993</v>
      </c>
      <c r="D12" s="810">
        <v>3592.0699999999997</v>
      </c>
      <c r="E12" s="810">
        <v>28905</v>
      </c>
      <c r="F12" s="810">
        <v>3019.68</v>
      </c>
      <c r="G12" s="810">
        <v>112455</v>
      </c>
      <c r="H12" s="810">
        <v>9107907</v>
      </c>
    </row>
    <row r="13" spans="1:8" s="811" customFormat="1" ht="11.65" customHeight="1">
      <c r="A13" s="812" t="s">
        <v>353</v>
      </c>
      <c r="B13" s="809">
        <v>43282</v>
      </c>
      <c r="C13" s="810">
        <v>22084</v>
      </c>
      <c r="D13" s="810">
        <v>3796.6099999999997</v>
      </c>
      <c r="E13" s="810">
        <v>34791</v>
      </c>
      <c r="F13" s="810">
        <v>3449.87</v>
      </c>
      <c r="G13" s="810">
        <v>132451</v>
      </c>
      <c r="H13" s="810">
        <v>10230966</v>
      </c>
    </row>
    <row r="14" spans="1:8" s="811" customFormat="1" ht="11.65" customHeight="1">
      <c r="A14" s="812" t="s">
        <v>353</v>
      </c>
      <c r="B14" s="809">
        <v>43313</v>
      </c>
      <c r="C14" s="810">
        <v>19198</v>
      </c>
      <c r="D14" s="810">
        <v>3728.2599999999998</v>
      </c>
      <c r="E14" s="810">
        <v>31138</v>
      </c>
      <c r="F14" s="810">
        <v>3076.2400000000002</v>
      </c>
      <c r="G14" s="810">
        <v>116271</v>
      </c>
      <c r="H14" s="810">
        <v>9598825</v>
      </c>
    </row>
    <row r="15" spans="1:8" s="811" customFormat="1" ht="11.65" customHeight="1">
      <c r="A15" s="812" t="s">
        <v>353</v>
      </c>
      <c r="B15" s="809">
        <v>43344</v>
      </c>
      <c r="C15" s="810">
        <v>18036</v>
      </c>
      <c r="D15" s="810">
        <v>3383.94</v>
      </c>
      <c r="E15" s="810">
        <v>28410</v>
      </c>
      <c r="F15" s="810">
        <v>2832.65</v>
      </c>
      <c r="G15" s="810">
        <v>107130</v>
      </c>
      <c r="H15" s="810">
        <v>8883858</v>
      </c>
    </row>
    <row r="16" spans="1:8" s="811" customFormat="1" ht="11.65" customHeight="1">
      <c r="A16" s="812" t="s">
        <v>353</v>
      </c>
      <c r="B16" s="809">
        <v>43374</v>
      </c>
      <c r="C16" s="810">
        <v>17930</v>
      </c>
      <c r="D16" s="810">
        <v>3457.3</v>
      </c>
      <c r="E16" s="810">
        <v>26886</v>
      </c>
      <c r="F16" s="810">
        <v>2725.25</v>
      </c>
      <c r="G16" s="810">
        <v>102668</v>
      </c>
      <c r="H16" s="810">
        <v>8489159</v>
      </c>
    </row>
    <row r="17" spans="1:8" s="811" customFormat="1" ht="11.65" customHeight="1">
      <c r="A17" s="812" t="s">
        <v>353</v>
      </c>
      <c r="B17" s="809">
        <v>43405</v>
      </c>
      <c r="C17" s="810">
        <v>16966</v>
      </c>
      <c r="D17" s="810">
        <v>3322.7400000000002</v>
      </c>
      <c r="E17" s="810">
        <v>25506</v>
      </c>
      <c r="F17" s="810">
        <v>2589.88</v>
      </c>
      <c r="G17" s="810">
        <v>98435</v>
      </c>
      <c r="H17" s="810">
        <v>7787577</v>
      </c>
    </row>
    <row r="18" spans="1:8" s="811" customFormat="1" ht="11.65" customHeight="1">
      <c r="A18" s="812" t="s">
        <v>353</v>
      </c>
      <c r="B18" s="809">
        <v>43435</v>
      </c>
      <c r="C18" s="810">
        <v>17546</v>
      </c>
      <c r="D18" s="810">
        <v>3790.94</v>
      </c>
      <c r="E18" s="810">
        <v>32070</v>
      </c>
      <c r="F18" s="810">
        <v>3089.45</v>
      </c>
      <c r="G18" s="810">
        <v>115964</v>
      </c>
      <c r="H18" s="810">
        <v>9713181</v>
      </c>
    </row>
    <row r="19" spans="1:8" s="811" customFormat="1" ht="17.649999999999999" customHeight="1">
      <c r="A19" s="812">
        <v>43466</v>
      </c>
      <c r="B19" s="809">
        <v>43466</v>
      </c>
      <c r="C19" s="810">
        <v>16865</v>
      </c>
      <c r="D19" s="810">
        <v>2937.06</v>
      </c>
      <c r="E19" s="810">
        <v>27100</v>
      </c>
      <c r="F19" s="810">
        <v>2723.4700000000003</v>
      </c>
      <c r="G19" s="810">
        <v>103814</v>
      </c>
      <c r="H19" s="810">
        <v>8166739</v>
      </c>
    </row>
    <row r="20" spans="1:8" s="811" customFormat="1" ht="11.65" customHeight="1">
      <c r="A20" s="812" t="s">
        <v>353</v>
      </c>
      <c r="B20" s="809">
        <v>43497</v>
      </c>
      <c r="C20" s="810">
        <v>15934</v>
      </c>
      <c r="D20" s="810">
        <v>2846.35</v>
      </c>
      <c r="E20" s="810">
        <v>22251</v>
      </c>
      <c r="F20" s="810">
        <v>2377.5099999999998</v>
      </c>
      <c r="G20" s="810">
        <v>90236</v>
      </c>
      <c r="H20" s="810">
        <v>7506029</v>
      </c>
    </row>
    <row r="21" spans="1:8" s="811" customFormat="1" ht="11.65" customHeight="1">
      <c r="A21" s="812" t="s">
        <v>353</v>
      </c>
      <c r="B21" s="809">
        <v>43525</v>
      </c>
      <c r="C21" s="810">
        <v>17492</v>
      </c>
      <c r="D21" s="810">
        <v>3319.72</v>
      </c>
      <c r="E21" s="810">
        <v>26277</v>
      </c>
      <c r="F21" s="810">
        <v>2734.58</v>
      </c>
      <c r="G21" s="810">
        <v>103523</v>
      </c>
      <c r="H21" s="810">
        <v>8085657</v>
      </c>
    </row>
    <row r="22" spans="1:8" s="811" customFormat="1" ht="11.65" customHeight="1">
      <c r="A22" s="812" t="s">
        <v>353</v>
      </c>
      <c r="B22" s="809">
        <v>43556</v>
      </c>
      <c r="C22" s="810">
        <v>18556</v>
      </c>
      <c r="D22" s="810">
        <v>3200.08</v>
      </c>
      <c r="E22" s="810">
        <v>30183</v>
      </c>
      <c r="F22" s="810">
        <v>2990.75</v>
      </c>
      <c r="G22" s="810">
        <v>113120</v>
      </c>
      <c r="H22" s="810">
        <v>8973314</v>
      </c>
    </row>
    <row r="23" spans="1:8" s="811" customFormat="1" ht="11.65" customHeight="1">
      <c r="A23" s="812" t="s">
        <v>353</v>
      </c>
      <c r="B23" s="809">
        <v>43586</v>
      </c>
      <c r="C23" s="810">
        <v>20032</v>
      </c>
      <c r="D23" s="810">
        <v>3615.4900000000002</v>
      </c>
      <c r="E23" s="810">
        <v>30809</v>
      </c>
      <c r="F23" s="810">
        <v>3146.57</v>
      </c>
      <c r="G23" s="810">
        <v>119848</v>
      </c>
      <c r="H23" s="810">
        <v>9584540</v>
      </c>
    </row>
    <row r="24" spans="1:8" s="811" customFormat="1" ht="11.65" customHeight="1">
      <c r="A24" s="812" t="s">
        <v>353</v>
      </c>
      <c r="B24" s="809">
        <v>43617</v>
      </c>
      <c r="C24" s="810">
        <v>18161</v>
      </c>
      <c r="D24" s="810">
        <v>3347.0099999999998</v>
      </c>
      <c r="E24" s="810">
        <v>28021</v>
      </c>
      <c r="F24" s="810">
        <v>2889.1400000000003</v>
      </c>
      <c r="G24" s="810">
        <v>108487</v>
      </c>
      <c r="H24" s="810">
        <v>9908175</v>
      </c>
    </row>
    <row r="25" spans="1:8" s="811" customFormat="1" ht="11.65" customHeight="1">
      <c r="A25" s="812" t="s">
        <v>353</v>
      </c>
      <c r="B25" s="809">
        <v>43647</v>
      </c>
      <c r="C25" s="810">
        <v>21363</v>
      </c>
      <c r="D25" s="810">
        <v>4094.3599999999997</v>
      </c>
      <c r="E25" s="810">
        <v>31796</v>
      </c>
      <c r="F25" s="810">
        <v>3321.3199999999997</v>
      </c>
      <c r="G25" s="810">
        <v>125762</v>
      </c>
      <c r="H25" s="810">
        <v>10802274</v>
      </c>
    </row>
    <row r="26" spans="1:8" s="811" customFormat="1" ht="11.65" customHeight="1">
      <c r="A26" s="812" t="s">
        <v>353</v>
      </c>
      <c r="B26" s="809">
        <v>43678</v>
      </c>
      <c r="C26" s="810">
        <v>19583</v>
      </c>
      <c r="D26" s="810">
        <v>3706.1800000000003</v>
      </c>
      <c r="E26" s="810">
        <v>32063</v>
      </c>
      <c r="F26" s="810">
        <v>3200.35</v>
      </c>
      <c r="G26" s="810">
        <v>120771</v>
      </c>
      <c r="H26" s="810">
        <v>10917038</v>
      </c>
    </row>
    <row r="27" spans="1:8" s="811" customFormat="1" ht="11.65" customHeight="1">
      <c r="A27" s="812" t="s">
        <v>353</v>
      </c>
      <c r="B27" s="809">
        <v>43709</v>
      </c>
      <c r="C27" s="810">
        <v>19047</v>
      </c>
      <c r="D27" s="810">
        <v>3439.63</v>
      </c>
      <c r="E27" s="810">
        <v>29387</v>
      </c>
      <c r="F27" s="810">
        <v>2993.7</v>
      </c>
      <c r="G27" s="810">
        <v>112448</v>
      </c>
      <c r="H27" s="810">
        <v>9881793</v>
      </c>
    </row>
    <row r="28" spans="1:8" s="811" customFormat="1" ht="11.65" customHeight="1">
      <c r="A28" s="812" t="s">
        <v>353</v>
      </c>
      <c r="B28" s="809">
        <v>43739</v>
      </c>
      <c r="C28" s="810">
        <v>19657</v>
      </c>
      <c r="D28" s="810">
        <v>3635</v>
      </c>
      <c r="E28" s="810">
        <v>31785</v>
      </c>
      <c r="F28" s="810">
        <v>3127.7400000000002</v>
      </c>
      <c r="G28" s="810">
        <v>119772</v>
      </c>
      <c r="H28" s="810">
        <v>10303847</v>
      </c>
    </row>
    <row r="29" spans="1:8" s="811" customFormat="1" ht="11.65" customHeight="1">
      <c r="A29" s="812" t="s">
        <v>353</v>
      </c>
      <c r="B29" s="809">
        <v>43770</v>
      </c>
      <c r="C29" s="810">
        <v>17800</v>
      </c>
      <c r="D29" s="810">
        <v>3621.62</v>
      </c>
      <c r="E29" s="810">
        <v>29860</v>
      </c>
      <c r="F29" s="810">
        <v>2780.1400000000003</v>
      </c>
      <c r="G29" s="810">
        <v>110474</v>
      </c>
      <c r="H29" s="810">
        <v>9691346</v>
      </c>
    </row>
    <row r="30" spans="1:8" s="811" customFormat="1" ht="11.65" customHeight="1">
      <c r="A30" s="812" t="s">
        <v>353</v>
      </c>
      <c r="B30" s="809">
        <v>43800</v>
      </c>
      <c r="C30" s="810">
        <v>18234</v>
      </c>
      <c r="D30" s="810">
        <v>4077.28</v>
      </c>
      <c r="E30" s="810">
        <v>41046</v>
      </c>
      <c r="F30" s="810">
        <v>3621.62</v>
      </c>
      <c r="G30" s="810">
        <v>136639</v>
      </c>
      <c r="H30" s="810">
        <v>11209749</v>
      </c>
    </row>
    <row r="31" spans="1:8" s="811" customFormat="1" ht="17.649999999999999" customHeight="1">
      <c r="A31" s="812">
        <v>43831</v>
      </c>
      <c r="B31" s="809">
        <v>43831</v>
      </c>
      <c r="C31" s="810">
        <v>16520</v>
      </c>
      <c r="D31" s="810">
        <v>3310.44</v>
      </c>
      <c r="E31" s="810">
        <v>27018</v>
      </c>
      <c r="F31" s="810">
        <v>2714.16</v>
      </c>
      <c r="G31" s="810">
        <v>102571</v>
      </c>
      <c r="H31" s="810">
        <v>8825022</v>
      </c>
    </row>
    <row r="32" spans="1:8" s="811" customFormat="1" ht="11.65" customHeight="1">
      <c r="A32" s="812" t="s">
        <v>353</v>
      </c>
      <c r="B32" s="809">
        <v>43862</v>
      </c>
      <c r="C32" s="810">
        <v>15832</v>
      </c>
      <c r="D32" s="810">
        <v>3187.7</v>
      </c>
      <c r="E32" s="810">
        <v>24309</v>
      </c>
      <c r="F32" s="810">
        <v>2429.33</v>
      </c>
      <c r="G32" s="810">
        <v>92988</v>
      </c>
      <c r="H32" s="810">
        <v>8482732</v>
      </c>
    </row>
    <row r="33" spans="1:11" s="811" customFormat="1" ht="11.65" customHeight="1">
      <c r="A33" s="812" t="s">
        <v>353</v>
      </c>
      <c r="B33" s="809">
        <v>43891</v>
      </c>
      <c r="C33" s="810">
        <v>18505</v>
      </c>
      <c r="D33" s="810">
        <v>3050.1</v>
      </c>
      <c r="E33" s="810">
        <v>28748</v>
      </c>
      <c r="F33" s="810">
        <v>2949.35</v>
      </c>
      <c r="G33" s="810">
        <v>110714</v>
      </c>
      <c r="H33" s="810">
        <v>9155489</v>
      </c>
    </row>
    <row r="34" spans="1:11" s="811" customFormat="1" ht="11.65" customHeight="1">
      <c r="A34" s="812" t="s">
        <v>353</v>
      </c>
      <c r="B34" s="809">
        <v>43922</v>
      </c>
      <c r="C34" s="810">
        <v>19140</v>
      </c>
      <c r="D34" s="810">
        <v>3857.69</v>
      </c>
      <c r="E34" s="810">
        <v>30293</v>
      </c>
      <c r="F34" s="810">
        <v>3064.09</v>
      </c>
      <c r="G34" s="810">
        <v>115421</v>
      </c>
      <c r="H34" s="810">
        <v>9983747</v>
      </c>
    </row>
    <row r="35" spans="1:11" s="811" customFormat="1" ht="11.65" customHeight="1">
      <c r="A35" s="812" t="s">
        <v>353</v>
      </c>
      <c r="B35" s="809">
        <v>43952</v>
      </c>
      <c r="C35" s="810">
        <v>18979</v>
      </c>
      <c r="D35" s="810">
        <v>3401.81</v>
      </c>
      <c r="E35" s="810">
        <v>31558</v>
      </c>
      <c r="F35" s="810">
        <v>3049.9</v>
      </c>
      <c r="G35" s="810">
        <v>115620</v>
      </c>
      <c r="H35" s="810">
        <v>10082835</v>
      </c>
    </row>
    <row r="36" spans="1:11" s="811" customFormat="1" ht="11.65" customHeight="1">
      <c r="A36" s="812" t="s">
        <v>353</v>
      </c>
      <c r="B36" s="809">
        <v>43983</v>
      </c>
      <c r="C36" s="810">
        <v>20910</v>
      </c>
      <c r="D36" s="810">
        <v>3978.55</v>
      </c>
      <c r="E36" s="810">
        <v>34305</v>
      </c>
      <c r="F36" s="810">
        <v>3369.6800000000003</v>
      </c>
      <c r="G36" s="810">
        <v>126880</v>
      </c>
      <c r="H36" s="810">
        <v>10784861</v>
      </c>
    </row>
    <row r="37" spans="1:11" ht="15" customHeight="1">
      <c r="A37" s="1366" t="s">
        <v>154</v>
      </c>
      <c r="B37" s="1366"/>
      <c r="C37" s="1366"/>
      <c r="D37" s="1366"/>
      <c r="E37" s="1366"/>
      <c r="F37" s="1366"/>
      <c r="G37" s="1366"/>
      <c r="H37" s="1366"/>
    </row>
    <row r="38" spans="1:11" s="811" customFormat="1" ht="17.45" customHeight="1">
      <c r="A38" s="808">
        <v>43252</v>
      </c>
      <c r="B38" s="809">
        <v>43252</v>
      </c>
      <c r="C38" s="810">
        <v>15856</v>
      </c>
      <c r="D38" s="810">
        <v>543.93999999999994</v>
      </c>
      <c r="E38" s="810">
        <v>28260</v>
      </c>
      <c r="F38" s="810">
        <v>2976.0099999999998</v>
      </c>
      <c r="G38" s="810">
        <v>110908</v>
      </c>
      <c r="H38" s="810">
        <v>5270844</v>
      </c>
    </row>
    <row r="39" spans="1:11" s="803" customFormat="1" ht="11.65" customHeight="1">
      <c r="A39" s="813" t="s">
        <v>353</v>
      </c>
      <c r="B39" s="809">
        <v>43282</v>
      </c>
      <c r="C39" s="810">
        <v>17439</v>
      </c>
      <c r="D39" s="810">
        <v>620.83999999999992</v>
      </c>
      <c r="E39" s="810">
        <v>34103</v>
      </c>
      <c r="F39" s="810">
        <v>3404.59</v>
      </c>
      <c r="G39" s="810">
        <v>130894</v>
      </c>
      <c r="H39" s="810">
        <v>6033468</v>
      </c>
      <c r="I39" s="811"/>
      <c r="J39" s="811"/>
      <c r="K39" s="811"/>
    </row>
    <row r="40" spans="1:11" s="803" customFormat="1" ht="11.65" customHeight="1">
      <c r="A40" s="813" t="s">
        <v>353</v>
      </c>
      <c r="B40" s="809">
        <v>43313</v>
      </c>
      <c r="C40" s="810">
        <v>15041</v>
      </c>
      <c r="D40" s="810">
        <v>562.33000000000004</v>
      </c>
      <c r="E40" s="810">
        <v>30475</v>
      </c>
      <c r="F40" s="810">
        <v>3026.5099999999998</v>
      </c>
      <c r="G40" s="810">
        <v>114632</v>
      </c>
      <c r="H40" s="810">
        <v>5475920</v>
      </c>
      <c r="I40" s="811"/>
      <c r="J40" s="811"/>
      <c r="K40" s="811"/>
    </row>
    <row r="41" spans="1:11" s="803" customFormat="1" ht="11.65" customHeight="1">
      <c r="A41" s="813" t="s">
        <v>353</v>
      </c>
      <c r="B41" s="809">
        <v>43344</v>
      </c>
      <c r="C41" s="810">
        <v>14167</v>
      </c>
      <c r="D41" s="810">
        <v>523.56999999999994</v>
      </c>
      <c r="E41" s="810">
        <v>27642</v>
      </c>
      <c r="F41" s="810">
        <v>2786.96</v>
      </c>
      <c r="G41" s="810">
        <v>105600</v>
      </c>
      <c r="H41" s="810">
        <v>5061232</v>
      </c>
      <c r="I41" s="811"/>
      <c r="J41" s="811"/>
      <c r="K41" s="811"/>
    </row>
    <row r="42" spans="1:11" s="811" customFormat="1" ht="11.65" customHeight="1">
      <c r="A42" s="813" t="s">
        <v>353</v>
      </c>
      <c r="B42" s="809">
        <v>43374</v>
      </c>
      <c r="C42" s="810">
        <v>13991</v>
      </c>
      <c r="D42" s="810">
        <v>523.33999999999992</v>
      </c>
      <c r="E42" s="810">
        <v>26410</v>
      </c>
      <c r="F42" s="810">
        <v>2687.7200000000003</v>
      </c>
      <c r="G42" s="810">
        <v>101498</v>
      </c>
      <c r="H42" s="810">
        <v>4880811</v>
      </c>
    </row>
    <row r="43" spans="1:11" s="803" customFormat="1" ht="11.65" customHeight="1">
      <c r="A43" s="813" t="s">
        <v>353</v>
      </c>
      <c r="B43" s="809">
        <v>43405</v>
      </c>
      <c r="C43" s="810">
        <v>13296</v>
      </c>
      <c r="D43" s="810">
        <v>510.96999999999997</v>
      </c>
      <c r="E43" s="810">
        <v>24995</v>
      </c>
      <c r="F43" s="810">
        <v>2556.04</v>
      </c>
      <c r="G43" s="810">
        <v>97231</v>
      </c>
      <c r="H43" s="810">
        <v>4592603</v>
      </c>
      <c r="I43" s="811"/>
      <c r="J43" s="811"/>
      <c r="K43" s="811"/>
    </row>
    <row r="44" spans="1:11" s="803" customFormat="1" ht="11.65" customHeight="1">
      <c r="A44" s="813" t="s">
        <v>353</v>
      </c>
      <c r="B44" s="809">
        <v>43435</v>
      </c>
      <c r="C44" s="810">
        <v>13942</v>
      </c>
      <c r="D44" s="810">
        <v>464.95</v>
      </c>
      <c r="E44" s="810">
        <v>31322</v>
      </c>
      <c r="F44" s="810">
        <v>3024.2200000000003</v>
      </c>
      <c r="G44" s="810">
        <v>113900</v>
      </c>
      <c r="H44" s="810">
        <v>5476677</v>
      </c>
      <c r="I44" s="811"/>
      <c r="J44" s="811"/>
      <c r="K44" s="811"/>
    </row>
    <row r="45" spans="1:11" s="803" customFormat="1" ht="17.649999999999999" customHeight="1">
      <c r="A45" s="813">
        <v>43466</v>
      </c>
      <c r="B45" s="809">
        <v>43466</v>
      </c>
      <c r="C45" s="810">
        <v>13368</v>
      </c>
      <c r="D45" s="810">
        <v>501.86</v>
      </c>
      <c r="E45" s="810">
        <v>26729</v>
      </c>
      <c r="F45" s="810">
        <v>2696.54</v>
      </c>
      <c r="G45" s="810">
        <v>102962</v>
      </c>
      <c r="H45" s="810">
        <v>4903461</v>
      </c>
      <c r="I45" s="811"/>
      <c r="J45" s="811"/>
      <c r="K45" s="811"/>
    </row>
    <row r="46" spans="1:11" s="803" customFormat="1" ht="11.65" customHeight="1">
      <c r="A46" s="813" t="s">
        <v>353</v>
      </c>
      <c r="B46" s="809">
        <v>43497</v>
      </c>
      <c r="C46" s="810">
        <v>12703</v>
      </c>
      <c r="D46" s="810">
        <v>433.46000000000004</v>
      </c>
      <c r="E46" s="810">
        <v>21814</v>
      </c>
      <c r="F46" s="810">
        <v>2351.3200000000002</v>
      </c>
      <c r="G46" s="810">
        <v>89388</v>
      </c>
      <c r="H46" s="810">
        <v>4372712</v>
      </c>
      <c r="I46" s="811"/>
      <c r="J46" s="811"/>
      <c r="K46" s="811"/>
    </row>
    <row r="47" spans="1:11" s="803" customFormat="1" ht="11.65" customHeight="1">
      <c r="A47" s="813" t="s">
        <v>353</v>
      </c>
      <c r="B47" s="809">
        <v>43525</v>
      </c>
      <c r="C47" s="810">
        <v>14030</v>
      </c>
      <c r="D47" s="810">
        <v>531.37</v>
      </c>
      <c r="E47" s="810">
        <v>25779</v>
      </c>
      <c r="F47" s="810">
        <v>2698.65</v>
      </c>
      <c r="G47" s="810">
        <v>102305</v>
      </c>
      <c r="H47" s="810">
        <v>4940292</v>
      </c>
      <c r="I47" s="811"/>
      <c r="J47" s="811"/>
      <c r="K47" s="811"/>
    </row>
    <row r="48" spans="1:11" s="803" customFormat="1" ht="11.65" customHeight="1">
      <c r="A48" s="813" t="s">
        <v>353</v>
      </c>
      <c r="B48" s="809">
        <v>43556</v>
      </c>
      <c r="C48" s="810">
        <v>14888</v>
      </c>
      <c r="D48" s="810">
        <v>548.52</v>
      </c>
      <c r="E48" s="810">
        <v>29216</v>
      </c>
      <c r="F48" s="810">
        <v>2939.43</v>
      </c>
      <c r="G48" s="810">
        <v>111311</v>
      </c>
      <c r="H48" s="810">
        <v>5506383</v>
      </c>
      <c r="I48" s="811"/>
      <c r="J48" s="811"/>
      <c r="K48" s="811"/>
    </row>
    <row r="49" spans="1:11" s="803" customFormat="1" ht="11.65" customHeight="1">
      <c r="A49" s="813" t="s">
        <v>353</v>
      </c>
      <c r="B49" s="809">
        <v>43586</v>
      </c>
      <c r="C49" s="810">
        <v>15811</v>
      </c>
      <c r="D49" s="810">
        <v>531.12</v>
      </c>
      <c r="E49" s="810">
        <v>30115</v>
      </c>
      <c r="F49" s="810">
        <v>3089.96</v>
      </c>
      <c r="G49" s="810">
        <v>118065</v>
      </c>
      <c r="H49" s="810">
        <v>5610005</v>
      </c>
      <c r="I49" s="811"/>
      <c r="J49" s="811"/>
      <c r="K49" s="811"/>
    </row>
    <row r="50" spans="1:11" s="803" customFormat="1" ht="11.65" customHeight="1">
      <c r="A50" s="813" t="s">
        <v>353</v>
      </c>
      <c r="B50" s="809">
        <v>43617</v>
      </c>
      <c r="C50" s="810">
        <v>14372</v>
      </c>
      <c r="D50" s="810">
        <v>529.03</v>
      </c>
      <c r="E50" s="810">
        <v>27304</v>
      </c>
      <c r="F50" s="810">
        <v>2839.02</v>
      </c>
      <c r="G50" s="810">
        <v>106925</v>
      </c>
      <c r="H50" s="810">
        <v>5384842</v>
      </c>
      <c r="I50" s="811"/>
      <c r="J50" s="811"/>
      <c r="K50" s="811"/>
    </row>
    <row r="51" spans="1:11" s="803" customFormat="1" ht="11.65" customHeight="1">
      <c r="A51" s="813" t="s">
        <v>353</v>
      </c>
      <c r="B51" s="809">
        <v>43647</v>
      </c>
      <c r="C51" s="810">
        <v>16936</v>
      </c>
      <c r="D51" s="810">
        <v>596.37</v>
      </c>
      <c r="E51" s="810">
        <v>31018</v>
      </c>
      <c r="F51" s="810">
        <v>3264.44</v>
      </c>
      <c r="G51" s="810">
        <v>123580</v>
      </c>
      <c r="H51" s="810">
        <v>6025144</v>
      </c>
      <c r="I51" s="811"/>
      <c r="J51" s="811"/>
      <c r="K51" s="811"/>
    </row>
    <row r="52" spans="1:11" s="803" customFormat="1" ht="11.65" customHeight="1">
      <c r="A52" s="813" t="s">
        <v>353</v>
      </c>
      <c r="B52" s="809">
        <v>43678</v>
      </c>
      <c r="C52" s="810">
        <v>15467</v>
      </c>
      <c r="D52" s="810">
        <v>561.74</v>
      </c>
      <c r="E52" s="810">
        <v>31432</v>
      </c>
      <c r="F52" s="810">
        <v>3147.2799999999997</v>
      </c>
      <c r="G52" s="810">
        <v>118849</v>
      </c>
      <c r="H52" s="810">
        <v>5835435</v>
      </c>
      <c r="I52" s="811"/>
      <c r="J52" s="811"/>
      <c r="K52" s="811"/>
    </row>
    <row r="53" spans="1:11" s="803" customFormat="1" ht="11.65" customHeight="1">
      <c r="A53" s="813" t="s">
        <v>353</v>
      </c>
      <c r="B53" s="809">
        <v>43709</v>
      </c>
      <c r="C53" s="810">
        <v>14997</v>
      </c>
      <c r="D53" s="810">
        <v>527.79999999999995</v>
      </c>
      <c r="E53" s="810">
        <v>28820</v>
      </c>
      <c r="F53" s="810">
        <v>2945.92</v>
      </c>
      <c r="G53" s="810">
        <v>110794</v>
      </c>
      <c r="H53" s="810">
        <v>5509725</v>
      </c>
      <c r="I53" s="811"/>
      <c r="J53" s="811"/>
      <c r="K53" s="811"/>
    </row>
    <row r="54" spans="1:11" s="811" customFormat="1" ht="11.65" customHeight="1">
      <c r="A54" s="813" t="s">
        <v>353</v>
      </c>
      <c r="B54" s="809">
        <v>43739</v>
      </c>
      <c r="C54" s="810">
        <v>15496</v>
      </c>
      <c r="D54" s="810">
        <v>588.98</v>
      </c>
      <c r="E54" s="810">
        <v>30703</v>
      </c>
      <c r="F54" s="810">
        <v>3063.96</v>
      </c>
      <c r="G54" s="810">
        <v>117478</v>
      </c>
      <c r="H54" s="810">
        <v>5728016</v>
      </c>
    </row>
    <row r="55" spans="1:11" s="803" customFormat="1" ht="11.65" customHeight="1">
      <c r="A55" s="813" t="s">
        <v>353</v>
      </c>
      <c r="B55" s="809">
        <v>43770</v>
      </c>
      <c r="C55" s="810">
        <v>14064</v>
      </c>
      <c r="D55" s="810">
        <v>534.31999999999994</v>
      </c>
      <c r="E55" s="810">
        <v>28971</v>
      </c>
      <c r="F55" s="810">
        <v>2734.77</v>
      </c>
      <c r="G55" s="810">
        <v>108672</v>
      </c>
      <c r="H55" s="810">
        <v>5510535</v>
      </c>
      <c r="I55" s="811"/>
      <c r="J55" s="811"/>
      <c r="K55" s="811"/>
    </row>
    <row r="56" spans="1:11" s="803" customFormat="1" ht="11.65" customHeight="1">
      <c r="A56" s="813" t="s">
        <v>353</v>
      </c>
      <c r="B56" s="809">
        <v>43800</v>
      </c>
      <c r="C56" s="810">
        <v>14548</v>
      </c>
      <c r="D56" s="810">
        <v>581.99</v>
      </c>
      <c r="E56" s="810">
        <v>40135</v>
      </c>
      <c r="F56" s="810">
        <v>3555.71</v>
      </c>
      <c r="G56" s="810">
        <v>134461</v>
      </c>
      <c r="H56" s="810">
        <v>6610273</v>
      </c>
      <c r="I56" s="811"/>
      <c r="J56" s="811"/>
      <c r="K56" s="811"/>
    </row>
    <row r="57" spans="1:11" s="803" customFormat="1" ht="17.649999999999999" customHeight="1">
      <c r="A57" s="813">
        <v>43831</v>
      </c>
      <c r="B57" s="809">
        <v>43831</v>
      </c>
      <c r="C57" s="810">
        <v>13296</v>
      </c>
      <c r="D57" s="810">
        <v>550.81000000000006</v>
      </c>
      <c r="E57" s="810">
        <v>26353</v>
      </c>
      <c r="F57" s="810">
        <v>2649.2799999999997</v>
      </c>
      <c r="G57" s="810">
        <v>100463</v>
      </c>
      <c r="H57" s="810">
        <v>5021653</v>
      </c>
      <c r="I57" s="811"/>
      <c r="J57" s="811"/>
      <c r="K57" s="811"/>
    </row>
    <row r="58" spans="1:11" s="803" customFormat="1" ht="11.65" customHeight="1">
      <c r="A58" s="813" t="s">
        <v>353</v>
      </c>
      <c r="B58" s="809">
        <v>43862</v>
      </c>
      <c r="C58" s="810">
        <v>12734</v>
      </c>
      <c r="D58" s="810">
        <v>493.59</v>
      </c>
      <c r="E58" s="810">
        <v>23768</v>
      </c>
      <c r="F58" s="810">
        <v>2395.8599999999997</v>
      </c>
      <c r="G58" s="810">
        <v>91804</v>
      </c>
      <c r="H58" s="810">
        <v>4576457</v>
      </c>
      <c r="I58" s="811"/>
      <c r="J58" s="811"/>
      <c r="K58" s="811"/>
    </row>
    <row r="59" spans="1:11" s="803" customFormat="1" ht="11.65" customHeight="1">
      <c r="A59" s="813" t="s">
        <v>353</v>
      </c>
      <c r="B59" s="809">
        <v>43891</v>
      </c>
      <c r="C59" s="810">
        <v>14929</v>
      </c>
      <c r="D59" s="810">
        <v>501.18999999999994</v>
      </c>
      <c r="E59" s="810">
        <v>28225</v>
      </c>
      <c r="F59" s="810">
        <v>2916.77</v>
      </c>
      <c r="G59" s="810">
        <v>109494</v>
      </c>
      <c r="H59" s="810">
        <v>5565225</v>
      </c>
      <c r="I59" s="811"/>
      <c r="J59" s="811"/>
      <c r="K59" s="811"/>
    </row>
    <row r="60" spans="1:11" s="803" customFormat="1" ht="11.65" customHeight="1">
      <c r="A60" s="813" t="s">
        <v>353</v>
      </c>
      <c r="B60" s="809">
        <v>43922</v>
      </c>
      <c r="C60" s="810">
        <v>15543</v>
      </c>
      <c r="D60" s="810">
        <v>567.6</v>
      </c>
      <c r="E60" s="810">
        <v>29854</v>
      </c>
      <c r="F60" s="810">
        <v>3030.1</v>
      </c>
      <c r="G60" s="810">
        <v>114288</v>
      </c>
      <c r="H60" s="810">
        <v>5816648</v>
      </c>
      <c r="I60" s="811"/>
      <c r="J60" s="811"/>
      <c r="K60" s="811"/>
    </row>
    <row r="61" spans="1:11" s="803" customFormat="1" ht="11.65" customHeight="1">
      <c r="A61" s="813" t="s">
        <v>353</v>
      </c>
      <c r="B61" s="809">
        <v>43952</v>
      </c>
      <c r="C61" s="810">
        <v>15045</v>
      </c>
      <c r="D61" s="810">
        <v>530.70000000000005</v>
      </c>
      <c r="E61" s="810">
        <v>30889</v>
      </c>
      <c r="F61" s="810">
        <v>3002.24</v>
      </c>
      <c r="G61" s="810">
        <v>114044</v>
      </c>
      <c r="H61" s="810">
        <v>5749556</v>
      </c>
      <c r="I61" s="811"/>
      <c r="J61" s="811"/>
      <c r="K61" s="811"/>
    </row>
    <row r="62" spans="1:11" s="803" customFormat="1" ht="11.65" customHeight="1">
      <c r="A62" s="813" t="s">
        <v>353</v>
      </c>
      <c r="B62" s="809">
        <v>43983</v>
      </c>
      <c r="C62" s="810">
        <v>16981</v>
      </c>
      <c r="D62" s="810">
        <v>639.95000000000005</v>
      </c>
      <c r="E62" s="810">
        <v>33600</v>
      </c>
      <c r="F62" s="810">
        <v>3324.34</v>
      </c>
      <c r="G62" s="810">
        <v>125258</v>
      </c>
      <c r="H62" s="810">
        <v>6384876</v>
      </c>
      <c r="I62" s="811"/>
      <c r="J62" s="811"/>
      <c r="K62" s="811"/>
    </row>
    <row r="63" spans="1:11" ht="15" customHeight="1">
      <c r="A63" s="1366" t="s">
        <v>211</v>
      </c>
      <c r="B63" s="1366"/>
      <c r="C63" s="1366"/>
      <c r="D63" s="1366"/>
      <c r="E63" s="1366"/>
      <c r="F63" s="1366"/>
      <c r="G63" s="1366"/>
      <c r="H63" s="1366"/>
    </row>
    <row r="64" spans="1:11" s="811" customFormat="1" ht="17.45" customHeight="1">
      <c r="A64" s="808">
        <v>43252</v>
      </c>
      <c r="B64" s="809">
        <v>43252</v>
      </c>
      <c r="C64" s="810">
        <v>4137</v>
      </c>
      <c r="D64" s="810">
        <v>3048.13</v>
      </c>
      <c r="E64" s="810">
        <v>645</v>
      </c>
      <c r="F64" s="810">
        <v>43.67</v>
      </c>
      <c r="G64" s="810">
        <v>1547</v>
      </c>
      <c r="H64" s="810">
        <v>3837063</v>
      </c>
    </row>
    <row r="65" spans="1:8" s="803" customFormat="1" ht="11.65" customHeight="1">
      <c r="A65" s="813" t="s">
        <v>353</v>
      </c>
      <c r="B65" s="809">
        <v>43282</v>
      </c>
      <c r="C65" s="810">
        <v>4645</v>
      </c>
      <c r="D65" s="810">
        <v>3175.7599999999998</v>
      </c>
      <c r="E65" s="810">
        <v>688</v>
      </c>
      <c r="F65" s="810">
        <v>45.28</v>
      </c>
      <c r="G65" s="810">
        <v>1557</v>
      </c>
      <c r="H65" s="810">
        <v>4197498</v>
      </c>
    </row>
    <row r="66" spans="1:8" s="803" customFormat="1" ht="11.65" customHeight="1">
      <c r="A66" s="813" t="s">
        <v>353</v>
      </c>
      <c r="B66" s="809">
        <v>43313</v>
      </c>
      <c r="C66" s="810">
        <v>4157</v>
      </c>
      <c r="D66" s="810">
        <v>3165.93</v>
      </c>
      <c r="E66" s="810">
        <v>663</v>
      </c>
      <c r="F66" s="810">
        <v>49.730000000000004</v>
      </c>
      <c r="G66" s="810">
        <v>1639</v>
      </c>
      <c r="H66" s="810">
        <v>4122905</v>
      </c>
    </row>
    <row r="67" spans="1:8" s="803" customFormat="1" ht="11.65" customHeight="1">
      <c r="A67" s="813" t="s">
        <v>353</v>
      </c>
      <c r="B67" s="809">
        <v>43344</v>
      </c>
      <c r="C67" s="810">
        <v>3869</v>
      </c>
      <c r="D67" s="810">
        <v>2860.3599999999997</v>
      </c>
      <c r="E67" s="810">
        <v>768</v>
      </c>
      <c r="F67" s="810">
        <v>45.7</v>
      </c>
      <c r="G67" s="810">
        <v>1530</v>
      </c>
      <c r="H67" s="810">
        <v>3822626</v>
      </c>
    </row>
    <row r="68" spans="1:8" s="811" customFormat="1" ht="11.65" customHeight="1">
      <c r="A68" s="813" t="s">
        <v>353</v>
      </c>
      <c r="B68" s="809">
        <v>43374</v>
      </c>
      <c r="C68" s="810">
        <v>3939</v>
      </c>
      <c r="D68" s="810">
        <v>2933.96</v>
      </c>
      <c r="E68" s="810">
        <v>476</v>
      </c>
      <c r="F68" s="810">
        <v>37.53</v>
      </c>
      <c r="G68" s="810">
        <v>1170</v>
      </c>
      <c r="H68" s="810">
        <v>3608348</v>
      </c>
    </row>
    <row r="69" spans="1:8" s="803" customFormat="1" ht="11.65" customHeight="1">
      <c r="A69" s="813" t="s">
        <v>353</v>
      </c>
      <c r="B69" s="809">
        <v>43405</v>
      </c>
      <c r="C69" s="810">
        <v>3670</v>
      </c>
      <c r="D69" s="810">
        <v>2811.77</v>
      </c>
      <c r="E69" s="810">
        <v>511</v>
      </c>
      <c r="F69" s="810">
        <v>33.85</v>
      </c>
      <c r="G69" s="810">
        <v>1204</v>
      </c>
      <c r="H69" s="810">
        <v>3194974</v>
      </c>
    </row>
    <row r="70" spans="1:8" s="803" customFormat="1" ht="11.65" customHeight="1">
      <c r="A70" s="813" t="s">
        <v>353</v>
      </c>
      <c r="B70" s="809">
        <v>43435</v>
      </c>
      <c r="C70" s="810">
        <v>3604</v>
      </c>
      <c r="D70" s="810">
        <v>3325.9900000000002</v>
      </c>
      <c r="E70" s="810">
        <v>748</v>
      </c>
      <c r="F70" s="810">
        <v>65.22999999999999</v>
      </c>
      <c r="G70" s="810">
        <v>2064</v>
      </c>
      <c r="H70" s="810">
        <v>4236504</v>
      </c>
    </row>
    <row r="71" spans="1:8" s="803" customFormat="1" ht="17.649999999999999" customHeight="1">
      <c r="A71" s="813">
        <v>43466</v>
      </c>
      <c r="B71" s="809">
        <v>43466</v>
      </c>
      <c r="C71" s="810">
        <v>3497</v>
      </c>
      <c r="D71" s="810">
        <v>2435.1999999999998</v>
      </c>
      <c r="E71" s="810">
        <v>371</v>
      </c>
      <c r="F71" s="810">
        <v>26.93</v>
      </c>
      <c r="G71" s="810">
        <v>852</v>
      </c>
      <c r="H71" s="810">
        <v>3263278</v>
      </c>
    </row>
    <row r="72" spans="1:8" s="803" customFormat="1" ht="11.65" customHeight="1">
      <c r="A72" s="813" t="s">
        <v>353</v>
      </c>
      <c r="B72" s="809">
        <v>43497</v>
      </c>
      <c r="C72" s="810">
        <v>3231</v>
      </c>
      <c r="D72" s="810">
        <v>2412.8900000000003</v>
      </c>
      <c r="E72" s="810">
        <v>437</v>
      </c>
      <c r="F72" s="810">
        <v>26.18</v>
      </c>
      <c r="G72" s="810">
        <v>848</v>
      </c>
      <c r="H72" s="810">
        <v>3133317</v>
      </c>
    </row>
    <row r="73" spans="1:8" s="803" customFormat="1" ht="11.65" customHeight="1">
      <c r="A73" s="813" t="s">
        <v>353</v>
      </c>
      <c r="B73" s="809">
        <v>43525</v>
      </c>
      <c r="C73" s="810">
        <v>3462</v>
      </c>
      <c r="D73" s="810">
        <v>2788.34</v>
      </c>
      <c r="E73" s="810">
        <v>498</v>
      </c>
      <c r="F73" s="810">
        <v>35.93</v>
      </c>
      <c r="G73" s="810">
        <v>1218</v>
      </c>
      <c r="H73" s="810">
        <v>3145365</v>
      </c>
    </row>
    <row r="74" spans="1:8" s="803" customFormat="1" ht="11.65" customHeight="1">
      <c r="A74" s="813" t="s">
        <v>353</v>
      </c>
      <c r="B74" s="809">
        <v>43556</v>
      </c>
      <c r="C74" s="810">
        <v>3668</v>
      </c>
      <c r="D74" s="810">
        <v>2651.56</v>
      </c>
      <c r="E74" s="810">
        <v>967</v>
      </c>
      <c r="F74" s="810">
        <v>51.31</v>
      </c>
      <c r="G74" s="810">
        <v>1809</v>
      </c>
      <c r="H74" s="810">
        <v>3466931</v>
      </c>
    </row>
    <row r="75" spans="1:8" s="803" customFormat="1" ht="11.65" customHeight="1">
      <c r="A75" s="813" t="s">
        <v>353</v>
      </c>
      <c r="B75" s="809">
        <v>43586</v>
      </c>
      <c r="C75" s="810">
        <v>4221</v>
      </c>
      <c r="D75" s="810">
        <v>3084.37</v>
      </c>
      <c r="E75" s="810">
        <v>694</v>
      </c>
      <c r="F75" s="810">
        <v>56.61</v>
      </c>
      <c r="G75" s="810">
        <v>1783</v>
      </c>
      <c r="H75" s="810">
        <v>3974535</v>
      </c>
    </row>
    <row r="76" spans="1:8" s="803" customFormat="1" ht="11.65" customHeight="1">
      <c r="A76" s="813" t="s">
        <v>353</v>
      </c>
      <c r="B76" s="809">
        <v>43617</v>
      </c>
      <c r="C76" s="810">
        <v>3789</v>
      </c>
      <c r="D76" s="810">
        <v>2817.9900000000002</v>
      </c>
      <c r="E76" s="810">
        <v>717</v>
      </c>
      <c r="F76" s="810">
        <v>50.13</v>
      </c>
      <c r="G76" s="810">
        <v>1562</v>
      </c>
      <c r="H76" s="810">
        <v>4523333</v>
      </c>
    </row>
    <row r="77" spans="1:8" s="803" customFormat="1" ht="11.65" customHeight="1">
      <c r="A77" s="813" t="s">
        <v>353</v>
      </c>
      <c r="B77" s="809">
        <v>43647</v>
      </c>
      <c r="C77" s="810">
        <v>4427</v>
      </c>
      <c r="D77" s="810">
        <v>3497.9900000000002</v>
      </c>
      <c r="E77" s="810">
        <v>778</v>
      </c>
      <c r="F77" s="810">
        <v>56.879999999999995</v>
      </c>
      <c r="G77" s="810">
        <v>2182</v>
      </c>
      <c r="H77" s="810">
        <v>4777130</v>
      </c>
    </row>
    <row r="78" spans="1:8" s="803" customFormat="1" ht="11.65" customHeight="1">
      <c r="A78" s="813" t="s">
        <v>353</v>
      </c>
      <c r="B78" s="809">
        <v>43678</v>
      </c>
      <c r="C78" s="810">
        <v>4116</v>
      </c>
      <c r="D78" s="810">
        <v>3144.44</v>
      </c>
      <c r="E78" s="810">
        <v>631</v>
      </c>
      <c r="F78" s="810">
        <v>53.070000000000007</v>
      </c>
      <c r="G78" s="810">
        <v>1922</v>
      </c>
      <c r="H78" s="810">
        <v>5081603</v>
      </c>
    </row>
    <row r="79" spans="1:8" s="803" customFormat="1" ht="11.65" customHeight="1">
      <c r="A79" s="813" t="s">
        <v>353</v>
      </c>
      <c r="B79" s="809">
        <v>43709</v>
      </c>
      <c r="C79" s="810">
        <v>4050</v>
      </c>
      <c r="D79" s="810">
        <v>2911.84</v>
      </c>
      <c r="E79" s="810">
        <v>567</v>
      </c>
      <c r="F79" s="810">
        <v>47.78</v>
      </c>
      <c r="G79" s="810">
        <v>1654</v>
      </c>
      <c r="H79" s="810">
        <v>4372068</v>
      </c>
    </row>
    <row r="80" spans="1:8" s="811" customFormat="1" ht="11.65" customHeight="1">
      <c r="A80" s="813" t="s">
        <v>353</v>
      </c>
      <c r="B80" s="809">
        <v>43739</v>
      </c>
      <c r="C80" s="810">
        <v>4161</v>
      </c>
      <c r="D80" s="810">
        <v>3046.02</v>
      </c>
      <c r="E80" s="810">
        <v>1082</v>
      </c>
      <c r="F80" s="810">
        <v>63.77</v>
      </c>
      <c r="G80" s="810">
        <v>2294</v>
      </c>
      <c r="H80" s="810">
        <v>4575831</v>
      </c>
    </row>
    <row r="81" spans="1:8" s="803" customFormat="1" ht="11.65" customHeight="1">
      <c r="A81" s="813" t="s">
        <v>353</v>
      </c>
      <c r="B81" s="809">
        <v>43770</v>
      </c>
      <c r="C81" s="810">
        <v>3736</v>
      </c>
      <c r="D81" s="810">
        <v>3087.3</v>
      </c>
      <c r="E81" s="810">
        <v>889</v>
      </c>
      <c r="F81" s="810">
        <v>45.37</v>
      </c>
      <c r="G81" s="810">
        <v>1802</v>
      </c>
      <c r="H81" s="810">
        <v>4180811</v>
      </c>
    </row>
    <row r="82" spans="1:8" s="803" customFormat="1" ht="11.65" customHeight="1">
      <c r="A82" s="813" t="s">
        <v>353</v>
      </c>
      <c r="B82" s="809">
        <v>43800</v>
      </c>
      <c r="C82" s="810">
        <v>3686</v>
      </c>
      <c r="D82" s="810">
        <v>3495.29</v>
      </c>
      <c r="E82" s="810">
        <v>911</v>
      </c>
      <c r="F82" s="810">
        <v>65.91</v>
      </c>
      <c r="G82" s="810">
        <v>2178</v>
      </c>
      <c r="H82" s="810">
        <v>4599476</v>
      </c>
    </row>
    <row r="83" spans="1:8" s="803" customFormat="1" ht="17.649999999999999" customHeight="1">
      <c r="A83" s="813">
        <v>43831</v>
      </c>
      <c r="B83" s="809">
        <v>43831</v>
      </c>
      <c r="C83" s="810">
        <v>3224</v>
      </c>
      <c r="D83" s="810">
        <v>2759.63</v>
      </c>
      <c r="E83" s="810">
        <v>665</v>
      </c>
      <c r="F83" s="810">
        <v>64.89</v>
      </c>
      <c r="G83" s="810">
        <v>2108</v>
      </c>
      <c r="H83" s="810">
        <v>3803369</v>
      </c>
    </row>
    <row r="84" spans="1:8" s="803" customFormat="1" ht="11.65" customHeight="1">
      <c r="A84" s="813" t="s">
        <v>353</v>
      </c>
      <c r="B84" s="809">
        <v>43862</v>
      </c>
      <c r="C84" s="810">
        <v>3098</v>
      </c>
      <c r="D84" s="810">
        <v>2694.1</v>
      </c>
      <c r="E84" s="810">
        <v>541</v>
      </c>
      <c r="F84" s="810">
        <v>33.47</v>
      </c>
      <c r="G84" s="810">
        <v>1184</v>
      </c>
      <c r="H84" s="810">
        <v>3906275</v>
      </c>
    </row>
    <row r="85" spans="1:8" s="803" customFormat="1" ht="11.65" customHeight="1">
      <c r="A85" s="813" t="s">
        <v>353</v>
      </c>
      <c r="B85" s="809">
        <v>43891</v>
      </c>
      <c r="C85" s="810">
        <v>3576</v>
      </c>
      <c r="D85" s="810">
        <v>2548.91</v>
      </c>
      <c r="E85" s="810">
        <v>523</v>
      </c>
      <c r="F85" s="810">
        <v>32.58</v>
      </c>
      <c r="G85" s="810">
        <v>1220</v>
      </c>
      <c r="H85" s="810">
        <v>3590264</v>
      </c>
    </row>
    <row r="86" spans="1:8" s="803" customFormat="1" ht="11.65" customHeight="1">
      <c r="A86" s="813" t="s">
        <v>353</v>
      </c>
      <c r="B86" s="809">
        <v>43922</v>
      </c>
      <c r="C86" s="810">
        <v>3597</v>
      </c>
      <c r="D86" s="810">
        <v>3290.09</v>
      </c>
      <c r="E86" s="810">
        <v>439</v>
      </c>
      <c r="F86" s="810">
        <v>33.989999999999995</v>
      </c>
      <c r="G86" s="810">
        <v>1133</v>
      </c>
      <c r="H86" s="810">
        <v>4167099</v>
      </c>
    </row>
    <row r="87" spans="1:8" s="803" customFormat="1" ht="11.65" customHeight="1">
      <c r="A87" s="813" t="s">
        <v>353</v>
      </c>
      <c r="B87" s="809">
        <v>43952</v>
      </c>
      <c r="C87" s="810">
        <v>3934</v>
      </c>
      <c r="D87" s="810">
        <v>2871.11</v>
      </c>
      <c r="E87" s="810">
        <v>669</v>
      </c>
      <c r="F87" s="810">
        <v>47.66</v>
      </c>
      <c r="G87" s="810">
        <v>1576</v>
      </c>
      <c r="H87" s="810">
        <v>4333279</v>
      </c>
    </row>
    <row r="88" spans="1:8" s="803" customFormat="1" ht="11.65" customHeight="1">
      <c r="A88" s="813" t="s">
        <v>353</v>
      </c>
      <c r="B88" s="809">
        <v>43983</v>
      </c>
      <c r="C88" s="810">
        <v>3929</v>
      </c>
      <c r="D88" s="810">
        <v>3338.6</v>
      </c>
      <c r="E88" s="810">
        <v>705</v>
      </c>
      <c r="F88" s="810">
        <v>45.339999999999996</v>
      </c>
      <c r="G88" s="810">
        <v>1622</v>
      </c>
      <c r="H88" s="810">
        <v>4399985</v>
      </c>
    </row>
    <row r="89" spans="1:8" s="803" customFormat="1" ht="20.100000000000001" customHeight="1">
      <c r="A89" s="811"/>
      <c r="B89" s="809"/>
      <c r="C89" s="810"/>
      <c r="D89" s="810"/>
      <c r="E89" s="810"/>
      <c r="F89" s="810"/>
      <c r="G89" s="810"/>
      <c r="H89" s="810"/>
    </row>
    <row r="90" spans="1:8" ht="26.1" customHeight="1">
      <c r="A90" s="814" t="s">
        <v>1741</v>
      </c>
      <c r="B90" s="815"/>
      <c r="C90" s="815"/>
      <c r="D90" s="815"/>
      <c r="E90" s="815"/>
      <c r="F90" s="815"/>
      <c r="G90" s="815"/>
      <c r="H90" s="815"/>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11" customWidth="1"/>
    <col min="2" max="2" width="25.7109375" style="793" customWidth="1"/>
    <col min="3" max="6" width="16.28515625" style="982" customWidth="1"/>
    <col min="7" max="7" width="16.28515625" style="793" customWidth="1"/>
    <col min="8" max="8" width="20.28515625" style="793" customWidth="1"/>
    <col min="9" max="16384" width="11.42578125" style="793"/>
  </cols>
  <sheetData>
    <row r="1" spans="1:8" ht="15" customHeight="1">
      <c r="A1" s="984" t="s">
        <v>1775</v>
      </c>
    </row>
    <row r="2" spans="1:8" s="803" customFormat="1" ht="14.1" customHeight="1">
      <c r="A2" s="1367" t="s">
        <v>677</v>
      </c>
      <c r="B2" s="1367"/>
      <c r="C2" s="1367"/>
      <c r="D2" s="1367"/>
      <c r="E2" s="1367"/>
      <c r="F2" s="1367"/>
      <c r="G2" s="1367"/>
      <c r="H2" s="1367"/>
    </row>
    <row r="3" spans="1:8" s="803" customFormat="1" ht="14.1" customHeight="1">
      <c r="A3" s="1367" t="s">
        <v>1645</v>
      </c>
      <c r="B3" s="1367"/>
      <c r="C3" s="1367"/>
      <c r="D3" s="1367"/>
      <c r="E3" s="1367"/>
      <c r="F3" s="1367"/>
      <c r="G3" s="1367"/>
      <c r="H3" s="1367"/>
    </row>
    <row r="4" spans="1:8" s="803" customFormat="1" ht="14.1" customHeight="1">
      <c r="A4" s="1367" t="s">
        <v>1646</v>
      </c>
      <c r="B4" s="1367"/>
      <c r="C4" s="1367"/>
      <c r="D4" s="1367"/>
      <c r="E4" s="1367"/>
      <c r="F4" s="1367"/>
      <c r="G4" s="1367"/>
      <c r="H4" s="1367"/>
    </row>
    <row r="5" spans="1:8" s="803" customFormat="1" ht="24" customHeight="1">
      <c r="A5" s="1368" t="s">
        <v>345</v>
      </c>
      <c r="B5" s="1368"/>
      <c r="C5" s="1368"/>
      <c r="D5" s="1368"/>
      <c r="E5" s="1368"/>
      <c r="F5" s="1368"/>
      <c r="G5" s="1368"/>
      <c r="H5" s="1368"/>
    </row>
    <row r="6" spans="1:8" ht="20.100000000000001" customHeight="1">
      <c r="A6" s="1304" t="s">
        <v>1647</v>
      </c>
      <c r="B6" s="1257"/>
      <c r="C6" s="1369" t="s">
        <v>1648</v>
      </c>
      <c r="D6" s="1370"/>
      <c r="E6" s="1370"/>
      <c r="F6" s="1370"/>
      <c r="G6" s="1370"/>
      <c r="H6" s="1370"/>
    </row>
    <row r="7" spans="1:8" ht="20.100000000000001" customHeight="1">
      <c r="A7" s="1305"/>
      <c r="B7" s="1258"/>
      <c r="C7" s="1371" t="s">
        <v>1649</v>
      </c>
      <c r="D7" s="1301" t="s">
        <v>1055</v>
      </c>
      <c r="E7" s="1369" t="s">
        <v>548</v>
      </c>
      <c r="F7" s="1373"/>
      <c r="G7" s="1301" t="s">
        <v>1650</v>
      </c>
      <c r="H7" s="1289" t="s">
        <v>1651</v>
      </c>
    </row>
    <row r="8" spans="1:8" ht="24.95" customHeight="1">
      <c r="A8" s="1305"/>
      <c r="B8" s="1258"/>
      <c r="C8" s="1372"/>
      <c r="D8" s="1303"/>
      <c r="E8" s="804" t="s">
        <v>546</v>
      </c>
      <c r="F8" s="804" t="s">
        <v>535</v>
      </c>
      <c r="G8" s="1303"/>
      <c r="H8" s="1291"/>
    </row>
    <row r="9" spans="1:8" ht="20.100000000000001" customHeight="1">
      <c r="A9" s="1306"/>
      <c r="B9" s="1259"/>
      <c r="C9" s="978" t="s">
        <v>182</v>
      </c>
      <c r="D9" s="804" t="s">
        <v>807</v>
      </c>
      <c r="E9" s="805" t="s">
        <v>182</v>
      </c>
      <c r="F9" s="804" t="s">
        <v>807</v>
      </c>
      <c r="G9" s="977" t="s">
        <v>182</v>
      </c>
      <c r="H9" s="806" t="s">
        <v>669</v>
      </c>
    </row>
    <row r="10" spans="1:8" s="811" customFormat="1" ht="20.100000000000001" customHeight="1">
      <c r="A10" s="1376" t="s">
        <v>1652</v>
      </c>
      <c r="B10" s="1376"/>
      <c r="C10" s="1376"/>
      <c r="D10" s="1376"/>
      <c r="E10" s="1376"/>
      <c r="F10" s="1376"/>
      <c r="G10" s="1376"/>
      <c r="H10" s="1376"/>
    </row>
    <row r="11" spans="1:8" s="811" customFormat="1" ht="15" customHeight="1">
      <c r="A11" s="1269" t="s">
        <v>1653</v>
      </c>
      <c r="B11" s="1269"/>
      <c r="C11" s="1269"/>
      <c r="D11" s="1269"/>
      <c r="E11" s="1269"/>
      <c r="F11" s="1269"/>
      <c r="G11" s="1269"/>
      <c r="H11" s="1269"/>
    </row>
    <row r="12" spans="1:8" s="811" customFormat="1" ht="17.45" customHeight="1">
      <c r="A12" s="808">
        <v>43252</v>
      </c>
      <c r="B12" s="809">
        <v>43252</v>
      </c>
      <c r="C12" s="810">
        <v>625</v>
      </c>
      <c r="D12" s="810">
        <v>305.60000000000002</v>
      </c>
      <c r="E12" s="810">
        <v>35</v>
      </c>
      <c r="F12" s="810">
        <v>1.3900000000000001</v>
      </c>
      <c r="G12" s="810">
        <v>49</v>
      </c>
      <c r="H12" s="810">
        <v>916442</v>
      </c>
    </row>
    <row r="13" spans="1:8" s="811" customFormat="1" ht="11.65" customHeight="1">
      <c r="A13" s="813" t="s">
        <v>353</v>
      </c>
      <c r="B13" s="809">
        <v>43282</v>
      </c>
      <c r="C13" s="810">
        <v>702</v>
      </c>
      <c r="D13" s="810">
        <v>361.42</v>
      </c>
      <c r="E13" s="810">
        <v>-10</v>
      </c>
      <c r="F13" s="810">
        <v>-5.1899999999999995</v>
      </c>
      <c r="G13" s="810">
        <v>-158</v>
      </c>
      <c r="H13" s="810">
        <v>963282</v>
      </c>
    </row>
    <row r="14" spans="1:8" s="811" customFormat="1" ht="11.65" customHeight="1">
      <c r="A14" s="813" t="s">
        <v>353</v>
      </c>
      <c r="B14" s="809">
        <v>43313</v>
      </c>
      <c r="C14" s="810">
        <v>623</v>
      </c>
      <c r="D14" s="810">
        <v>345.6</v>
      </c>
      <c r="E14" s="810">
        <v>114</v>
      </c>
      <c r="F14" s="810">
        <v>3.23</v>
      </c>
      <c r="G14" s="810">
        <v>104</v>
      </c>
      <c r="H14" s="810">
        <v>966220</v>
      </c>
    </row>
    <row r="15" spans="1:8" s="811" customFormat="1" ht="11.65" customHeight="1">
      <c r="A15" s="813" t="s">
        <v>353</v>
      </c>
      <c r="B15" s="809">
        <v>43344</v>
      </c>
      <c r="C15" s="810">
        <v>631</v>
      </c>
      <c r="D15" s="810">
        <v>374.45</v>
      </c>
      <c r="E15" s="810">
        <v>-17</v>
      </c>
      <c r="F15" s="810">
        <v>-1.4700000000000002</v>
      </c>
      <c r="G15" s="810">
        <v>-84</v>
      </c>
      <c r="H15" s="810">
        <v>1014057</v>
      </c>
    </row>
    <row r="16" spans="1:8" s="811" customFormat="1" ht="11.65" customHeight="1">
      <c r="A16" s="813" t="s">
        <v>353</v>
      </c>
      <c r="B16" s="809">
        <v>43374</v>
      </c>
      <c r="C16" s="810">
        <v>622</v>
      </c>
      <c r="D16" s="810">
        <v>361.01</v>
      </c>
      <c r="E16" s="810">
        <v>-38</v>
      </c>
      <c r="F16" s="810">
        <v>-3.3200000000000003</v>
      </c>
      <c r="G16" s="810">
        <v>-262</v>
      </c>
      <c r="H16" s="810">
        <v>884985</v>
      </c>
    </row>
    <row r="17" spans="1:8" s="811" customFormat="1" ht="11.65" customHeight="1">
      <c r="A17" s="813" t="s">
        <v>353</v>
      </c>
      <c r="B17" s="809">
        <v>43405</v>
      </c>
      <c r="C17" s="810">
        <v>588</v>
      </c>
      <c r="D17" s="810">
        <v>321.75</v>
      </c>
      <c r="E17" s="810">
        <v>-6</v>
      </c>
      <c r="F17" s="810">
        <v>-0.56999999999999995</v>
      </c>
      <c r="G17" s="810">
        <v>-40</v>
      </c>
      <c r="H17" s="810">
        <v>789541</v>
      </c>
    </row>
    <row r="18" spans="1:8" s="811" customFormat="1" ht="11.65" customHeight="1">
      <c r="A18" s="813" t="s">
        <v>353</v>
      </c>
      <c r="B18" s="809">
        <v>43435</v>
      </c>
      <c r="C18" s="810">
        <v>614</v>
      </c>
      <c r="D18" s="810">
        <v>578.21</v>
      </c>
      <c r="E18" s="810">
        <v>6</v>
      </c>
      <c r="F18" s="810">
        <v>0.15000000000000036</v>
      </c>
      <c r="G18" s="810">
        <v>-58</v>
      </c>
      <c r="H18" s="810">
        <v>1287590</v>
      </c>
    </row>
    <row r="19" spans="1:8" s="811" customFormat="1" ht="17.649999999999999" customHeight="1">
      <c r="A19" s="813">
        <v>43466</v>
      </c>
      <c r="B19" s="809">
        <v>43466</v>
      </c>
      <c r="C19" s="810">
        <v>584</v>
      </c>
      <c r="D19" s="810">
        <v>282.87</v>
      </c>
      <c r="E19" s="810">
        <v>53</v>
      </c>
      <c r="F19" s="810">
        <v>0.2200000000000002</v>
      </c>
      <c r="G19" s="810">
        <v>-12</v>
      </c>
      <c r="H19" s="810">
        <v>851551</v>
      </c>
    </row>
    <row r="20" spans="1:8" s="811" customFormat="1" ht="11.65" customHeight="1">
      <c r="A20" s="813" t="s">
        <v>353</v>
      </c>
      <c r="B20" s="809">
        <v>43497</v>
      </c>
      <c r="C20" s="810">
        <v>532</v>
      </c>
      <c r="D20" s="810">
        <v>287.53000000000003</v>
      </c>
      <c r="E20" s="810">
        <v>-21</v>
      </c>
      <c r="F20" s="810">
        <v>-1.7599999999999998</v>
      </c>
      <c r="G20" s="810">
        <v>-79</v>
      </c>
      <c r="H20" s="810">
        <v>844965</v>
      </c>
    </row>
    <row r="21" spans="1:8" s="811" customFormat="1" ht="11.65" customHeight="1">
      <c r="A21" s="813" t="s">
        <v>353</v>
      </c>
      <c r="B21" s="809">
        <v>43525</v>
      </c>
      <c r="C21" s="810">
        <v>616</v>
      </c>
      <c r="D21" s="810">
        <v>337.28999999999996</v>
      </c>
      <c r="E21" s="810">
        <v>120</v>
      </c>
      <c r="F21" s="810">
        <v>0.31000000000000028</v>
      </c>
      <c r="G21" s="810">
        <v>24</v>
      </c>
      <c r="H21" s="810">
        <v>988076</v>
      </c>
    </row>
    <row r="22" spans="1:8" s="811" customFormat="1" ht="11.65" customHeight="1">
      <c r="A22" s="813" t="s">
        <v>353</v>
      </c>
      <c r="B22" s="809">
        <v>43556</v>
      </c>
      <c r="C22" s="810">
        <v>600</v>
      </c>
      <c r="D22" s="810">
        <v>278.27999999999997</v>
      </c>
      <c r="E22" s="810">
        <v>165</v>
      </c>
      <c r="F22" s="810">
        <v>6.6300000000000008</v>
      </c>
      <c r="G22" s="810">
        <v>203</v>
      </c>
      <c r="H22" s="810">
        <v>844947</v>
      </c>
    </row>
    <row r="23" spans="1:8" s="811" customFormat="1" ht="11.65" customHeight="1">
      <c r="A23" s="813" t="s">
        <v>353</v>
      </c>
      <c r="B23" s="809">
        <v>43586</v>
      </c>
      <c r="C23" s="810">
        <v>655</v>
      </c>
      <c r="D23" s="810">
        <v>333.48</v>
      </c>
      <c r="E23" s="810">
        <v>77</v>
      </c>
      <c r="F23" s="810">
        <v>2.5100000000000002</v>
      </c>
      <c r="G23" s="810">
        <v>118</v>
      </c>
      <c r="H23" s="810">
        <v>803793</v>
      </c>
    </row>
    <row r="24" spans="1:8" s="811" customFormat="1" ht="11.65" customHeight="1">
      <c r="A24" s="813" t="s">
        <v>353</v>
      </c>
      <c r="B24" s="809">
        <v>43617</v>
      </c>
      <c r="C24" s="810">
        <v>640</v>
      </c>
      <c r="D24" s="810">
        <v>397.34</v>
      </c>
      <c r="E24" s="810">
        <v>136</v>
      </c>
      <c r="F24" s="810">
        <v>0.70999999999999952</v>
      </c>
      <c r="G24" s="810">
        <v>72</v>
      </c>
      <c r="H24" s="810">
        <v>1745774</v>
      </c>
    </row>
    <row r="25" spans="1:8" s="811" customFormat="1" ht="11.65" customHeight="1">
      <c r="A25" s="813" t="s">
        <v>353</v>
      </c>
      <c r="B25" s="809">
        <v>43647</v>
      </c>
      <c r="C25" s="810">
        <v>771</v>
      </c>
      <c r="D25" s="810">
        <v>513.26</v>
      </c>
      <c r="E25" s="810">
        <v>-56</v>
      </c>
      <c r="F25" s="810">
        <v>-1.8800000000000001</v>
      </c>
      <c r="G25" s="810">
        <v>-114</v>
      </c>
      <c r="H25" s="810">
        <v>1482987</v>
      </c>
    </row>
    <row r="26" spans="1:8" s="811" customFormat="1" ht="11.65" customHeight="1">
      <c r="A26" s="813" t="s">
        <v>353</v>
      </c>
      <c r="B26" s="809">
        <v>43678</v>
      </c>
      <c r="C26" s="810">
        <v>697</v>
      </c>
      <c r="D26" s="810">
        <v>448.40999999999997</v>
      </c>
      <c r="E26" s="810">
        <v>-22</v>
      </c>
      <c r="F26" s="810">
        <v>-0.97</v>
      </c>
      <c r="G26" s="810">
        <v>-72</v>
      </c>
      <c r="H26" s="810">
        <v>1408563</v>
      </c>
    </row>
    <row r="27" spans="1:8" s="811" customFormat="1" ht="11.65" customHeight="1">
      <c r="A27" s="813" t="s">
        <v>353</v>
      </c>
      <c r="B27" s="809">
        <v>43709</v>
      </c>
      <c r="C27" s="810">
        <v>724</v>
      </c>
      <c r="D27" s="810">
        <v>376.01</v>
      </c>
      <c r="E27" s="810">
        <v>-2</v>
      </c>
      <c r="F27" s="810">
        <v>-2.96</v>
      </c>
      <c r="G27" s="810">
        <v>-33</v>
      </c>
      <c r="H27" s="810">
        <v>1221757</v>
      </c>
    </row>
    <row r="28" spans="1:8" s="811" customFormat="1" ht="11.65" customHeight="1">
      <c r="A28" s="813" t="s">
        <v>353</v>
      </c>
      <c r="B28" s="809">
        <v>43739</v>
      </c>
      <c r="C28" s="810">
        <v>687</v>
      </c>
      <c r="D28" s="810">
        <v>458.71</v>
      </c>
      <c r="E28" s="810">
        <v>-34</v>
      </c>
      <c r="F28" s="810">
        <v>-1.4100000000000001</v>
      </c>
      <c r="G28" s="810">
        <v>-94</v>
      </c>
      <c r="H28" s="810">
        <v>1358753</v>
      </c>
    </row>
    <row r="29" spans="1:8" s="811" customFormat="1" ht="11.65" customHeight="1">
      <c r="A29" s="813" t="s">
        <v>353</v>
      </c>
      <c r="B29" s="809">
        <v>43770</v>
      </c>
      <c r="C29" s="810">
        <v>616</v>
      </c>
      <c r="D29" s="810">
        <v>349.78</v>
      </c>
      <c r="E29" s="810">
        <v>376</v>
      </c>
      <c r="F29" s="810">
        <v>1.46</v>
      </c>
      <c r="G29" s="810">
        <v>257</v>
      </c>
      <c r="H29" s="810">
        <v>928335</v>
      </c>
    </row>
    <row r="30" spans="1:8" s="811" customFormat="1" ht="11.65" customHeight="1">
      <c r="A30" s="813" t="s">
        <v>353</v>
      </c>
      <c r="B30" s="809">
        <v>43800</v>
      </c>
      <c r="C30" s="810">
        <v>632</v>
      </c>
      <c r="D30" s="810">
        <v>578.51</v>
      </c>
      <c r="E30" s="810">
        <v>210</v>
      </c>
      <c r="F30" s="810">
        <v>17.64</v>
      </c>
      <c r="G30" s="810">
        <v>342</v>
      </c>
      <c r="H30" s="810">
        <v>1406488</v>
      </c>
    </row>
    <row r="31" spans="1:8" s="811" customFormat="1" ht="17.649999999999999" customHeight="1">
      <c r="A31" s="813">
        <v>43831</v>
      </c>
      <c r="B31" s="809">
        <v>43831</v>
      </c>
      <c r="C31" s="810">
        <v>581</v>
      </c>
      <c r="D31" s="810">
        <v>383.13</v>
      </c>
      <c r="E31" s="810">
        <v>0</v>
      </c>
      <c r="F31" s="810">
        <v>0.40999999999999992</v>
      </c>
      <c r="G31" s="810">
        <v>11</v>
      </c>
      <c r="H31" s="810">
        <v>1167292</v>
      </c>
    </row>
    <row r="32" spans="1:8" s="811" customFormat="1" ht="11.65" customHeight="1">
      <c r="A32" s="813" t="s">
        <v>353</v>
      </c>
      <c r="B32" s="809">
        <v>43862</v>
      </c>
      <c r="C32" s="810">
        <v>573</v>
      </c>
      <c r="D32" s="810">
        <v>403.09</v>
      </c>
      <c r="E32" s="810">
        <v>-9</v>
      </c>
      <c r="F32" s="810">
        <v>-1.7600000000000002</v>
      </c>
      <c r="G32" s="810">
        <v>-76</v>
      </c>
      <c r="H32" s="810">
        <v>1202607</v>
      </c>
    </row>
    <row r="33" spans="1:11" s="811" customFormat="1" ht="11.65" customHeight="1">
      <c r="A33" s="813" t="s">
        <v>353</v>
      </c>
      <c r="B33" s="809">
        <v>43891</v>
      </c>
      <c r="C33" s="810">
        <v>610</v>
      </c>
      <c r="D33" s="810">
        <v>384.93</v>
      </c>
      <c r="E33" s="810">
        <v>88</v>
      </c>
      <c r="F33" s="810">
        <v>2.2999999999999998</v>
      </c>
      <c r="G33" s="810">
        <v>69</v>
      </c>
      <c r="H33" s="810">
        <v>1112121</v>
      </c>
    </row>
    <row r="34" spans="1:11" s="811" customFormat="1" ht="11.65" customHeight="1">
      <c r="A34" s="813" t="s">
        <v>353</v>
      </c>
      <c r="B34" s="809">
        <v>43922</v>
      </c>
      <c r="C34" s="810">
        <v>585</v>
      </c>
      <c r="D34" s="810">
        <v>473.11</v>
      </c>
      <c r="E34" s="810">
        <v>91</v>
      </c>
      <c r="F34" s="810">
        <v>1.9</v>
      </c>
      <c r="G34" s="810">
        <v>69</v>
      </c>
      <c r="H34" s="810">
        <v>1145679</v>
      </c>
    </row>
    <row r="35" spans="1:11" s="811" customFormat="1" ht="11.65" customHeight="1">
      <c r="A35" s="813" t="s">
        <v>353</v>
      </c>
      <c r="B35" s="809">
        <v>43952</v>
      </c>
      <c r="C35" s="810">
        <v>638</v>
      </c>
      <c r="D35" s="810">
        <v>414.28000000000003</v>
      </c>
      <c r="E35" s="810">
        <v>-88</v>
      </c>
      <c r="F35" s="810">
        <v>-1.1099999999999999</v>
      </c>
      <c r="G35" s="810">
        <v>-118</v>
      </c>
      <c r="H35" s="810">
        <v>1237439</v>
      </c>
    </row>
    <row r="36" spans="1:11" s="811" customFormat="1" ht="11.65" customHeight="1">
      <c r="A36" s="813" t="s">
        <v>353</v>
      </c>
      <c r="B36" s="809">
        <v>43983</v>
      </c>
      <c r="C36" s="810">
        <v>673</v>
      </c>
      <c r="D36" s="810">
        <v>384.81</v>
      </c>
      <c r="E36" s="810">
        <v>34</v>
      </c>
      <c r="F36" s="810">
        <v>0.88000000000000012</v>
      </c>
      <c r="G36" s="810">
        <v>33</v>
      </c>
      <c r="H36" s="810">
        <v>1287852</v>
      </c>
    </row>
    <row r="37" spans="1:11" ht="15" customHeight="1">
      <c r="A37" s="1366" t="s">
        <v>1654</v>
      </c>
      <c r="B37" s="1366"/>
      <c r="C37" s="1366"/>
      <c r="D37" s="1366"/>
      <c r="E37" s="1366"/>
      <c r="F37" s="1366"/>
      <c r="G37" s="1366"/>
      <c r="H37" s="1366"/>
    </row>
    <row r="38" spans="1:11" s="811" customFormat="1" ht="17.45" customHeight="1">
      <c r="A38" s="808">
        <v>43252</v>
      </c>
      <c r="B38" s="809">
        <v>43252</v>
      </c>
      <c r="C38" s="810">
        <v>3512</v>
      </c>
      <c r="D38" s="810">
        <v>2742.5199999999995</v>
      </c>
      <c r="E38" s="810">
        <v>610</v>
      </c>
      <c r="F38" s="810">
        <v>42.28</v>
      </c>
      <c r="G38" s="810">
        <v>1498</v>
      </c>
      <c r="H38" s="810">
        <v>2920621</v>
      </c>
    </row>
    <row r="39" spans="1:11" s="803" customFormat="1" ht="11.65" customHeight="1">
      <c r="A39" s="813" t="s">
        <v>353</v>
      </c>
      <c r="B39" s="809">
        <v>43282</v>
      </c>
      <c r="C39" s="810">
        <v>3943</v>
      </c>
      <c r="D39" s="810">
        <v>2814.35</v>
      </c>
      <c r="E39" s="810">
        <v>698</v>
      </c>
      <c r="F39" s="810">
        <v>50.46</v>
      </c>
      <c r="G39" s="810">
        <v>1715</v>
      </c>
      <c r="H39" s="810">
        <v>3234216</v>
      </c>
      <c r="I39" s="811"/>
      <c r="J39" s="811"/>
      <c r="K39" s="811"/>
    </row>
    <row r="40" spans="1:11" s="803" customFormat="1" ht="11.65" customHeight="1">
      <c r="A40" s="813" t="s">
        <v>353</v>
      </c>
      <c r="B40" s="809">
        <v>43313</v>
      </c>
      <c r="C40" s="810">
        <v>3534</v>
      </c>
      <c r="D40" s="810">
        <v>2820.3399999999997</v>
      </c>
      <c r="E40" s="810">
        <v>549</v>
      </c>
      <c r="F40" s="810">
        <v>46.489999999999995</v>
      </c>
      <c r="G40" s="810">
        <v>1535</v>
      </c>
      <c r="H40" s="810">
        <v>3156685</v>
      </c>
      <c r="I40" s="811"/>
      <c r="J40" s="811"/>
      <c r="K40" s="811"/>
    </row>
    <row r="41" spans="1:11" s="803" customFormat="1" ht="11.65" customHeight="1">
      <c r="A41" s="813" t="s">
        <v>353</v>
      </c>
      <c r="B41" s="809">
        <v>43344</v>
      </c>
      <c r="C41" s="810">
        <v>3238</v>
      </c>
      <c r="D41" s="810">
        <v>2485.91</v>
      </c>
      <c r="E41" s="810">
        <v>785</v>
      </c>
      <c r="F41" s="810">
        <v>47.160000000000004</v>
      </c>
      <c r="G41" s="810">
        <v>1614</v>
      </c>
      <c r="H41" s="810">
        <v>2808569</v>
      </c>
      <c r="I41" s="811"/>
      <c r="J41" s="811"/>
      <c r="K41" s="811"/>
    </row>
    <row r="42" spans="1:11" s="811" customFormat="1" ht="11.65" customHeight="1">
      <c r="A42" s="813" t="s">
        <v>353</v>
      </c>
      <c r="B42" s="809">
        <v>43374</v>
      </c>
      <c r="C42" s="810">
        <v>3317</v>
      </c>
      <c r="D42" s="810">
        <v>2572.9599999999996</v>
      </c>
      <c r="E42" s="810">
        <v>514</v>
      </c>
      <c r="F42" s="810">
        <v>40.85</v>
      </c>
      <c r="G42" s="810">
        <v>1432</v>
      </c>
      <c r="H42" s="810">
        <v>2723363</v>
      </c>
    </row>
    <row r="43" spans="1:11" s="803" customFormat="1" ht="11.65" customHeight="1">
      <c r="A43" s="813" t="s">
        <v>353</v>
      </c>
      <c r="B43" s="809">
        <v>43405</v>
      </c>
      <c r="C43" s="810">
        <v>3082</v>
      </c>
      <c r="D43" s="810">
        <v>2490.0299999999997</v>
      </c>
      <c r="E43" s="810">
        <v>517</v>
      </c>
      <c r="F43" s="810">
        <v>34.409999999999997</v>
      </c>
      <c r="G43" s="810">
        <v>1244</v>
      </c>
      <c r="H43" s="810">
        <v>2405433</v>
      </c>
      <c r="I43" s="811"/>
      <c r="J43" s="811"/>
      <c r="K43" s="811"/>
    </row>
    <row r="44" spans="1:11" s="803" customFormat="1" ht="11.65" customHeight="1">
      <c r="A44" s="813" t="s">
        <v>353</v>
      </c>
      <c r="B44" s="809">
        <v>43435</v>
      </c>
      <c r="C44" s="810">
        <v>2990</v>
      </c>
      <c r="D44" s="810">
        <v>2747.77</v>
      </c>
      <c r="E44" s="810">
        <v>742</v>
      </c>
      <c r="F44" s="810">
        <v>65.08</v>
      </c>
      <c r="G44" s="810">
        <v>2122</v>
      </c>
      <c r="H44" s="810">
        <v>2948914</v>
      </c>
      <c r="I44" s="811"/>
      <c r="J44" s="811"/>
      <c r="K44" s="811"/>
    </row>
    <row r="45" spans="1:11" s="803" customFormat="1" ht="17.649999999999999" customHeight="1">
      <c r="A45" s="813">
        <v>43466</v>
      </c>
      <c r="B45" s="809">
        <v>43466</v>
      </c>
      <c r="C45" s="810">
        <v>2913</v>
      </c>
      <c r="D45" s="810">
        <v>2152.33</v>
      </c>
      <c r="E45" s="810">
        <v>318</v>
      </c>
      <c r="F45" s="810">
        <v>26.71</v>
      </c>
      <c r="G45" s="810">
        <v>864</v>
      </c>
      <c r="H45" s="810">
        <v>2411727</v>
      </c>
      <c r="I45" s="811"/>
      <c r="J45" s="811"/>
      <c r="K45" s="811"/>
    </row>
    <row r="46" spans="1:11" s="803" customFormat="1" ht="11.65" customHeight="1">
      <c r="A46" s="813" t="s">
        <v>353</v>
      </c>
      <c r="B46" s="809">
        <v>43497</v>
      </c>
      <c r="C46" s="810">
        <v>2699</v>
      </c>
      <c r="D46" s="810">
        <v>2125.35</v>
      </c>
      <c r="E46" s="810">
        <v>458</v>
      </c>
      <c r="F46" s="810">
        <v>27.95</v>
      </c>
      <c r="G46" s="810">
        <v>927</v>
      </c>
      <c r="H46" s="810">
        <v>2288352</v>
      </c>
      <c r="I46" s="811"/>
      <c r="J46" s="811"/>
      <c r="K46" s="811"/>
    </row>
    <row r="47" spans="1:11" s="803" customFormat="1" ht="11.65" customHeight="1">
      <c r="A47" s="813" t="s">
        <v>353</v>
      </c>
      <c r="B47" s="809">
        <v>43525</v>
      </c>
      <c r="C47" s="810">
        <v>2846</v>
      </c>
      <c r="D47" s="810">
        <v>2451.06</v>
      </c>
      <c r="E47" s="810">
        <v>378</v>
      </c>
      <c r="F47" s="810">
        <v>35.619999999999997</v>
      </c>
      <c r="G47" s="810">
        <v>1194</v>
      </c>
      <c r="H47" s="810">
        <v>2157289</v>
      </c>
      <c r="I47" s="811"/>
      <c r="J47" s="811"/>
      <c r="K47" s="811"/>
    </row>
    <row r="48" spans="1:11" s="803" customFormat="1" ht="11.65" customHeight="1">
      <c r="A48" s="813" t="s">
        <v>353</v>
      </c>
      <c r="B48" s="809">
        <v>43556</v>
      </c>
      <c r="C48" s="810">
        <v>3068</v>
      </c>
      <c r="D48" s="810">
        <v>2373.29</v>
      </c>
      <c r="E48" s="810">
        <v>802</v>
      </c>
      <c r="F48" s="810">
        <v>44.69</v>
      </c>
      <c r="G48" s="810">
        <v>1606</v>
      </c>
      <c r="H48" s="810">
        <v>2621984</v>
      </c>
      <c r="I48" s="811"/>
      <c r="J48" s="811"/>
      <c r="K48" s="811"/>
    </row>
    <row r="49" spans="1:11" s="803" customFormat="1" ht="11.65" customHeight="1">
      <c r="A49" s="813" t="s">
        <v>353</v>
      </c>
      <c r="B49" s="809">
        <v>43586</v>
      </c>
      <c r="C49" s="810">
        <v>3566</v>
      </c>
      <c r="D49" s="810">
        <v>2750.89</v>
      </c>
      <c r="E49" s="810">
        <v>617</v>
      </c>
      <c r="F49" s="810">
        <v>54.099999999999994</v>
      </c>
      <c r="G49" s="810">
        <v>1665</v>
      </c>
      <c r="H49" s="810">
        <v>3170742</v>
      </c>
      <c r="I49" s="811"/>
      <c r="J49" s="811"/>
      <c r="K49" s="811"/>
    </row>
    <row r="50" spans="1:11" s="803" customFormat="1" ht="11.65" customHeight="1">
      <c r="A50" s="813" t="s">
        <v>353</v>
      </c>
      <c r="B50" s="809">
        <v>43617</v>
      </c>
      <c r="C50" s="810">
        <v>3149</v>
      </c>
      <c r="D50" s="810">
        <v>2420.6400000000003</v>
      </c>
      <c r="E50" s="810">
        <v>581</v>
      </c>
      <c r="F50" s="810">
        <v>49.42</v>
      </c>
      <c r="G50" s="810">
        <v>1490</v>
      </c>
      <c r="H50" s="810">
        <v>2777559</v>
      </c>
      <c r="I50" s="811"/>
      <c r="J50" s="811"/>
      <c r="K50" s="811"/>
    </row>
    <row r="51" spans="1:11" s="803" customFormat="1" ht="11.65" customHeight="1">
      <c r="A51" s="813" t="s">
        <v>353</v>
      </c>
      <c r="B51" s="809">
        <v>43647</v>
      </c>
      <c r="C51" s="810">
        <v>3656</v>
      </c>
      <c r="D51" s="810">
        <v>2984.73</v>
      </c>
      <c r="E51" s="810">
        <v>834</v>
      </c>
      <c r="F51" s="810">
        <v>58.760000000000005</v>
      </c>
      <c r="G51" s="810">
        <v>2296</v>
      </c>
      <c r="H51" s="810">
        <v>3294143</v>
      </c>
      <c r="I51" s="811"/>
      <c r="J51" s="811"/>
      <c r="K51" s="811"/>
    </row>
    <row r="52" spans="1:11" s="803" customFormat="1" ht="11.65" customHeight="1">
      <c r="A52" s="813" t="s">
        <v>353</v>
      </c>
      <c r="B52" s="809">
        <v>43678</v>
      </c>
      <c r="C52" s="810">
        <v>3419</v>
      </c>
      <c r="D52" s="810">
        <v>2696.03</v>
      </c>
      <c r="E52" s="810">
        <v>653</v>
      </c>
      <c r="F52" s="810">
        <v>54.040000000000006</v>
      </c>
      <c r="G52" s="810">
        <v>1994</v>
      </c>
      <c r="H52" s="810">
        <v>3673040</v>
      </c>
      <c r="I52" s="811"/>
      <c r="J52" s="811"/>
      <c r="K52" s="811"/>
    </row>
    <row r="53" spans="1:11" s="803" customFormat="1" ht="11.65" customHeight="1">
      <c r="A53" s="813" t="s">
        <v>353</v>
      </c>
      <c r="B53" s="809">
        <v>43709</v>
      </c>
      <c r="C53" s="810">
        <v>3326</v>
      </c>
      <c r="D53" s="810">
        <v>2535.8300000000004</v>
      </c>
      <c r="E53" s="810">
        <v>569</v>
      </c>
      <c r="F53" s="810">
        <v>50.73</v>
      </c>
      <c r="G53" s="810">
        <v>1687</v>
      </c>
      <c r="H53" s="810">
        <v>3150311</v>
      </c>
      <c r="I53" s="811"/>
      <c r="J53" s="811"/>
      <c r="K53" s="811"/>
    </row>
    <row r="54" spans="1:11" s="811" customFormat="1" ht="11.65" customHeight="1">
      <c r="A54" s="813" t="s">
        <v>353</v>
      </c>
      <c r="B54" s="809">
        <v>43739</v>
      </c>
      <c r="C54" s="810">
        <v>3474</v>
      </c>
      <c r="D54" s="810">
        <v>2587.3199999999997</v>
      </c>
      <c r="E54" s="810">
        <v>1116</v>
      </c>
      <c r="F54" s="810">
        <v>65.179999999999993</v>
      </c>
      <c r="G54" s="810">
        <v>2388</v>
      </c>
      <c r="H54" s="810">
        <v>3217078</v>
      </c>
    </row>
    <row r="55" spans="1:11" s="803" customFormat="1" ht="11.65" customHeight="1">
      <c r="A55" s="813" t="s">
        <v>353</v>
      </c>
      <c r="B55" s="809">
        <v>43770</v>
      </c>
      <c r="C55" s="810">
        <v>3120</v>
      </c>
      <c r="D55" s="810">
        <v>2737.52</v>
      </c>
      <c r="E55" s="810">
        <v>513</v>
      </c>
      <c r="F55" s="810">
        <v>43.92</v>
      </c>
      <c r="G55" s="810">
        <v>1545</v>
      </c>
      <c r="H55" s="810">
        <v>3252476</v>
      </c>
      <c r="I55" s="811"/>
      <c r="J55" s="811"/>
      <c r="K55" s="811"/>
    </row>
    <row r="56" spans="1:11" s="803" customFormat="1" ht="11.65" customHeight="1">
      <c r="A56" s="813" t="s">
        <v>353</v>
      </c>
      <c r="B56" s="809">
        <v>43800</v>
      </c>
      <c r="C56" s="810">
        <v>3054</v>
      </c>
      <c r="D56" s="810">
        <v>2916.78</v>
      </c>
      <c r="E56" s="810">
        <v>701</v>
      </c>
      <c r="F56" s="810">
        <v>48.269999999999996</v>
      </c>
      <c r="G56" s="810">
        <v>1836</v>
      </c>
      <c r="H56" s="810">
        <v>3192988</v>
      </c>
      <c r="I56" s="811"/>
      <c r="J56" s="811"/>
      <c r="K56" s="811"/>
    </row>
    <row r="57" spans="1:11" s="803" customFormat="1" ht="17.649999999999999" customHeight="1">
      <c r="A57" s="813">
        <v>43831</v>
      </c>
      <c r="B57" s="809">
        <v>43831</v>
      </c>
      <c r="C57" s="810">
        <v>2643</v>
      </c>
      <c r="D57" s="810">
        <v>2376.5</v>
      </c>
      <c r="E57" s="810">
        <v>665</v>
      </c>
      <c r="F57" s="810">
        <v>64.47</v>
      </c>
      <c r="G57" s="810">
        <v>2097</v>
      </c>
      <c r="H57" s="810">
        <v>2636077</v>
      </c>
      <c r="I57" s="811"/>
      <c r="J57" s="811"/>
      <c r="K57" s="811"/>
    </row>
    <row r="58" spans="1:11" s="803" customFormat="1" ht="11.65" customHeight="1">
      <c r="A58" s="813" t="s">
        <v>353</v>
      </c>
      <c r="B58" s="809">
        <v>43862</v>
      </c>
      <c r="C58" s="810">
        <v>2525</v>
      </c>
      <c r="D58" s="810">
        <v>2291.0100000000002</v>
      </c>
      <c r="E58" s="810">
        <v>550</v>
      </c>
      <c r="F58" s="810">
        <v>35.230000000000004</v>
      </c>
      <c r="G58" s="810">
        <v>1260</v>
      </c>
      <c r="H58" s="810">
        <v>2703668</v>
      </c>
      <c r="I58" s="811"/>
      <c r="J58" s="811"/>
      <c r="K58" s="811"/>
    </row>
    <row r="59" spans="1:11" s="803" customFormat="1" ht="11.65" customHeight="1">
      <c r="A59" s="813" t="s">
        <v>353</v>
      </c>
      <c r="B59" s="809">
        <v>43891</v>
      </c>
      <c r="C59" s="816">
        <v>2966</v>
      </c>
      <c r="D59" s="816">
        <v>2164</v>
      </c>
      <c r="E59" s="816">
        <v>435</v>
      </c>
      <c r="F59" s="816">
        <v>30.28</v>
      </c>
      <c r="G59" s="816">
        <v>1151</v>
      </c>
      <c r="H59" s="816">
        <v>2478143</v>
      </c>
      <c r="I59" s="811"/>
      <c r="J59" s="811"/>
      <c r="K59" s="811"/>
    </row>
    <row r="60" spans="1:11" s="803" customFormat="1" ht="11.65" customHeight="1">
      <c r="A60" s="813" t="s">
        <v>353</v>
      </c>
      <c r="B60" s="809">
        <v>43922</v>
      </c>
      <c r="C60" s="816">
        <v>3012</v>
      </c>
      <c r="D60" s="816">
        <v>2816.9900000000002</v>
      </c>
      <c r="E60" s="816">
        <v>348</v>
      </c>
      <c r="F60" s="816">
        <v>32.090000000000003</v>
      </c>
      <c r="G60" s="816">
        <v>1064</v>
      </c>
      <c r="H60" s="816">
        <v>3021420</v>
      </c>
      <c r="I60" s="811"/>
      <c r="J60" s="811"/>
      <c r="K60" s="811"/>
    </row>
    <row r="61" spans="1:11" s="803" customFormat="1" ht="11.65" customHeight="1">
      <c r="A61" s="813" t="s">
        <v>353</v>
      </c>
      <c r="B61" s="809">
        <v>43952</v>
      </c>
      <c r="C61" s="810">
        <v>3296</v>
      </c>
      <c r="D61" s="810">
        <v>2456.83</v>
      </c>
      <c r="E61" s="810">
        <v>757</v>
      </c>
      <c r="F61" s="810">
        <v>48.769999999999996</v>
      </c>
      <c r="G61" s="810">
        <v>1694</v>
      </c>
      <c r="H61" s="810">
        <v>3095840</v>
      </c>
      <c r="I61" s="811"/>
      <c r="J61" s="811"/>
      <c r="K61" s="811"/>
    </row>
    <row r="62" spans="1:11" s="803" customFormat="1" ht="11.65" customHeight="1">
      <c r="A62" s="813" t="s">
        <v>353</v>
      </c>
      <c r="B62" s="809">
        <v>43983</v>
      </c>
      <c r="C62" s="810">
        <v>3256</v>
      </c>
      <c r="D62" s="810">
        <v>2953.79</v>
      </c>
      <c r="E62" s="810">
        <v>671</v>
      </c>
      <c r="F62" s="810">
        <v>44.46</v>
      </c>
      <c r="G62" s="810">
        <v>1589</v>
      </c>
      <c r="H62" s="810">
        <v>3112133</v>
      </c>
      <c r="I62" s="811"/>
      <c r="J62" s="811"/>
      <c r="K62" s="811"/>
    </row>
    <row r="63" spans="1:11" ht="15" customHeight="1">
      <c r="A63" s="1366" t="s">
        <v>1655</v>
      </c>
      <c r="B63" s="1366"/>
      <c r="C63" s="1366"/>
      <c r="D63" s="1366"/>
      <c r="E63" s="1366"/>
      <c r="F63" s="1366"/>
      <c r="G63" s="1366"/>
      <c r="H63" s="1366"/>
    </row>
    <row r="64" spans="1:11" s="811" customFormat="1" ht="17.45" customHeight="1">
      <c r="A64" s="808">
        <v>43252</v>
      </c>
      <c r="B64" s="809">
        <v>43252</v>
      </c>
      <c r="C64" s="810">
        <v>736</v>
      </c>
      <c r="D64" s="810">
        <v>438.73999999999995</v>
      </c>
      <c r="E64" s="810">
        <v>142</v>
      </c>
      <c r="F64" s="810">
        <v>7.93</v>
      </c>
      <c r="G64" s="810">
        <v>257</v>
      </c>
      <c r="H64" s="810">
        <v>1105050</v>
      </c>
    </row>
    <row r="65" spans="1:8" s="803" customFormat="1" ht="11.65" customHeight="1">
      <c r="A65" s="813" t="s">
        <v>353</v>
      </c>
      <c r="B65" s="809">
        <v>43282</v>
      </c>
      <c r="C65" s="810">
        <v>856</v>
      </c>
      <c r="D65" s="810">
        <v>493.31000000000006</v>
      </c>
      <c r="E65" s="810">
        <v>267</v>
      </c>
      <c r="F65" s="810">
        <v>10.28</v>
      </c>
      <c r="G65" s="810">
        <v>339</v>
      </c>
      <c r="H65" s="810">
        <v>1194322</v>
      </c>
    </row>
    <row r="66" spans="1:8" s="803" customFormat="1" ht="11.65" customHeight="1">
      <c r="A66" s="813" t="s">
        <v>353</v>
      </c>
      <c r="B66" s="809">
        <v>43313</v>
      </c>
      <c r="C66" s="810">
        <v>784</v>
      </c>
      <c r="D66" s="810">
        <v>430.33000000000004</v>
      </c>
      <c r="E66" s="810">
        <v>200</v>
      </c>
      <c r="F66" s="810">
        <v>9.15</v>
      </c>
      <c r="G66" s="810">
        <v>322</v>
      </c>
      <c r="H66" s="810">
        <v>1188831</v>
      </c>
    </row>
    <row r="67" spans="1:8" s="803" customFormat="1" ht="11.65" customHeight="1">
      <c r="A67" s="813" t="s">
        <v>353</v>
      </c>
      <c r="B67" s="809">
        <v>43344</v>
      </c>
      <c r="C67" s="810">
        <v>734</v>
      </c>
      <c r="D67" s="810">
        <v>531.88</v>
      </c>
      <c r="E67" s="810">
        <v>113</v>
      </c>
      <c r="F67" s="810">
        <v>7.51</v>
      </c>
      <c r="G67" s="810">
        <v>258</v>
      </c>
      <c r="H67" s="810">
        <v>1392799</v>
      </c>
    </row>
    <row r="68" spans="1:8" s="811" customFormat="1" ht="11.65" customHeight="1">
      <c r="A68" s="813" t="s">
        <v>353</v>
      </c>
      <c r="B68" s="809">
        <v>43374</v>
      </c>
      <c r="C68" s="810">
        <v>713</v>
      </c>
      <c r="D68" s="810">
        <v>410.55</v>
      </c>
      <c r="E68" s="810">
        <v>126</v>
      </c>
      <c r="F68" s="810">
        <v>5.13</v>
      </c>
      <c r="G68" s="810">
        <v>69</v>
      </c>
      <c r="H68" s="810">
        <v>982393</v>
      </c>
    </row>
    <row r="69" spans="1:8" s="803" customFormat="1" ht="11.65" customHeight="1">
      <c r="A69" s="813" t="s">
        <v>353</v>
      </c>
      <c r="B69" s="809">
        <v>43405</v>
      </c>
      <c r="C69" s="810">
        <v>675</v>
      </c>
      <c r="D69" s="810">
        <v>393.40999999999997</v>
      </c>
      <c r="E69" s="810">
        <v>225</v>
      </c>
      <c r="F69" s="810">
        <v>6.99</v>
      </c>
      <c r="G69" s="810">
        <v>325</v>
      </c>
      <c r="H69" s="810">
        <v>865726</v>
      </c>
    </row>
    <row r="70" spans="1:8" s="803" customFormat="1" ht="11.65" customHeight="1">
      <c r="A70" s="813" t="s">
        <v>353</v>
      </c>
      <c r="B70" s="809">
        <v>43435</v>
      </c>
      <c r="C70" s="810">
        <v>783</v>
      </c>
      <c r="D70" s="810">
        <v>556.95000000000005</v>
      </c>
      <c r="E70" s="810">
        <v>165</v>
      </c>
      <c r="F70" s="810">
        <v>13.540000000000001</v>
      </c>
      <c r="G70" s="810">
        <v>407</v>
      </c>
      <c r="H70" s="810">
        <v>1386568</v>
      </c>
    </row>
    <row r="71" spans="1:8" s="803" customFormat="1" ht="17.649999999999999" customHeight="1">
      <c r="A71" s="813">
        <v>43466</v>
      </c>
      <c r="B71" s="809">
        <v>43466</v>
      </c>
      <c r="C71" s="810">
        <v>680</v>
      </c>
      <c r="D71" s="810">
        <v>337.07</v>
      </c>
      <c r="E71" s="810">
        <v>121</v>
      </c>
      <c r="F71" s="810">
        <v>5.61</v>
      </c>
      <c r="G71" s="810">
        <v>177</v>
      </c>
      <c r="H71" s="810">
        <v>942035</v>
      </c>
    </row>
    <row r="72" spans="1:8" s="803" customFormat="1" ht="11.65" customHeight="1">
      <c r="A72" s="813" t="s">
        <v>353</v>
      </c>
      <c r="B72" s="809">
        <v>43497</v>
      </c>
      <c r="C72" s="810">
        <v>621</v>
      </c>
      <c r="D72" s="810">
        <v>358.61</v>
      </c>
      <c r="E72" s="810">
        <v>157</v>
      </c>
      <c r="F72" s="810">
        <v>6.4</v>
      </c>
      <c r="G72" s="810">
        <v>158</v>
      </c>
      <c r="H72" s="810">
        <v>939524</v>
      </c>
    </row>
    <row r="73" spans="1:8" s="803" customFormat="1" ht="11.65" customHeight="1">
      <c r="A73" s="813" t="s">
        <v>353</v>
      </c>
      <c r="B73" s="809">
        <v>43525</v>
      </c>
      <c r="C73" s="810">
        <v>660</v>
      </c>
      <c r="D73" s="810">
        <v>372.94</v>
      </c>
      <c r="E73" s="810">
        <v>236</v>
      </c>
      <c r="F73" s="810">
        <v>9.9</v>
      </c>
      <c r="G73" s="810">
        <v>348</v>
      </c>
      <c r="H73" s="810">
        <v>1022213</v>
      </c>
    </row>
    <row r="74" spans="1:8" s="803" customFormat="1" ht="11.65" customHeight="1">
      <c r="A74" s="813" t="s">
        <v>353</v>
      </c>
      <c r="B74" s="809">
        <v>43556</v>
      </c>
      <c r="C74" s="810">
        <v>710</v>
      </c>
      <c r="D74" s="810">
        <v>388.76</v>
      </c>
      <c r="E74" s="810">
        <v>443</v>
      </c>
      <c r="F74" s="810">
        <v>16.600000000000001</v>
      </c>
      <c r="G74" s="810">
        <v>598</v>
      </c>
      <c r="H74" s="810">
        <v>1052451</v>
      </c>
    </row>
    <row r="75" spans="1:8" s="803" customFormat="1" ht="11.65" customHeight="1">
      <c r="A75" s="813" t="s">
        <v>353</v>
      </c>
      <c r="B75" s="809">
        <v>43586</v>
      </c>
      <c r="C75" s="810">
        <v>791</v>
      </c>
      <c r="D75" s="810">
        <v>503.09</v>
      </c>
      <c r="E75" s="810">
        <v>211</v>
      </c>
      <c r="F75" s="810">
        <v>13.709999999999999</v>
      </c>
      <c r="G75" s="810">
        <v>314</v>
      </c>
      <c r="H75" s="810">
        <v>1118564</v>
      </c>
    </row>
    <row r="76" spans="1:8" s="803" customFormat="1" ht="11.65" customHeight="1">
      <c r="A76" s="813" t="s">
        <v>353</v>
      </c>
      <c r="B76" s="809">
        <v>43617</v>
      </c>
      <c r="C76" s="810">
        <v>724</v>
      </c>
      <c r="D76" s="810">
        <v>482.38</v>
      </c>
      <c r="E76" s="810">
        <v>224</v>
      </c>
      <c r="F76" s="810">
        <v>12.43</v>
      </c>
      <c r="G76" s="810">
        <v>382</v>
      </c>
      <c r="H76" s="810">
        <v>1759928</v>
      </c>
    </row>
    <row r="77" spans="1:8" s="803" customFormat="1" ht="11.65" customHeight="1">
      <c r="A77" s="813" t="s">
        <v>353</v>
      </c>
      <c r="B77" s="809">
        <v>43647</v>
      </c>
      <c r="C77" s="810">
        <v>891</v>
      </c>
      <c r="D77" s="810">
        <v>554.56999999999994</v>
      </c>
      <c r="E77" s="810">
        <v>279</v>
      </c>
      <c r="F77" s="810">
        <v>12.27</v>
      </c>
      <c r="G77" s="810">
        <v>544</v>
      </c>
      <c r="H77" s="810">
        <v>1536953</v>
      </c>
    </row>
    <row r="78" spans="1:8" s="803" customFormat="1" ht="11.65" customHeight="1">
      <c r="A78" s="813" t="s">
        <v>353</v>
      </c>
      <c r="B78" s="809">
        <v>43678</v>
      </c>
      <c r="C78" s="810">
        <v>801</v>
      </c>
      <c r="D78" s="810">
        <v>546.26</v>
      </c>
      <c r="E78" s="810">
        <v>164</v>
      </c>
      <c r="F78" s="810">
        <v>6.2299999999999995</v>
      </c>
      <c r="G78" s="810">
        <v>234</v>
      </c>
      <c r="H78" s="810">
        <v>1759151</v>
      </c>
    </row>
    <row r="79" spans="1:8" s="803" customFormat="1" ht="11.65" customHeight="1">
      <c r="A79" s="813" t="s">
        <v>353</v>
      </c>
      <c r="B79" s="809">
        <v>43709</v>
      </c>
      <c r="C79" s="810">
        <v>789</v>
      </c>
      <c r="D79" s="810">
        <v>448.53999999999996</v>
      </c>
      <c r="E79" s="810">
        <v>101</v>
      </c>
      <c r="F79" s="810">
        <v>4.8100000000000005</v>
      </c>
      <c r="G79" s="810">
        <v>265</v>
      </c>
      <c r="H79" s="810">
        <v>1350669</v>
      </c>
    </row>
    <row r="80" spans="1:8" s="811" customFormat="1" ht="11.65" customHeight="1">
      <c r="A80" s="813" t="s">
        <v>353</v>
      </c>
      <c r="B80" s="809">
        <v>43739</v>
      </c>
      <c r="C80" s="810">
        <v>791</v>
      </c>
      <c r="D80" s="810">
        <v>559.16999999999996</v>
      </c>
      <c r="E80" s="810">
        <v>382</v>
      </c>
      <c r="F80" s="810">
        <v>15.9</v>
      </c>
      <c r="G80" s="810">
        <v>575</v>
      </c>
      <c r="H80" s="810">
        <v>1561312</v>
      </c>
    </row>
    <row r="81" spans="1:8" s="803" customFormat="1" ht="11.65" customHeight="1">
      <c r="A81" s="813" t="s">
        <v>353</v>
      </c>
      <c r="B81" s="809">
        <v>43770</v>
      </c>
      <c r="C81" s="810">
        <v>695</v>
      </c>
      <c r="D81" s="810">
        <v>393.07</v>
      </c>
      <c r="E81" s="810">
        <v>462</v>
      </c>
      <c r="F81" s="810">
        <v>12.370000000000001</v>
      </c>
      <c r="G81" s="810">
        <v>634</v>
      </c>
      <c r="H81" s="810">
        <v>1027550</v>
      </c>
    </row>
    <row r="82" spans="1:8" s="803" customFormat="1" ht="11.65" customHeight="1">
      <c r="A82" s="813" t="s">
        <v>353</v>
      </c>
      <c r="B82" s="809">
        <v>43800</v>
      </c>
      <c r="C82" s="810">
        <v>744</v>
      </c>
      <c r="D82" s="810">
        <v>678.74</v>
      </c>
      <c r="E82" s="810">
        <v>370</v>
      </c>
      <c r="F82" s="810">
        <v>28.05</v>
      </c>
      <c r="G82" s="810">
        <v>703</v>
      </c>
      <c r="H82" s="810">
        <v>1636119</v>
      </c>
    </row>
    <row r="83" spans="1:8" s="803" customFormat="1" ht="17.649999999999999" customHeight="1">
      <c r="A83" s="813">
        <v>43831</v>
      </c>
      <c r="B83" s="809">
        <v>43831</v>
      </c>
      <c r="C83" s="810">
        <v>665</v>
      </c>
      <c r="D83" s="810">
        <v>385.65999999999997</v>
      </c>
      <c r="E83" s="810">
        <v>290</v>
      </c>
      <c r="F83" s="810">
        <v>21.69</v>
      </c>
      <c r="G83" s="810">
        <v>625</v>
      </c>
      <c r="H83" s="810">
        <v>1172417</v>
      </c>
    </row>
    <row r="84" spans="1:8" s="803" customFormat="1" ht="11.65" customHeight="1">
      <c r="A84" s="813" t="s">
        <v>353</v>
      </c>
      <c r="B84" s="809">
        <v>43862</v>
      </c>
      <c r="C84" s="810">
        <v>581</v>
      </c>
      <c r="D84" s="810">
        <v>387.77</v>
      </c>
      <c r="E84" s="810">
        <v>363</v>
      </c>
      <c r="F84" s="810">
        <v>14.169999999999998</v>
      </c>
      <c r="G84" s="810">
        <v>514</v>
      </c>
      <c r="H84" s="810">
        <v>1252816</v>
      </c>
    </row>
    <row r="85" spans="1:8" s="803" customFormat="1" ht="11.65" customHeight="1">
      <c r="A85" s="813" t="s">
        <v>353</v>
      </c>
      <c r="B85" s="809">
        <v>43891</v>
      </c>
      <c r="C85" s="810">
        <v>700</v>
      </c>
      <c r="D85" s="810">
        <v>454.59</v>
      </c>
      <c r="E85" s="810">
        <v>164</v>
      </c>
      <c r="F85" s="810">
        <v>5.76</v>
      </c>
      <c r="G85" s="810">
        <v>252</v>
      </c>
      <c r="H85" s="810">
        <v>1225316</v>
      </c>
    </row>
    <row r="86" spans="1:8" s="803" customFormat="1" ht="11.65" customHeight="1">
      <c r="A86" s="813" t="s">
        <v>353</v>
      </c>
      <c r="B86" s="809">
        <v>43922</v>
      </c>
      <c r="C86" s="810">
        <v>640</v>
      </c>
      <c r="D86" s="810">
        <v>354.6</v>
      </c>
      <c r="E86" s="810">
        <v>138</v>
      </c>
      <c r="F86" s="810">
        <v>3.9899999999999998</v>
      </c>
      <c r="G86" s="810">
        <v>100</v>
      </c>
      <c r="H86" s="810">
        <v>1057767</v>
      </c>
    </row>
    <row r="87" spans="1:8" s="803" customFormat="1" ht="11.65" customHeight="1">
      <c r="A87" s="813" t="s">
        <v>353</v>
      </c>
      <c r="B87" s="809">
        <v>43952</v>
      </c>
      <c r="C87" s="810">
        <v>779</v>
      </c>
      <c r="D87" s="810">
        <v>451.96</v>
      </c>
      <c r="E87" s="810">
        <v>13</v>
      </c>
      <c r="F87" s="810">
        <v>7.08</v>
      </c>
      <c r="G87" s="810">
        <v>80</v>
      </c>
      <c r="H87" s="810">
        <v>1260424</v>
      </c>
    </row>
    <row r="88" spans="1:8" s="803" customFormat="1" ht="11.65" customHeight="1">
      <c r="A88" s="813" t="s">
        <v>353</v>
      </c>
      <c r="B88" s="809">
        <v>43983</v>
      </c>
      <c r="C88" s="810">
        <v>770</v>
      </c>
      <c r="D88" s="810">
        <v>497.53999999999996</v>
      </c>
      <c r="E88" s="810">
        <v>236</v>
      </c>
      <c r="F88" s="810">
        <v>7.1</v>
      </c>
      <c r="G88" s="810">
        <v>267</v>
      </c>
      <c r="H88" s="810">
        <v>1449236</v>
      </c>
    </row>
    <row r="89" spans="1:8" s="803" customFormat="1" ht="20.100000000000001" customHeight="1">
      <c r="A89" s="811"/>
      <c r="B89" s="809"/>
      <c r="C89" s="810"/>
      <c r="D89" s="810"/>
      <c r="E89" s="810"/>
      <c r="F89" s="810"/>
      <c r="G89" s="810"/>
      <c r="H89" s="810"/>
    </row>
    <row r="90" spans="1:8" ht="26.1" customHeight="1">
      <c r="A90" s="981" t="s">
        <v>1741</v>
      </c>
      <c r="C90" s="976"/>
      <c r="G90" s="811"/>
      <c r="H90" s="817"/>
    </row>
    <row r="91" spans="1:8" ht="18.95" customHeight="1">
      <c r="A91" s="1375"/>
      <c r="B91" s="1375"/>
      <c r="C91" s="1375"/>
      <c r="D91" s="1375"/>
      <c r="E91" s="1375"/>
      <c r="F91" s="1375"/>
      <c r="G91" s="1375"/>
      <c r="H91" s="1375"/>
    </row>
    <row r="92" spans="1:8" ht="11.1" customHeight="1">
      <c r="A92" s="1374"/>
      <c r="B92" s="1374"/>
      <c r="C92" s="1374"/>
      <c r="D92" s="1374"/>
      <c r="E92" s="1374"/>
      <c r="F92" s="1374"/>
      <c r="G92" s="1374"/>
      <c r="H92" s="1374"/>
    </row>
    <row r="93" spans="1:8" s="811" customFormat="1" ht="17.45" customHeight="1">
      <c r="A93" s="818"/>
      <c r="B93" s="819"/>
      <c r="C93" s="820"/>
      <c r="D93" s="821"/>
      <c r="E93" s="820"/>
      <c r="F93" s="821"/>
      <c r="G93" s="820"/>
      <c r="H93" s="820"/>
    </row>
    <row r="94" spans="1:8" s="811" customFormat="1" ht="17.45" customHeight="1">
      <c r="A94" s="818"/>
      <c r="B94" s="819"/>
      <c r="C94" s="820"/>
      <c r="D94" s="821"/>
      <c r="E94" s="820"/>
      <c r="F94" s="821"/>
      <c r="G94" s="820"/>
      <c r="H94" s="820"/>
    </row>
    <row r="95" spans="1:8" s="811" customFormat="1" ht="17.45" customHeight="1">
      <c r="A95" s="818"/>
      <c r="B95" s="819"/>
      <c r="C95" s="820"/>
      <c r="D95" s="821"/>
      <c r="E95" s="820"/>
      <c r="F95" s="821"/>
      <c r="G95" s="820"/>
      <c r="H95" s="820"/>
    </row>
    <row r="96" spans="1:8" s="811" customFormat="1" ht="17.45" customHeight="1">
      <c r="A96" s="818"/>
      <c r="B96" s="819"/>
      <c r="C96" s="820"/>
      <c r="D96" s="821"/>
      <c r="E96" s="820"/>
      <c r="F96" s="821"/>
      <c r="G96" s="820"/>
      <c r="H96" s="820"/>
    </row>
    <row r="97" spans="1:8" s="811" customFormat="1" ht="17.45" customHeight="1">
      <c r="A97" s="818"/>
      <c r="B97" s="819"/>
      <c r="C97" s="820"/>
      <c r="D97" s="821"/>
      <c r="E97" s="820"/>
      <c r="F97" s="821"/>
      <c r="G97" s="820"/>
      <c r="H97" s="820"/>
    </row>
    <row r="98" spans="1:8" s="811" customFormat="1" ht="17.45" customHeight="1">
      <c r="A98" s="818"/>
      <c r="B98" s="819"/>
      <c r="C98" s="820"/>
      <c r="D98" s="821"/>
      <c r="E98" s="820"/>
      <c r="F98" s="821"/>
      <c r="G98" s="820"/>
      <c r="H98" s="820"/>
    </row>
    <row r="99" spans="1:8" s="811" customFormat="1" ht="17.45" customHeight="1">
      <c r="A99" s="818"/>
      <c r="B99" s="819"/>
      <c r="C99" s="822"/>
      <c r="D99" s="822"/>
      <c r="E99" s="822"/>
      <c r="F99" s="822"/>
      <c r="G99" s="822"/>
      <c r="H99" s="822"/>
    </row>
    <row r="100" spans="1:8" s="811" customFormat="1" ht="17.45" customHeight="1">
      <c r="A100" s="818"/>
      <c r="B100" s="819"/>
      <c r="C100" s="822"/>
      <c r="D100" s="822"/>
      <c r="E100" s="822"/>
      <c r="F100" s="822"/>
      <c r="G100" s="822"/>
      <c r="H100" s="822"/>
    </row>
    <row r="101" spans="1:8" s="811" customFormat="1" ht="17.45" customHeight="1">
      <c r="A101" s="818"/>
      <c r="B101" s="819"/>
      <c r="C101" s="822"/>
      <c r="D101" s="822"/>
      <c r="E101" s="822"/>
      <c r="F101" s="822"/>
      <c r="G101" s="822"/>
      <c r="H101" s="822"/>
    </row>
    <row r="102" spans="1:8" s="811" customFormat="1" ht="17.45" customHeight="1">
      <c r="A102" s="818"/>
      <c r="B102" s="819"/>
      <c r="C102" s="822"/>
      <c r="D102" s="822"/>
      <c r="E102" s="822"/>
      <c r="F102" s="822"/>
      <c r="G102" s="822"/>
      <c r="H102" s="822"/>
    </row>
    <row r="103" spans="1:8" s="811" customFormat="1" ht="17.45" customHeight="1">
      <c r="A103" s="818"/>
      <c r="B103" s="819"/>
      <c r="C103" s="820"/>
      <c r="D103" s="821"/>
      <c r="E103" s="820"/>
      <c r="F103" s="821"/>
      <c r="G103" s="820"/>
      <c r="H103" s="820"/>
    </row>
    <row r="104" spans="1:8" s="811" customFormat="1" ht="17.45" customHeight="1">
      <c r="A104" s="818"/>
      <c r="B104" s="819"/>
      <c r="C104" s="820"/>
      <c r="D104" s="821"/>
      <c r="E104" s="820"/>
      <c r="F104" s="821"/>
      <c r="G104" s="820"/>
      <c r="H104" s="820"/>
    </row>
    <row r="105" spans="1:8" s="811" customFormat="1" ht="17.45" customHeight="1">
      <c r="A105" s="818"/>
      <c r="B105" s="819"/>
      <c r="C105" s="820"/>
      <c r="D105" s="821"/>
      <c r="E105" s="820"/>
      <c r="F105" s="821"/>
      <c r="G105" s="820"/>
      <c r="H105" s="820"/>
    </row>
    <row r="106" spans="1:8" s="811" customFormat="1" ht="17.45" customHeight="1">
      <c r="A106" s="818"/>
      <c r="B106" s="819"/>
      <c r="C106" s="820"/>
      <c r="D106" s="821"/>
      <c r="E106" s="820"/>
      <c r="F106" s="821"/>
      <c r="G106" s="820"/>
      <c r="H106" s="820"/>
    </row>
    <row r="107" spans="1:8" s="811" customFormat="1" ht="17.45" customHeight="1">
      <c r="A107" s="818"/>
      <c r="B107" s="819"/>
      <c r="C107" s="820"/>
      <c r="D107" s="821"/>
      <c r="E107" s="820"/>
      <c r="F107" s="821"/>
      <c r="G107" s="820"/>
      <c r="H107" s="820"/>
    </row>
    <row r="108" spans="1:8" s="811" customFormat="1" ht="17.45" customHeight="1">
      <c r="A108" s="818"/>
      <c r="B108" s="819"/>
      <c r="C108" s="820"/>
      <c r="D108" s="821"/>
      <c r="E108" s="820"/>
      <c r="F108" s="821"/>
      <c r="G108" s="820"/>
      <c r="H108" s="820"/>
    </row>
    <row r="109" spans="1:8" s="811" customFormat="1" ht="17.45" customHeight="1">
      <c r="A109" s="818"/>
      <c r="B109" s="819"/>
      <c r="C109" s="820"/>
      <c r="D109" s="821"/>
      <c r="E109" s="820"/>
      <c r="F109" s="821"/>
      <c r="G109" s="820"/>
      <c r="H109" s="820"/>
    </row>
    <row r="110" spans="1:8" s="811" customFormat="1" ht="17.45" customHeight="1">
      <c r="A110" s="818"/>
      <c r="B110" s="819"/>
      <c r="C110" s="820"/>
      <c r="D110" s="821"/>
      <c r="E110" s="820"/>
      <c r="F110" s="821"/>
      <c r="G110" s="820"/>
      <c r="H110" s="820"/>
    </row>
    <row r="111" spans="1:8" s="811" customFormat="1" ht="17.45" customHeight="1">
      <c r="A111" s="818"/>
      <c r="B111" s="819"/>
      <c r="C111" s="820"/>
      <c r="D111" s="821"/>
      <c r="E111" s="820"/>
      <c r="F111" s="821"/>
      <c r="G111" s="820"/>
      <c r="H111" s="820"/>
    </row>
    <row r="112" spans="1:8" s="811" customFormat="1" ht="17.45" customHeight="1">
      <c r="A112" s="818"/>
      <c r="B112" s="819"/>
      <c r="C112" s="820"/>
      <c r="D112" s="821"/>
      <c r="E112" s="820"/>
      <c r="F112" s="821"/>
      <c r="G112" s="820"/>
      <c r="H112" s="820"/>
    </row>
    <row r="113" spans="1:11" s="811" customFormat="1" ht="17.45" customHeight="1">
      <c r="A113" s="818"/>
      <c r="B113" s="819"/>
      <c r="C113" s="820"/>
      <c r="D113" s="821"/>
      <c r="E113" s="820"/>
      <c r="F113" s="821"/>
      <c r="G113" s="820"/>
      <c r="H113" s="820"/>
    </row>
    <row r="114" spans="1:11" s="811" customFormat="1" ht="17.45" customHeight="1">
      <c r="A114" s="818"/>
      <c r="B114" s="819"/>
      <c r="C114" s="820"/>
      <c r="D114" s="821"/>
      <c r="E114" s="820"/>
      <c r="F114" s="821"/>
      <c r="G114" s="820"/>
      <c r="H114" s="820"/>
    </row>
    <row r="115" spans="1:11" s="811" customFormat="1" ht="17.45" customHeight="1">
      <c r="A115" s="818"/>
      <c r="B115" s="819"/>
      <c r="C115" s="820"/>
      <c r="D115" s="821"/>
      <c r="E115" s="820"/>
      <c r="F115" s="821"/>
      <c r="G115" s="820"/>
      <c r="H115" s="820"/>
    </row>
    <row r="116" spans="1:11" s="811" customFormat="1" ht="17.45" customHeight="1">
      <c r="A116" s="818"/>
      <c r="B116" s="819"/>
      <c r="C116" s="820"/>
      <c r="D116" s="821"/>
      <c r="E116" s="820"/>
      <c r="F116" s="821"/>
      <c r="G116" s="820"/>
      <c r="H116" s="820"/>
    </row>
    <row r="117" spans="1:11" s="811" customFormat="1" ht="17.45" customHeight="1">
      <c r="A117" s="818"/>
      <c r="B117" s="819"/>
      <c r="C117" s="820"/>
      <c r="D117" s="821"/>
      <c r="E117" s="820"/>
      <c r="F117" s="821"/>
      <c r="G117" s="820"/>
      <c r="H117" s="820"/>
    </row>
    <row r="118" spans="1:11" ht="20.100000000000001" customHeight="1">
      <c r="A118" s="1375"/>
      <c r="B118" s="1375"/>
      <c r="C118" s="1375"/>
      <c r="D118" s="1375"/>
      <c r="E118" s="1375"/>
      <c r="F118" s="1375"/>
      <c r="G118" s="1375"/>
      <c r="H118" s="1375"/>
    </row>
    <row r="119" spans="1:11" s="811" customFormat="1" ht="17.45" customHeight="1">
      <c r="A119" s="818"/>
      <c r="B119" s="819"/>
      <c r="C119" s="820"/>
      <c r="D119" s="821"/>
      <c r="E119" s="820"/>
      <c r="F119" s="821"/>
      <c r="G119" s="820"/>
      <c r="H119" s="820"/>
    </row>
    <row r="120" spans="1:11" s="803" customFormat="1" ht="17.45" customHeight="1">
      <c r="A120" s="818"/>
      <c r="B120" s="819"/>
      <c r="C120" s="820"/>
      <c r="D120" s="821"/>
      <c r="E120" s="820"/>
      <c r="F120" s="821"/>
      <c r="G120" s="820"/>
      <c r="H120" s="820"/>
      <c r="I120" s="811"/>
      <c r="J120" s="811"/>
      <c r="K120" s="811"/>
    </row>
    <row r="121" spans="1:11" s="803" customFormat="1" ht="17.45" customHeight="1">
      <c r="A121" s="818"/>
      <c r="B121" s="819"/>
      <c r="C121" s="820"/>
      <c r="D121" s="821"/>
      <c r="E121" s="820"/>
      <c r="F121" s="821"/>
      <c r="G121" s="820"/>
      <c r="H121" s="820"/>
      <c r="I121" s="811"/>
      <c r="J121" s="811"/>
      <c r="K121" s="811"/>
    </row>
    <row r="122" spans="1:11" s="803" customFormat="1" ht="17.45" customHeight="1">
      <c r="A122" s="818"/>
      <c r="B122" s="819"/>
      <c r="C122" s="820"/>
      <c r="D122" s="821"/>
      <c r="E122" s="820"/>
      <c r="F122" s="821"/>
      <c r="G122" s="820"/>
      <c r="H122" s="820"/>
      <c r="I122" s="811"/>
      <c r="J122" s="811"/>
      <c r="K122" s="811"/>
    </row>
    <row r="123" spans="1:11" s="811" customFormat="1" ht="17.45" customHeight="1">
      <c r="A123" s="818"/>
      <c r="B123" s="819"/>
      <c r="C123" s="820"/>
      <c r="D123" s="821"/>
      <c r="E123" s="820"/>
      <c r="F123" s="821"/>
      <c r="G123" s="820"/>
      <c r="H123" s="820"/>
    </row>
    <row r="124" spans="1:11" s="803" customFormat="1" ht="17.45" customHeight="1">
      <c r="A124" s="818"/>
      <c r="B124" s="819"/>
      <c r="C124" s="820"/>
      <c r="D124" s="821"/>
      <c r="E124" s="820"/>
      <c r="F124" s="821"/>
      <c r="G124" s="820"/>
      <c r="H124" s="820"/>
      <c r="I124" s="811"/>
      <c r="J124" s="811"/>
      <c r="K124" s="811"/>
    </row>
    <row r="125" spans="1:11" s="803" customFormat="1" ht="17.45" customHeight="1">
      <c r="A125" s="818"/>
      <c r="B125" s="819"/>
      <c r="C125" s="820"/>
      <c r="D125" s="821"/>
      <c r="E125" s="820"/>
      <c r="F125" s="821"/>
      <c r="G125" s="820"/>
      <c r="H125" s="820"/>
      <c r="I125" s="811"/>
      <c r="J125" s="811"/>
      <c r="K125" s="811"/>
    </row>
    <row r="126" spans="1:11" s="803" customFormat="1" ht="17.45" customHeight="1">
      <c r="A126" s="818"/>
      <c r="B126" s="819"/>
      <c r="C126" s="820"/>
      <c r="D126" s="821"/>
      <c r="E126" s="820"/>
      <c r="F126" s="821"/>
      <c r="G126" s="820"/>
      <c r="H126" s="820"/>
      <c r="I126" s="811"/>
      <c r="J126" s="811"/>
      <c r="K126" s="811"/>
    </row>
    <row r="127" spans="1:11" s="803" customFormat="1" ht="17.45" customHeight="1">
      <c r="A127" s="818"/>
      <c r="B127" s="819"/>
      <c r="C127" s="820"/>
      <c r="D127" s="821"/>
      <c r="E127" s="820"/>
      <c r="F127" s="821"/>
      <c r="G127" s="820"/>
      <c r="H127" s="820"/>
      <c r="I127" s="811"/>
      <c r="J127" s="811"/>
      <c r="K127" s="811"/>
    </row>
    <row r="128" spans="1:11" s="803" customFormat="1" ht="17.45" customHeight="1">
      <c r="A128" s="818"/>
      <c r="B128" s="819"/>
      <c r="C128" s="820"/>
      <c r="D128" s="821"/>
      <c r="E128" s="820"/>
      <c r="F128" s="821"/>
      <c r="G128" s="820"/>
      <c r="H128" s="820"/>
      <c r="I128" s="811"/>
      <c r="J128" s="811"/>
      <c r="K128" s="811"/>
    </row>
    <row r="129" spans="1:11" s="803" customFormat="1" ht="17.45" customHeight="1">
      <c r="A129" s="818"/>
      <c r="B129" s="819"/>
      <c r="C129" s="820"/>
      <c r="D129" s="821"/>
      <c r="E129" s="820"/>
      <c r="F129" s="821"/>
      <c r="G129" s="820"/>
      <c r="H129" s="820"/>
      <c r="I129" s="811"/>
      <c r="J129" s="811"/>
      <c r="K129" s="811"/>
    </row>
    <row r="130" spans="1:11" s="803" customFormat="1" ht="17.45" customHeight="1">
      <c r="A130" s="818"/>
      <c r="B130" s="819"/>
      <c r="C130" s="979"/>
      <c r="D130" s="979"/>
      <c r="E130" s="979"/>
      <c r="F130" s="979"/>
      <c r="G130" s="979"/>
      <c r="H130" s="979"/>
      <c r="I130" s="811"/>
      <c r="J130" s="811"/>
      <c r="K130" s="811"/>
    </row>
    <row r="131" spans="1:11" s="803" customFormat="1" ht="17.45" customHeight="1">
      <c r="A131" s="818"/>
      <c r="B131" s="819"/>
      <c r="C131" s="979"/>
      <c r="D131" s="979"/>
      <c r="E131" s="979"/>
      <c r="F131" s="979"/>
      <c r="G131" s="979"/>
      <c r="H131" s="979"/>
      <c r="I131" s="811"/>
      <c r="J131" s="811"/>
      <c r="K131" s="811"/>
    </row>
    <row r="132" spans="1:11" s="803" customFormat="1" ht="17.45" customHeight="1">
      <c r="A132" s="818"/>
      <c r="B132" s="819"/>
      <c r="C132" s="979"/>
      <c r="D132" s="979"/>
      <c r="E132" s="979"/>
      <c r="F132" s="979"/>
      <c r="G132" s="979"/>
      <c r="H132" s="979"/>
      <c r="I132" s="811"/>
      <c r="J132" s="811"/>
      <c r="K132" s="811"/>
    </row>
    <row r="133" spans="1:11" s="803" customFormat="1" ht="17.45" customHeight="1">
      <c r="A133" s="818"/>
      <c r="B133" s="819"/>
      <c r="C133" s="820"/>
      <c r="D133" s="821"/>
      <c r="E133" s="820"/>
      <c r="F133" s="821"/>
      <c r="G133" s="820"/>
      <c r="H133" s="820"/>
      <c r="I133" s="811"/>
      <c r="J133" s="811"/>
      <c r="K133" s="811"/>
    </row>
    <row r="134" spans="1:11" s="803" customFormat="1" ht="17.45" customHeight="1">
      <c r="A134" s="818"/>
      <c r="B134" s="819"/>
      <c r="C134" s="820"/>
      <c r="D134" s="821"/>
      <c r="E134" s="820"/>
      <c r="F134" s="821"/>
      <c r="G134" s="820"/>
      <c r="H134" s="820"/>
      <c r="I134" s="811"/>
      <c r="J134" s="811"/>
      <c r="K134" s="811"/>
    </row>
    <row r="135" spans="1:11" s="811" customFormat="1" ht="17.45" customHeight="1">
      <c r="A135" s="818"/>
      <c r="B135" s="819"/>
      <c r="C135" s="820"/>
      <c r="D135" s="821"/>
      <c r="E135" s="820"/>
      <c r="F135" s="821"/>
      <c r="G135" s="820"/>
      <c r="H135" s="820"/>
    </row>
    <row r="136" spans="1:11" s="803" customFormat="1" ht="17.45" customHeight="1">
      <c r="A136" s="818"/>
      <c r="B136" s="819"/>
      <c r="C136" s="820"/>
      <c r="D136" s="821"/>
      <c r="E136" s="820"/>
      <c r="F136" s="821"/>
      <c r="G136" s="820"/>
      <c r="H136" s="820"/>
      <c r="I136" s="811"/>
      <c r="J136" s="811"/>
      <c r="K136" s="811"/>
    </row>
    <row r="137" spans="1:11" s="803" customFormat="1" ht="17.45" customHeight="1">
      <c r="A137" s="818"/>
      <c r="B137" s="819"/>
      <c r="C137" s="820"/>
      <c r="D137" s="821"/>
      <c r="E137" s="820"/>
      <c r="F137" s="821"/>
      <c r="G137" s="820"/>
      <c r="H137" s="820"/>
      <c r="I137" s="811"/>
      <c r="J137" s="811"/>
      <c r="K137" s="811"/>
    </row>
    <row r="138" spans="1:11" s="803" customFormat="1" ht="17.45" customHeight="1">
      <c r="A138" s="818"/>
      <c r="B138" s="819"/>
      <c r="C138" s="820"/>
      <c r="D138" s="821"/>
      <c r="E138" s="820"/>
      <c r="F138" s="821"/>
      <c r="G138" s="820"/>
      <c r="H138" s="820"/>
      <c r="I138" s="811"/>
      <c r="J138" s="811"/>
      <c r="K138" s="811"/>
    </row>
    <row r="139" spans="1:11" s="803" customFormat="1" ht="17.45" customHeight="1">
      <c r="A139" s="818"/>
      <c r="B139" s="819"/>
      <c r="C139" s="820"/>
      <c r="D139" s="820"/>
      <c r="E139" s="820"/>
      <c r="F139" s="820"/>
      <c r="G139" s="820"/>
      <c r="H139" s="820"/>
      <c r="I139" s="811"/>
      <c r="J139" s="811"/>
      <c r="K139" s="811"/>
    </row>
    <row r="140" spans="1:11" s="803" customFormat="1" ht="17.45" customHeight="1">
      <c r="A140" s="818"/>
      <c r="B140" s="819"/>
      <c r="C140" s="820"/>
      <c r="D140" s="820"/>
      <c r="E140" s="820"/>
      <c r="F140" s="820"/>
      <c r="G140" s="820"/>
      <c r="H140" s="820"/>
      <c r="I140" s="811"/>
      <c r="J140" s="811"/>
      <c r="K140" s="811"/>
    </row>
    <row r="141" spans="1:11" s="803" customFormat="1" ht="17.45" customHeight="1">
      <c r="A141" s="818"/>
      <c r="B141" s="819"/>
      <c r="C141" s="820"/>
      <c r="D141" s="820"/>
      <c r="E141" s="820"/>
      <c r="F141" s="820"/>
      <c r="G141" s="820"/>
      <c r="H141" s="820"/>
      <c r="I141" s="811"/>
      <c r="J141" s="811"/>
      <c r="K141" s="811"/>
    </row>
    <row r="142" spans="1:11" s="803" customFormat="1" ht="17.45" customHeight="1">
      <c r="A142" s="818"/>
      <c r="B142" s="819"/>
      <c r="C142" s="820"/>
      <c r="D142" s="820"/>
      <c r="E142" s="820"/>
      <c r="F142" s="820"/>
      <c r="G142" s="820"/>
      <c r="H142" s="820"/>
      <c r="I142" s="811"/>
      <c r="J142" s="811"/>
      <c r="K142" s="811"/>
    </row>
    <row r="143" spans="1:11" s="803" customFormat="1" ht="17.45" customHeight="1">
      <c r="A143" s="818"/>
      <c r="B143" s="819"/>
      <c r="C143" s="820"/>
      <c r="D143" s="820"/>
      <c r="E143" s="820"/>
      <c r="F143" s="820"/>
      <c r="G143" s="820"/>
      <c r="H143" s="823"/>
      <c r="I143" s="811"/>
      <c r="J143" s="811"/>
      <c r="K143" s="811"/>
    </row>
    <row r="144" spans="1:11" ht="20.100000000000001" customHeight="1">
      <c r="A144" s="1375"/>
      <c r="B144" s="1375"/>
      <c r="C144" s="1375"/>
      <c r="D144" s="1375"/>
      <c r="E144" s="1375"/>
      <c r="F144" s="1375"/>
      <c r="G144" s="1375"/>
      <c r="H144" s="1375"/>
    </row>
    <row r="145" spans="1:6" s="811" customFormat="1" ht="17.45" customHeight="1">
      <c r="A145" s="818"/>
      <c r="B145" s="819"/>
      <c r="C145" s="979"/>
      <c r="D145" s="980"/>
      <c r="E145" s="980"/>
      <c r="F145" s="980"/>
    </row>
    <row r="146" spans="1:6" s="803" customFormat="1" ht="17.45" customHeight="1">
      <c r="A146" s="818"/>
      <c r="B146" s="819"/>
      <c r="C146" s="976"/>
      <c r="D146" s="982"/>
      <c r="E146" s="982"/>
      <c r="F146" s="982"/>
    </row>
    <row r="147" spans="1:6" s="803" customFormat="1" ht="17.45" customHeight="1">
      <c r="A147" s="818"/>
      <c r="B147" s="819"/>
      <c r="C147" s="976"/>
      <c r="D147" s="982"/>
      <c r="E147" s="982"/>
      <c r="F147" s="982"/>
    </row>
    <row r="148" spans="1:6" s="803" customFormat="1" ht="17.45" customHeight="1">
      <c r="A148" s="818"/>
      <c r="B148" s="819"/>
      <c r="C148" s="976"/>
      <c r="D148" s="982"/>
      <c r="E148" s="982"/>
      <c r="F148" s="982"/>
    </row>
    <row r="149" spans="1:6" s="811" customFormat="1" ht="17.45" customHeight="1">
      <c r="A149" s="818"/>
      <c r="B149" s="819"/>
      <c r="C149" s="979"/>
      <c r="D149" s="980"/>
      <c r="E149" s="980"/>
      <c r="F149" s="980"/>
    </row>
    <row r="150" spans="1:6" s="803" customFormat="1" ht="17.45" customHeight="1">
      <c r="A150" s="818"/>
      <c r="B150" s="819"/>
      <c r="C150" s="976"/>
      <c r="D150" s="982"/>
      <c r="E150" s="982"/>
      <c r="F150" s="982"/>
    </row>
    <row r="151" spans="1:6" s="803" customFormat="1" ht="17.45" customHeight="1">
      <c r="A151" s="818"/>
      <c r="B151" s="819"/>
      <c r="C151" s="976"/>
      <c r="D151" s="982"/>
      <c r="E151" s="982"/>
      <c r="F151" s="982"/>
    </row>
    <row r="152" spans="1:6" s="803" customFormat="1" ht="17.45" customHeight="1">
      <c r="A152" s="818"/>
      <c r="B152" s="819"/>
      <c r="C152" s="976"/>
      <c r="D152" s="982"/>
      <c r="E152" s="982"/>
      <c r="F152" s="982"/>
    </row>
    <row r="153" spans="1:6" s="803" customFormat="1" ht="17.45" customHeight="1">
      <c r="A153" s="818"/>
      <c r="B153" s="819"/>
      <c r="C153" s="976"/>
      <c r="D153" s="982"/>
      <c r="E153" s="982"/>
      <c r="F153" s="982"/>
    </row>
    <row r="154" spans="1:6" s="803" customFormat="1" ht="17.45" customHeight="1">
      <c r="A154" s="818"/>
      <c r="B154" s="819"/>
      <c r="C154" s="976"/>
      <c r="D154" s="982"/>
      <c r="E154" s="982"/>
      <c r="F154" s="982"/>
    </row>
    <row r="155" spans="1:6" s="803" customFormat="1" ht="17.45" customHeight="1">
      <c r="A155" s="818"/>
      <c r="B155" s="819"/>
      <c r="C155" s="976"/>
      <c r="D155" s="982"/>
      <c r="E155" s="982"/>
      <c r="F155" s="982"/>
    </row>
    <row r="156" spans="1:6" s="803" customFormat="1" ht="17.45" customHeight="1">
      <c r="A156" s="818"/>
      <c r="B156" s="819"/>
      <c r="C156" s="976"/>
      <c r="D156" s="982"/>
      <c r="E156" s="982"/>
      <c r="F156" s="982"/>
    </row>
    <row r="157" spans="1:6" s="803" customFormat="1" ht="17.45" customHeight="1">
      <c r="A157" s="818"/>
      <c r="B157" s="819"/>
      <c r="C157" s="976"/>
      <c r="D157" s="982"/>
      <c r="E157" s="982"/>
      <c r="F157" s="982"/>
    </row>
    <row r="158" spans="1:6" s="803" customFormat="1" ht="17.45" customHeight="1">
      <c r="A158" s="818"/>
      <c r="B158" s="819"/>
      <c r="C158" s="976"/>
      <c r="D158" s="982"/>
      <c r="E158" s="982"/>
      <c r="F158" s="982"/>
    </row>
    <row r="159" spans="1:6" s="803" customFormat="1" ht="17.45" customHeight="1">
      <c r="A159" s="818"/>
      <c r="B159" s="819"/>
      <c r="C159" s="976"/>
      <c r="D159" s="982"/>
      <c r="E159" s="982"/>
      <c r="F159" s="982"/>
    </row>
    <row r="160" spans="1:6" s="803" customFormat="1" ht="17.45" customHeight="1">
      <c r="A160" s="818"/>
      <c r="B160" s="819"/>
      <c r="C160" s="976"/>
      <c r="D160" s="982"/>
      <c r="E160" s="982"/>
      <c r="F160" s="982"/>
    </row>
    <row r="161" spans="1:8" s="811" customFormat="1" ht="17.45" customHeight="1">
      <c r="A161" s="818"/>
      <c r="B161" s="819"/>
      <c r="C161" s="979"/>
      <c r="D161" s="980"/>
      <c r="E161" s="980"/>
      <c r="F161" s="980"/>
    </row>
    <row r="162" spans="1:8" s="803" customFormat="1" ht="17.45" customHeight="1">
      <c r="A162" s="818"/>
      <c r="B162" s="819"/>
      <c r="C162" s="976"/>
      <c r="D162" s="982"/>
      <c r="E162" s="982"/>
      <c r="F162" s="982"/>
    </row>
    <row r="163" spans="1:8" s="803" customFormat="1" ht="17.45" customHeight="1">
      <c r="A163" s="818"/>
      <c r="B163" s="819"/>
      <c r="C163" s="976"/>
      <c r="D163" s="982"/>
      <c r="E163" s="982"/>
      <c r="F163" s="982"/>
    </row>
    <row r="164" spans="1:8" s="803" customFormat="1" ht="17.45" customHeight="1">
      <c r="A164" s="818"/>
      <c r="B164" s="819"/>
      <c r="C164" s="976"/>
      <c r="D164" s="982"/>
      <c r="E164" s="982"/>
      <c r="F164" s="982"/>
    </row>
    <row r="165" spans="1:8" s="803" customFormat="1" ht="17.45" customHeight="1">
      <c r="A165" s="818"/>
      <c r="B165" s="819"/>
      <c r="C165" s="976"/>
      <c r="D165" s="982"/>
      <c r="E165" s="982"/>
      <c r="F165" s="982"/>
    </row>
    <row r="166" spans="1:8" s="803" customFormat="1" ht="17.45" customHeight="1">
      <c r="A166" s="818"/>
      <c r="B166" s="819"/>
      <c r="C166" s="976"/>
      <c r="D166" s="982"/>
      <c r="E166" s="982"/>
      <c r="F166" s="982"/>
    </row>
    <row r="167" spans="1:8" s="803" customFormat="1" ht="17.45" customHeight="1">
      <c r="A167" s="818"/>
      <c r="B167" s="819"/>
      <c r="C167" s="976"/>
      <c r="D167" s="982"/>
      <c r="E167" s="982"/>
      <c r="F167" s="982"/>
    </row>
    <row r="168" spans="1:8" s="803" customFormat="1" ht="17.45" customHeight="1">
      <c r="A168" s="818"/>
      <c r="B168" s="819"/>
      <c r="C168" s="976"/>
      <c r="D168" s="982"/>
      <c r="E168" s="982"/>
      <c r="F168" s="982"/>
      <c r="G168" s="982"/>
      <c r="H168" s="982"/>
    </row>
    <row r="169" spans="1:8" s="803" customFormat="1" ht="17.45" customHeight="1">
      <c r="A169" s="818"/>
      <c r="B169" s="819"/>
      <c r="C169" s="976"/>
      <c r="D169" s="982"/>
      <c r="E169" s="982"/>
      <c r="F169" s="982"/>
      <c r="G169" s="982"/>
      <c r="H169" s="982"/>
    </row>
    <row r="170" spans="1:8" ht="25.5" customHeight="1">
      <c r="A170" s="793"/>
      <c r="C170" s="976"/>
      <c r="G170" s="811"/>
      <c r="H170" s="817"/>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811" customWidth="1"/>
    <col min="2" max="2" width="25.7109375" style="793" customWidth="1"/>
    <col min="3" max="7" width="14.7109375" style="982" customWidth="1"/>
    <col min="8" max="8" width="14.7109375" style="793" customWidth="1"/>
    <col min="9" max="9" width="19.7109375" style="793" customWidth="1"/>
    <col min="10" max="16384" width="11.42578125" style="793"/>
  </cols>
  <sheetData>
    <row r="1" spans="1:9" ht="15" customHeight="1">
      <c r="A1" s="984" t="s">
        <v>1775</v>
      </c>
    </row>
    <row r="2" spans="1:9" s="803" customFormat="1" ht="14.1" customHeight="1">
      <c r="A2" s="1367" t="s">
        <v>677</v>
      </c>
      <c r="B2" s="1367"/>
      <c r="C2" s="1367"/>
      <c r="D2" s="1367"/>
      <c r="E2" s="1367"/>
      <c r="F2" s="1367"/>
      <c r="G2" s="1367"/>
      <c r="H2" s="1367"/>
      <c r="I2" s="1367"/>
    </row>
    <row r="3" spans="1:9" s="803" customFormat="1" ht="14.1" customHeight="1">
      <c r="A3" s="1367" t="s">
        <v>1645</v>
      </c>
      <c r="B3" s="1367"/>
      <c r="C3" s="1367"/>
      <c r="D3" s="1367"/>
      <c r="E3" s="1367"/>
      <c r="F3" s="1367"/>
      <c r="G3" s="1367"/>
      <c r="H3" s="1367"/>
      <c r="I3" s="1367"/>
    </row>
    <row r="4" spans="1:9" s="803" customFormat="1" ht="14.1" customHeight="1">
      <c r="A4" s="1367" t="s">
        <v>1646</v>
      </c>
      <c r="B4" s="1367"/>
      <c r="C4" s="1367"/>
      <c r="D4" s="1367"/>
      <c r="E4" s="1367"/>
      <c r="F4" s="1367"/>
      <c r="G4" s="1367"/>
      <c r="H4" s="1367"/>
      <c r="I4" s="1367"/>
    </row>
    <row r="5" spans="1:9" s="803" customFormat="1" ht="24" customHeight="1">
      <c r="A5" s="1368" t="s">
        <v>345</v>
      </c>
      <c r="B5" s="1368"/>
      <c r="C5" s="1368"/>
      <c r="D5" s="1368"/>
      <c r="E5" s="1368"/>
      <c r="F5" s="1368"/>
      <c r="G5" s="1368"/>
      <c r="H5" s="1368"/>
      <c r="I5" s="1368"/>
    </row>
    <row r="6" spans="1:9" ht="20.100000000000001" customHeight="1">
      <c r="A6" s="1304" t="s">
        <v>1647</v>
      </c>
      <c r="B6" s="1257"/>
      <c r="C6" s="1369" t="s">
        <v>698</v>
      </c>
      <c r="D6" s="1370"/>
      <c r="E6" s="1370"/>
      <c r="F6" s="1370"/>
      <c r="G6" s="1370"/>
      <c r="H6" s="1370"/>
      <c r="I6" s="1370"/>
    </row>
    <row r="7" spans="1:9" ht="20.100000000000001" customHeight="1">
      <c r="A7" s="1305"/>
      <c r="B7" s="1258"/>
      <c r="C7" s="1371" t="s">
        <v>364</v>
      </c>
      <c r="D7" s="1378" t="s">
        <v>560</v>
      </c>
      <c r="E7" s="1301" t="s">
        <v>1055</v>
      </c>
      <c r="F7" s="1369" t="s">
        <v>548</v>
      </c>
      <c r="G7" s="1373"/>
      <c r="H7" s="1301" t="s">
        <v>1650</v>
      </c>
      <c r="I7" s="1289" t="s">
        <v>1651</v>
      </c>
    </row>
    <row r="8" spans="1:9" ht="24.95" customHeight="1">
      <c r="A8" s="1305"/>
      <c r="B8" s="1258"/>
      <c r="C8" s="1372"/>
      <c r="D8" s="1379"/>
      <c r="E8" s="1303"/>
      <c r="F8" s="804" t="s">
        <v>546</v>
      </c>
      <c r="G8" s="804" t="s">
        <v>535</v>
      </c>
      <c r="H8" s="1303"/>
      <c r="I8" s="1291"/>
    </row>
    <row r="9" spans="1:9" ht="20.100000000000001" customHeight="1">
      <c r="A9" s="1306"/>
      <c r="B9" s="1259"/>
      <c r="C9" s="978" t="s">
        <v>182</v>
      </c>
      <c r="D9" s="978" t="s">
        <v>1656</v>
      </c>
      <c r="E9" s="804" t="s">
        <v>807</v>
      </c>
      <c r="F9" s="805" t="s">
        <v>182</v>
      </c>
      <c r="G9" s="804" t="s">
        <v>807</v>
      </c>
      <c r="H9" s="977" t="s">
        <v>182</v>
      </c>
      <c r="I9" s="806" t="s">
        <v>669</v>
      </c>
    </row>
    <row r="10" spans="1:9" s="811" customFormat="1" ht="20.100000000000001" customHeight="1">
      <c r="A10" s="1377"/>
      <c r="B10" s="1377"/>
      <c r="C10" s="1377"/>
      <c r="D10" s="1377"/>
      <c r="E10" s="1377"/>
      <c r="F10" s="1377"/>
      <c r="G10" s="1377"/>
      <c r="H10" s="1377"/>
      <c r="I10" s="1377"/>
    </row>
    <row r="11" spans="1:9" s="811" customFormat="1" ht="15" customHeight="1">
      <c r="A11" s="1269" t="s">
        <v>512</v>
      </c>
      <c r="B11" s="1269"/>
      <c r="C11" s="1269"/>
      <c r="D11" s="1269"/>
      <c r="E11" s="1269"/>
      <c r="F11" s="1269"/>
      <c r="G11" s="1269"/>
      <c r="H11" s="1269"/>
      <c r="I11" s="1269"/>
    </row>
    <row r="12" spans="1:9" s="811" customFormat="1" ht="17.45" customHeight="1">
      <c r="A12" s="808">
        <v>43252</v>
      </c>
      <c r="B12" s="809">
        <v>43252</v>
      </c>
      <c r="C12" s="810">
        <v>13189</v>
      </c>
      <c r="D12" s="810">
        <v>32250</v>
      </c>
      <c r="E12" s="810">
        <v>3463.7699999999995</v>
      </c>
      <c r="F12" s="810">
        <v>25676</v>
      </c>
      <c r="G12" s="810">
        <v>2641.96</v>
      </c>
      <c r="H12" s="810">
        <v>100767</v>
      </c>
      <c r="I12" s="810">
        <v>7683335</v>
      </c>
    </row>
    <row r="13" spans="1:9" s="811" customFormat="1" ht="11.65" customHeight="1">
      <c r="A13" s="813" t="s">
        <v>353</v>
      </c>
      <c r="B13" s="809">
        <v>43282</v>
      </c>
      <c r="C13" s="810">
        <v>14289</v>
      </c>
      <c r="D13" s="810">
        <v>37303</v>
      </c>
      <c r="E13" s="810">
        <v>3745.21</v>
      </c>
      <c r="F13" s="810">
        <v>30737</v>
      </c>
      <c r="G13" s="810">
        <v>3025.1099999999997</v>
      </c>
      <c r="H13" s="810">
        <v>117729</v>
      </c>
      <c r="I13" s="810">
        <v>8611500</v>
      </c>
    </row>
    <row r="14" spans="1:9" s="811" customFormat="1" ht="11.65" customHeight="1">
      <c r="A14" s="813" t="s">
        <v>353</v>
      </c>
      <c r="B14" s="809">
        <v>43313</v>
      </c>
      <c r="C14" s="810">
        <v>12446</v>
      </c>
      <c r="D14" s="810">
        <v>32914</v>
      </c>
      <c r="E14" s="810">
        <v>3561.5</v>
      </c>
      <c r="F14" s="810">
        <v>27498</v>
      </c>
      <c r="G14" s="810">
        <v>2702.06</v>
      </c>
      <c r="H14" s="810">
        <v>103355</v>
      </c>
      <c r="I14" s="810">
        <v>8047263</v>
      </c>
    </row>
    <row r="15" spans="1:9" s="811" customFormat="1" ht="11.65" customHeight="1">
      <c r="A15" s="813" t="s">
        <v>353</v>
      </c>
      <c r="B15" s="809">
        <v>43344</v>
      </c>
      <c r="C15" s="810">
        <v>11913</v>
      </c>
      <c r="D15" s="810">
        <v>31653</v>
      </c>
      <c r="E15" s="810">
        <v>3227.15</v>
      </c>
      <c r="F15" s="810">
        <v>25293</v>
      </c>
      <c r="G15" s="810">
        <v>2498.2599999999998</v>
      </c>
      <c r="H15" s="810">
        <v>95649</v>
      </c>
      <c r="I15" s="810">
        <v>7396991</v>
      </c>
    </row>
    <row r="16" spans="1:9" s="811" customFormat="1" ht="11.65" customHeight="1">
      <c r="A16" s="813" t="s">
        <v>353</v>
      </c>
      <c r="B16" s="809">
        <v>43374</v>
      </c>
      <c r="C16" s="810">
        <v>11738</v>
      </c>
      <c r="D16" s="810">
        <v>30730</v>
      </c>
      <c r="E16" s="810">
        <v>3221.1</v>
      </c>
      <c r="F16" s="810">
        <v>24016</v>
      </c>
      <c r="G16" s="810">
        <v>2404</v>
      </c>
      <c r="H16" s="810">
        <v>92471</v>
      </c>
      <c r="I16" s="810">
        <v>7116342</v>
      </c>
    </row>
    <row r="17" spans="1:9" s="811" customFormat="1" ht="11.65" customHeight="1">
      <c r="A17" s="813" t="s">
        <v>353</v>
      </c>
      <c r="B17" s="809">
        <v>43405</v>
      </c>
      <c r="C17" s="810">
        <v>11177</v>
      </c>
      <c r="D17" s="810">
        <v>31575</v>
      </c>
      <c r="E17" s="810">
        <v>3167.21</v>
      </c>
      <c r="F17" s="810">
        <v>22737</v>
      </c>
      <c r="G17" s="810">
        <v>2273.94</v>
      </c>
      <c r="H17" s="810">
        <v>87641</v>
      </c>
      <c r="I17" s="810">
        <v>6573188</v>
      </c>
    </row>
    <row r="18" spans="1:9" s="811" customFormat="1" ht="11.65" customHeight="1">
      <c r="A18" s="813" t="s">
        <v>353</v>
      </c>
      <c r="B18" s="809">
        <v>43435</v>
      </c>
      <c r="C18" s="810">
        <v>11919</v>
      </c>
      <c r="D18" s="810">
        <v>35693</v>
      </c>
      <c r="E18" s="810">
        <v>3659.87</v>
      </c>
      <c r="F18" s="810">
        <v>28830</v>
      </c>
      <c r="G18" s="810">
        <v>2731.19</v>
      </c>
      <c r="H18" s="810">
        <v>104191</v>
      </c>
      <c r="I18" s="810">
        <v>8192083</v>
      </c>
    </row>
    <row r="19" spans="1:9" s="811" customFormat="1" ht="17.649999999999999" customHeight="1">
      <c r="A19" s="813">
        <v>43466</v>
      </c>
      <c r="B19" s="809">
        <v>43466</v>
      </c>
      <c r="C19" s="810">
        <v>11089</v>
      </c>
      <c r="D19" s="810">
        <v>27983</v>
      </c>
      <c r="E19" s="810">
        <v>2775.59</v>
      </c>
      <c r="F19" s="810">
        <v>23983</v>
      </c>
      <c r="G19" s="810">
        <v>2381.8599999999997</v>
      </c>
      <c r="H19" s="810">
        <v>91876</v>
      </c>
      <c r="I19" s="810">
        <v>6739907</v>
      </c>
    </row>
    <row r="20" spans="1:9" s="811" customFormat="1" ht="11.65" customHeight="1">
      <c r="A20" s="813" t="s">
        <v>353</v>
      </c>
      <c r="B20" s="809">
        <v>43497</v>
      </c>
      <c r="C20" s="810">
        <v>10465</v>
      </c>
      <c r="D20" s="810">
        <v>25893</v>
      </c>
      <c r="E20" s="810">
        <v>2677.92</v>
      </c>
      <c r="F20" s="810">
        <v>19501</v>
      </c>
      <c r="G20" s="810">
        <v>2063.63</v>
      </c>
      <c r="H20" s="810">
        <v>79729</v>
      </c>
      <c r="I20" s="810">
        <v>6112209</v>
      </c>
    </row>
    <row r="21" spans="1:9" s="811" customFormat="1" ht="11.65" customHeight="1">
      <c r="A21" s="813" t="s">
        <v>353</v>
      </c>
      <c r="B21" s="809">
        <v>43525</v>
      </c>
      <c r="C21" s="810">
        <v>11848</v>
      </c>
      <c r="D21" s="810">
        <v>30645</v>
      </c>
      <c r="E21" s="810">
        <v>3087.15</v>
      </c>
      <c r="F21" s="810">
        <v>23550</v>
      </c>
      <c r="G21" s="810">
        <v>2425.0500000000002</v>
      </c>
      <c r="H21" s="810">
        <v>92944</v>
      </c>
      <c r="I21" s="810">
        <v>6648619</v>
      </c>
    </row>
    <row r="22" spans="1:9" s="811" customFormat="1" ht="11.65" customHeight="1">
      <c r="A22" s="813" t="s">
        <v>353</v>
      </c>
      <c r="B22" s="809">
        <v>43556</v>
      </c>
      <c r="C22" s="810">
        <v>12299</v>
      </c>
      <c r="D22" s="810">
        <v>30336</v>
      </c>
      <c r="E22" s="810">
        <v>3055.5099999999998</v>
      </c>
      <c r="F22" s="810">
        <v>26752</v>
      </c>
      <c r="G22" s="810">
        <v>2618.71</v>
      </c>
      <c r="H22" s="810">
        <v>100573</v>
      </c>
      <c r="I22" s="810">
        <v>7417113</v>
      </c>
    </row>
    <row r="23" spans="1:9" s="811" customFormat="1" ht="11.65" customHeight="1">
      <c r="A23" s="813" t="s">
        <v>353</v>
      </c>
      <c r="B23" s="809">
        <v>43586</v>
      </c>
      <c r="C23" s="810">
        <v>13377</v>
      </c>
      <c r="D23" s="810">
        <v>33434</v>
      </c>
      <c r="E23" s="810">
        <v>3446.7599999999998</v>
      </c>
      <c r="F23" s="810">
        <v>26724</v>
      </c>
      <c r="G23" s="810">
        <v>2739.0299999999997</v>
      </c>
      <c r="H23" s="810">
        <v>105757</v>
      </c>
      <c r="I23" s="810">
        <v>8079759</v>
      </c>
    </row>
    <row r="24" spans="1:9" s="811" customFormat="1" ht="11.65" customHeight="1">
      <c r="A24" s="813" t="s">
        <v>353</v>
      </c>
      <c r="B24" s="809">
        <v>43617</v>
      </c>
      <c r="C24" s="810">
        <v>11826</v>
      </c>
      <c r="D24" s="810">
        <v>31842</v>
      </c>
      <c r="E24" s="810">
        <v>3234.56</v>
      </c>
      <c r="F24" s="810">
        <v>24690</v>
      </c>
      <c r="G24" s="810">
        <v>2521.16</v>
      </c>
      <c r="H24" s="810">
        <v>96363</v>
      </c>
      <c r="I24" s="810">
        <v>8353257</v>
      </c>
    </row>
    <row r="25" spans="1:9" s="811" customFormat="1" ht="11.65" customHeight="1">
      <c r="A25" s="813" t="s">
        <v>353</v>
      </c>
      <c r="B25" s="809">
        <v>43647</v>
      </c>
      <c r="C25" s="810">
        <v>13929</v>
      </c>
      <c r="D25" s="810">
        <v>37373</v>
      </c>
      <c r="E25" s="810">
        <v>3911.91</v>
      </c>
      <c r="F25" s="810">
        <v>27923</v>
      </c>
      <c r="G25" s="810">
        <v>2892.73</v>
      </c>
      <c r="H25" s="810">
        <v>111132</v>
      </c>
      <c r="I25" s="810">
        <v>8979032</v>
      </c>
    </row>
    <row r="26" spans="1:9" s="811" customFormat="1" ht="11.65" customHeight="1">
      <c r="A26" s="813" t="s">
        <v>353</v>
      </c>
      <c r="B26" s="809">
        <v>43678</v>
      </c>
      <c r="C26" s="810">
        <v>12620</v>
      </c>
      <c r="D26" s="810">
        <v>34684</v>
      </c>
      <c r="E26" s="810">
        <v>3615.3199999999997</v>
      </c>
      <c r="F26" s="810">
        <v>27365</v>
      </c>
      <c r="G26" s="810">
        <v>2753.21</v>
      </c>
      <c r="H26" s="810">
        <v>104807</v>
      </c>
      <c r="I26" s="810">
        <v>9030116</v>
      </c>
    </row>
    <row r="27" spans="1:9" s="811" customFormat="1" ht="11.65" customHeight="1">
      <c r="A27" s="813" t="s">
        <v>353</v>
      </c>
      <c r="B27" s="809">
        <v>43709</v>
      </c>
      <c r="C27" s="810">
        <v>12380</v>
      </c>
      <c r="D27" s="810">
        <v>31804</v>
      </c>
      <c r="E27" s="810">
        <v>3319.6099999999997</v>
      </c>
      <c r="F27" s="810">
        <v>25522</v>
      </c>
      <c r="G27" s="810">
        <v>2586.92</v>
      </c>
      <c r="H27" s="810">
        <v>98918</v>
      </c>
      <c r="I27" s="810">
        <v>8000297</v>
      </c>
    </row>
    <row r="28" spans="1:9" s="811" customFormat="1" ht="11.65" customHeight="1">
      <c r="A28" s="813" t="s">
        <v>353</v>
      </c>
      <c r="B28" s="809">
        <v>43739</v>
      </c>
      <c r="C28" s="810">
        <v>12803</v>
      </c>
      <c r="D28" s="810">
        <v>33169</v>
      </c>
      <c r="E28" s="810">
        <v>3474.6400000000003</v>
      </c>
      <c r="F28" s="810">
        <v>28311</v>
      </c>
      <c r="G28" s="810">
        <v>2752.16</v>
      </c>
      <c r="H28" s="810">
        <v>106731</v>
      </c>
      <c r="I28" s="810">
        <v>8752802</v>
      </c>
    </row>
    <row r="29" spans="1:9" s="811" customFormat="1" ht="11.65" customHeight="1">
      <c r="A29" s="813" t="s">
        <v>353</v>
      </c>
      <c r="B29" s="809">
        <v>43770</v>
      </c>
      <c r="C29" s="810">
        <v>11682</v>
      </c>
      <c r="D29" s="810">
        <v>33295</v>
      </c>
      <c r="E29" s="810">
        <v>3469.62</v>
      </c>
      <c r="F29" s="810">
        <v>26954</v>
      </c>
      <c r="G29" s="810">
        <v>2613.08</v>
      </c>
      <c r="H29" s="810">
        <v>99315</v>
      </c>
      <c r="I29" s="810">
        <v>8163006</v>
      </c>
    </row>
    <row r="30" spans="1:9" s="811" customFormat="1" ht="11.65" customHeight="1">
      <c r="A30" s="813" t="s">
        <v>353</v>
      </c>
      <c r="B30" s="809">
        <v>43800</v>
      </c>
      <c r="C30" s="810">
        <v>12195</v>
      </c>
      <c r="D30" s="810">
        <v>40232</v>
      </c>
      <c r="E30" s="810">
        <v>4024.41</v>
      </c>
      <c r="F30" s="810">
        <v>36606</v>
      </c>
      <c r="G30" s="810">
        <v>3203</v>
      </c>
      <c r="H30" s="810">
        <v>121148</v>
      </c>
      <c r="I30" s="810">
        <v>9647621</v>
      </c>
    </row>
    <row r="31" spans="1:9" s="811" customFormat="1" ht="17.649999999999999" customHeight="1">
      <c r="A31" s="813">
        <v>43831</v>
      </c>
      <c r="B31" s="809">
        <v>43831</v>
      </c>
      <c r="C31" s="810">
        <v>10876</v>
      </c>
      <c r="D31" s="810">
        <v>32178</v>
      </c>
      <c r="E31" s="810">
        <v>3180.83</v>
      </c>
      <c r="F31" s="810">
        <v>24464</v>
      </c>
      <c r="G31" s="810">
        <v>2408.2599999999998</v>
      </c>
      <c r="H31" s="810">
        <v>92592</v>
      </c>
      <c r="I31" s="810">
        <v>7543275</v>
      </c>
    </row>
    <row r="32" spans="1:9" s="811" customFormat="1" ht="11.65" customHeight="1">
      <c r="A32" s="813" t="s">
        <v>353</v>
      </c>
      <c r="B32" s="809">
        <v>43862</v>
      </c>
      <c r="C32" s="810">
        <v>10663</v>
      </c>
      <c r="D32" s="810">
        <v>29209</v>
      </c>
      <c r="E32" s="810">
        <v>3021.3900000000003</v>
      </c>
      <c r="F32" s="810">
        <v>21791</v>
      </c>
      <c r="G32" s="810">
        <v>2143.5</v>
      </c>
      <c r="H32" s="810">
        <v>83054</v>
      </c>
      <c r="I32" s="810">
        <v>7017790</v>
      </c>
    </row>
    <row r="33" spans="1:11" s="811" customFormat="1" ht="11.65" customHeight="1">
      <c r="A33" s="813" t="s">
        <v>353</v>
      </c>
      <c r="B33" s="809">
        <v>43891</v>
      </c>
      <c r="C33" s="810">
        <v>12410</v>
      </c>
      <c r="D33" s="810">
        <v>29956</v>
      </c>
      <c r="E33" s="810">
        <v>2959.02</v>
      </c>
      <c r="F33" s="810">
        <v>24708</v>
      </c>
      <c r="G33" s="810">
        <v>2562.5700000000002</v>
      </c>
      <c r="H33" s="810">
        <v>97418</v>
      </c>
      <c r="I33" s="810">
        <v>7535415</v>
      </c>
    </row>
    <row r="34" spans="1:11" s="811" customFormat="1" ht="11.65" customHeight="1">
      <c r="A34" s="813" t="s">
        <v>353</v>
      </c>
      <c r="B34" s="809">
        <v>43922</v>
      </c>
      <c r="C34" s="810">
        <v>12686</v>
      </c>
      <c r="D34" s="810">
        <v>37561</v>
      </c>
      <c r="E34" s="810">
        <v>3784.81</v>
      </c>
      <c r="F34" s="810">
        <v>27043</v>
      </c>
      <c r="G34" s="810">
        <v>2701.4</v>
      </c>
      <c r="H34" s="810">
        <v>103074</v>
      </c>
      <c r="I34" s="810">
        <v>8370696</v>
      </c>
    </row>
    <row r="35" spans="1:11" s="811" customFormat="1" ht="11.65" customHeight="1">
      <c r="A35" s="813" t="s">
        <v>353</v>
      </c>
      <c r="B35" s="809">
        <v>43952</v>
      </c>
      <c r="C35" s="810">
        <v>12513</v>
      </c>
      <c r="D35" s="810">
        <v>32025</v>
      </c>
      <c r="E35" s="810">
        <v>3275.38</v>
      </c>
      <c r="F35" s="810">
        <v>28434</v>
      </c>
      <c r="G35" s="810">
        <v>2692.19</v>
      </c>
      <c r="H35" s="810">
        <v>103381</v>
      </c>
      <c r="I35" s="810">
        <v>8488936</v>
      </c>
    </row>
    <row r="36" spans="1:11" s="811" customFormat="1" ht="11.65" customHeight="1">
      <c r="A36" s="813" t="s">
        <v>353</v>
      </c>
      <c r="B36" s="809">
        <v>43983</v>
      </c>
      <c r="C36" s="810">
        <v>13770</v>
      </c>
      <c r="D36" s="810">
        <v>38294</v>
      </c>
      <c r="E36" s="810">
        <v>3742.7699999999995</v>
      </c>
      <c r="F36" s="810">
        <v>30663</v>
      </c>
      <c r="G36" s="810">
        <v>2966.69</v>
      </c>
      <c r="H36" s="810">
        <v>113201</v>
      </c>
      <c r="I36" s="810">
        <v>9119306</v>
      </c>
    </row>
    <row r="37" spans="1:11" ht="15" customHeight="1">
      <c r="A37" s="1366" t="s">
        <v>154</v>
      </c>
      <c r="B37" s="1366"/>
      <c r="C37" s="1366"/>
      <c r="D37" s="1366"/>
      <c r="E37" s="1366"/>
      <c r="F37" s="1366"/>
      <c r="G37" s="1366"/>
      <c r="H37" s="1366"/>
      <c r="I37" s="1366"/>
    </row>
    <row r="38" spans="1:11" s="811" customFormat="1" ht="17.45" customHeight="1">
      <c r="A38" s="808">
        <v>43252</v>
      </c>
      <c r="B38" s="809">
        <v>43252</v>
      </c>
      <c r="C38" s="810">
        <v>10719</v>
      </c>
      <c r="D38" s="810">
        <v>13959</v>
      </c>
      <c r="E38" s="810">
        <v>680.01</v>
      </c>
      <c r="F38" s="810">
        <v>25178</v>
      </c>
      <c r="G38" s="810">
        <v>2608.29</v>
      </c>
      <c r="H38" s="810">
        <v>99505</v>
      </c>
      <c r="I38" s="810">
        <v>4526834</v>
      </c>
    </row>
    <row r="39" spans="1:11" s="803" customFormat="1" ht="11.65" customHeight="1">
      <c r="A39" s="813" t="s">
        <v>353</v>
      </c>
      <c r="B39" s="809">
        <v>43282</v>
      </c>
      <c r="C39" s="810">
        <v>11573</v>
      </c>
      <c r="D39" s="810">
        <v>15952</v>
      </c>
      <c r="E39" s="810">
        <v>769.93999999999994</v>
      </c>
      <c r="F39" s="810">
        <v>30181</v>
      </c>
      <c r="G39" s="810">
        <v>2983.38</v>
      </c>
      <c r="H39" s="810">
        <v>116220</v>
      </c>
      <c r="I39" s="810">
        <v>5226882</v>
      </c>
      <c r="J39" s="811"/>
      <c r="K39" s="811"/>
    </row>
    <row r="40" spans="1:11" s="803" customFormat="1" ht="11.65" customHeight="1">
      <c r="A40" s="813" t="s">
        <v>353</v>
      </c>
      <c r="B40" s="809">
        <v>43313</v>
      </c>
      <c r="C40" s="810">
        <v>9991</v>
      </c>
      <c r="D40" s="810">
        <v>14273</v>
      </c>
      <c r="E40" s="810">
        <v>686.15</v>
      </c>
      <c r="F40" s="810">
        <v>27026</v>
      </c>
      <c r="G40" s="810">
        <v>2664.2</v>
      </c>
      <c r="H40" s="810">
        <v>102013</v>
      </c>
      <c r="I40" s="810">
        <v>4764210</v>
      </c>
      <c r="J40" s="811"/>
      <c r="K40" s="811"/>
    </row>
    <row r="41" spans="1:11" s="803" customFormat="1" ht="11.65" customHeight="1">
      <c r="A41" s="813" t="s">
        <v>353</v>
      </c>
      <c r="B41" s="809">
        <v>43344</v>
      </c>
      <c r="C41" s="810">
        <v>9635</v>
      </c>
      <c r="D41" s="810">
        <v>13251</v>
      </c>
      <c r="E41" s="810">
        <v>649.06000000000006</v>
      </c>
      <c r="F41" s="810">
        <v>24618</v>
      </c>
      <c r="G41" s="810">
        <v>2458.17</v>
      </c>
      <c r="H41" s="810">
        <v>94217</v>
      </c>
      <c r="I41" s="810">
        <v>4445036</v>
      </c>
      <c r="J41" s="811"/>
      <c r="K41" s="811"/>
    </row>
    <row r="42" spans="1:11" s="811" customFormat="1" ht="11.65" customHeight="1">
      <c r="A42" s="813" t="s">
        <v>353</v>
      </c>
      <c r="B42" s="809">
        <v>43374</v>
      </c>
      <c r="C42" s="810">
        <v>9394</v>
      </c>
      <c r="D42" s="810">
        <v>12714</v>
      </c>
      <c r="E42" s="810">
        <v>618.25</v>
      </c>
      <c r="F42" s="810">
        <v>23537</v>
      </c>
      <c r="G42" s="810">
        <v>2366.84</v>
      </c>
      <c r="H42" s="810">
        <v>91176</v>
      </c>
      <c r="I42" s="810">
        <v>4224442</v>
      </c>
    </row>
    <row r="43" spans="1:11" s="803" customFormat="1" ht="11.65" customHeight="1">
      <c r="A43" s="813" t="s">
        <v>353</v>
      </c>
      <c r="B43" s="809">
        <v>43405</v>
      </c>
      <c r="C43" s="810">
        <v>8964</v>
      </c>
      <c r="D43" s="810">
        <v>12193</v>
      </c>
      <c r="E43" s="810">
        <v>614.04</v>
      </c>
      <c r="F43" s="810">
        <v>22316</v>
      </c>
      <c r="G43" s="810">
        <v>2247.84</v>
      </c>
      <c r="H43" s="810">
        <v>86632</v>
      </c>
      <c r="I43" s="810">
        <v>3995404</v>
      </c>
      <c r="J43" s="811"/>
      <c r="K43" s="811"/>
    </row>
    <row r="44" spans="1:11" s="803" customFormat="1" ht="11.65" customHeight="1">
      <c r="A44" s="813" t="s">
        <v>353</v>
      </c>
      <c r="B44" s="809">
        <v>43435</v>
      </c>
      <c r="C44" s="810">
        <v>9739</v>
      </c>
      <c r="D44" s="810">
        <v>14170</v>
      </c>
      <c r="E44" s="810">
        <v>625.48</v>
      </c>
      <c r="F44" s="810">
        <v>28168</v>
      </c>
      <c r="G44" s="810">
        <v>2676.62</v>
      </c>
      <c r="H44" s="810">
        <v>102359</v>
      </c>
      <c r="I44" s="810">
        <v>4815249</v>
      </c>
      <c r="J44" s="811"/>
      <c r="K44" s="811"/>
    </row>
    <row r="45" spans="1:11" s="803" customFormat="1" ht="17.649999999999999" customHeight="1">
      <c r="A45" s="813">
        <v>43466</v>
      </c>
      <c r="B45" s="809">
        <v>43466</v>
      </c>
      <c r="C45" s="810">
        <v>9103</v>
      </c>
      <c r="D45" s="810">
        <v>12884</v>
      </c>
      <c r="E45" s="810">
        <v>630.06999999999994</v>
      </c>
      <c r="F45" s="810">
        <v>23705</v>
      </c>
      <c r="G45" s="810">
        <v>2358.75</v>
      </c>
      <c r="H45" s="810">
        <v>91060</v>
      </c>
      <c r="I45" s="810">
        <v>4293025</v>
      </c>
      <c r="J45" s="811"/>
      <c r="K45" s="811"/>
    </row>
    <row r="46" spans="1:11" s="803" customFormat="1" ht="11.65" customHeight="1">
      <c r="A46" s="813" t="s">
        <v>353</v>
      </c>
      <c r="B46" s="809">
        <v>43497</v>
      </c>
      <c r="C46" s="810">
        <v>8574</v>
      </c>
      <c r="D46" s="810">
        <v>11028</v>
      </c>
      <c r="E46" s="810">
        <v>555.75</v>
      </c>
      <c r="F46" s="810">
        <v>18930</v>
      </c>
      <c r="G46" s="810">
        <v>2025.83</v>
      </c>
      <c r="H46" s="810">
        <v>78387</v>
      </c>
      <c r="I46" s="810">
        <v>3682697</v>
      </c>
      <c r="J46" s="811"/>
      <c r="K46" s="811"/>
    </row>
    <row r="47" spans="1:11" s="803" customFormat="1" ht="11.65" customHeight="1">
      <c r="A47" s="813" t="s">
        <v>353</v>
      </c>
      <c r="B47" s="809">
        <v>43525</v>
      </c>
      <c r="C47" s="810">
        <v>9785</v>
      </c>
      <c r="D47" s="810">
        <v>13063</v>
      </c>
      <c r="E47" s="810">
        <v>643.91999999999996</v>
      </c>
      <c r="F47" s="810">
        <v>23106</v>
      </c>
      <c r="G47" s="810">
        <v>2393.3000000000002</v>
      </c>
      <c r="H47" s="810">
        <v>91800</v>
      </c>
      <c r="I47" s="810">
        <v>4235457</v>
      </c>
      <c r="J47" s="811"/>
      <c r="K47" s="811"/>
    </row>
    <row r="48" spans="1:11" s="803" customFormat="1" ht="11.65" customHeight="1">
      <c r="A48" s="813" t="s">
        <v>353</v>
      </c>
      <c r="B48" s="809">
        <v>43556</v>
      </c>
      <c r="C48" s="810">
        <v>10145</v>
      </c>
      <c r="D48" s="810">
        <v>13927</v>
      </c>
      <c r="E48" s="810">
        <v>678.81999999999994</v>
      </c>
      <c r="F48" s="810">
        <v>26213</v>
      </c>
      <c r="G48" s="810">
        <v>2582.81</v>
      </c>
      <c r="H48" s="810">
        <v>99308</v>
      </c>
      <c r="I48" s="810">
        <v>4783361</v>
      </c>
      <c r="J48" s="811"/>
      <c r="K48" s="811"/>
    </row>
    <row r="49" spans="1:11" s="803" customFormat="1" ht="11.65" customHeight="1">
      <c r="A49" s="813" t="s">
        <v>353</v>
      </c>
      <c r="B49" s="809">
        <v>43586</v>
      </c>
      <c r="C49" s="810">
        <v>10731</v>
      </c>
      <c r="D49" s="810">
        <v>14407</v>
      </c>
      <c r="E49" s="810">
        <v>680.22</v>
      </c>
      <c r="F49" s="810">
        <v>26187</v>
      </c>
      <c r="G49" s="810">
        <v>2695.0099999999998</v>
      </c>
      <c r="H49" s="810">
        <v>104283</v>
      </c>
      <c r="I49" s="810">
        <v>4813759</v>
      </c>
      <c r="J49" s="811"/>
      <c r="K49" s="811"/>
    </row>
    <row r="50" spans="1:11" s="803" customFormat="1" ht="11.65" customHeight="1">
      <c r="A50" s="813" t="s">
        <v>353</v>
      </c>
      <c r="B50" s="809">
        <v>43617</v>
      </c>
      <c r="C50" s="810">
        <v>9619</v>
      </c>
      <c r="D50" s="810">
        <v>13536</v>
      </c>
      <c r="E50" s="810">
        <v>661.58999999999992</v>
      </c>
      <c r="F50" s="810">
        <v>24237</v>
      </c>
      <c r="G50" s="810">
        <v>2485.63</v>
      </c>
      <c r="H50" s="810">
        <v>95129</v>
      </c>
      <c r="I50" s="810">
        <v>4656969</v>
      </c>
      <c r="J50" s="811"/>
      <c r="K50" s="811"/>
    </row>
    <row r="51" spans="1:11" s="803" customFormat="1" ht="11.65" customHeight="1">
      <c r="A51" s="813" t="s">
        <v>353</v>
      </c>
      <c r="B51" s="809">
        <v>43647</v>
      </c>
      <c r="C51" s="810">
        <v>11356</v>
      </c>
      <c r="D51" s="810">
        <v>15384</v>
      </c>
      <c r="E51" s="810">
        <v>744.18999999999994</v>
      </c>
      <c r="F51" s="810">
        <v>27410</v>
      </c>
      <c r="G51" s="810">
        <v>2852.6099999999997</v>
      </c>
      <c r="H51" s="810">
        <v>109586</v>
      </c>
      <c r="I51" s="810">
        <v>5231820</v>
      </c>
      <c r="J51" s="811"/>
      <c r="K51" s="811"/>
    </row>
    <row r="52" spans="1:11" s="803" customFormat="1" ht="11.65" customHeight="1">
      <c r="A52" s="813" t="s">
        <v>353</v>
      </c>
      <c r="B52" s="809">
        <v>43678</v>
      </c>
      <c r="C52" s="810">
        <v>10247</v>
      </c>
      <c r="D52" s="810">
        <v>14755</v>
      </c>
      <c r="E52" s="810">
        <v>747.8</v>
      </c>
      <c r="F52" s="810">
        <v>26870</v>
      </c>
      <c r="G52" s="810">
        <v>2714.1400000000003</v>
      </c>
      <c r="H52" s="810">
        <v>103351</v>
      </c>
      <c r="I52" s="810">
        <v>5008316</v>
      </c>
      <c r="J52" s="811"/>
      <c r="K52" s="811"/>
    </row>
    <row r="53" spans="1:11" s="803" customFormat="1" ht="11.65" customHeight="1">
      <c r="A53" s="813" t="s">
        <v>353</v>
      </c>
      <c r="B53" s="809">
        <v>43709</v>
      </c>
      <c r="C53" s="810">
        <v>10053</v>
      </c>
      <c r="D53" s="810">
        <v>13655</v>
      </c>
      <c r="E53" s="810">
        <v>681.46</v>
      </c>
      <c r="F53" s="810">
        <v>25145</v>
      </c>
      <c r="G53" s="810">
        <v>2550.81</v>
      </c>
      <c r="H53" s="810">
        <v>97640</v>
      </c>
      <c r="I53" s="810">
        <v>4657635</v>
      </c>
      <c r="J53" s="811"/>
      <c r="K53" s="811"/>
    </row>
    <row r="54" spans="1:11" s="811" customFormat="1" ht="11.65" customHeight="1">
      <c r="A54" s="813" t="s">
        <v>353</v>
      </c>
      <c r="B54" s="809">
        <v>43739</v>
      </c>
      <c r="C54" s="810">
        <v>10380</v>
      </c>
      <c r="D54" s="810">
        <v>14559</v>
      </c>
      <c r="E54" s="810">
        <v>711.53</v>
      </c>
      <c r="F54" s="810">
        <v>27483</v>
      </c>
      <c r="G54" s="810">
        <v>2702.08</v>
      </c>
      <c r="H54" s="810">
        <v>104889</v>
      </c>
      <c r="I54" s="810">
        <v>4976882</v>
      </c>
    </row>
    <row r="55" spans="1:11" s="803" customFormat="1" ht="11.65" customHeight="1">
      <c r="A55" s="813" t="s">
        <v>353</v>
      </c>
      <c r="B55" s="809">
        <v>43770</v>
      </c>
      <c r="C55" s="810">
        <v>9448</v>
      </c>
      <c r="D55" s="810">
        <v>13746</v>
      </c>
      <c r="E55" s="810">
        <v>662.66000000000008</v>
      </c>
      <c r="F55" s="810">
        <v>26026</v>
      </c>
      <c r="G55" s="810">
        <v>2563.3000000000002</v>
      </c>
      <c r="H55" s="810">
        <v>97420</v>
      </c>
      <c r="I55" s="810">
        <v>4801013</v>
      </c>
      <c r="J55" s="811"/>
      <c r="K55" s="811"/>
    </row>
    <row r="56" spans="1:11" s="803" customFormat="1" ht="11.65" customHeight="1">
      <c r="A56" s="813" t="s">
        <v>353</v>
      </c>
      <c r="B56" s="809">
        <v>43800</v>
      </c>
      <c r="C56" s="810">
        <v>10031</v>
      </c>
      <c r="D56" s="810">
        <v>16648</v>
      </c>
      <c r="E56" s="810">
        <v>765.43999999999994</v>
      </c>
      <c r="F56" s="810">
        <v>35844</v>
      </c>
      <c r="G56" s="810">
        <v>3147.59</v>
      </c>
      <c r="H56" s="810">
        <v>119400</v>
      </c>
      <c r="I56" s="810">
        <v>5840806</v>
      </c>
      <c r="J56" s="811"/>
      <c r="K56" s="811"/>
    </row>
    <row r="57" spans="1:11" s="803" customFormat="1" ht="17.649999999999999" customHeight="1">
      <c r="A57" s="813">
        <v>43831</v>
      </c>
      <c r="B57" s="809">
        <v>43831</v>
      </c>
      <c r="C57" s="810">
        <v>8988</v>
      </c>
      <c r="D57" s="810">
        <v>12712</v>
      </c>
      <c r="E57" s="810">
        <v>639.23</v>
      </c>
      <c r="F57" s="810">
        <v>23893</v>
      </c>
      <c r="G57" s="810">
        <v>2357.3900000000003</v>
      </c>
      <c r="H57" s="810">
        <v>90737</v>
      </c>
      <c r="I57" s="810">
        <v>4430676</v>
      </c>
      <c r="J57" s="811"/>
      <c r="K57" s="811"/>
    </row>
    <row r="58" spans="1:11" s="803" customFormat="1" ht="11.65" customHeight="1">
      <c r="A58" s="813" t="s">
        <v>353</v>
      </c>
      <c r="B58" s="809">
        <v>43862</v>
      </c>
      <c r="C58" s="810">
        <v>8835</v>
      </c>
      <c r="D58" s="810">
        <v>11469</v>
      </c>
      <c r="E58" s="810">
        <v>590.35</v>
      </c>
      <c r="F58" s="810">
        <v>21298</v>
      </c>
      <c r="G58" s="810">
        <v>2114.69</v>
      </c>
      <c r="H58" s="810">
        <v>81961</v>
      </c>
      <c r="I58" s="810">
        <v>4002849</v>
      </c>
      <c r="J58" s="811"/>
      <c r="K58" s="811"/>
    </row>
    <row r="59" spans="1:11" s="803" customFormat="1" ht="11.65" customHeight="1">
      <c r="A59" s="813" t="s">
        <v>353</v>
      </c>
      <c r="B59" s="809">
        <v>43891</v>
      </c>
      <c r="C59" s="810">
        <v>10275</v>
      </c>
      <c r="D59" s="810">
        <v>13707</v>
      </c>
      <c r="E59" s="810">
        <v>662.54</v>
      </c>
      <c r="F59" s="810">
        <v>24382</v>
      </c>
      <c r="G59" s="810">
        <v>2539.79</v>
      </c>
      <c r="H59" s="810">
        <v>96585</v>
      </c>
      <c r="I59" s="810">
        <v>4798665</v>
      </c>
      <c r="J59" s="811"/>
      <c r="K59" s="811"/>
    </row>
    <row r="60" spans="1:11" s="803" customFormat="1" ht="11.65" customHeight="1">
      <c r="A60" s="813" t="s">
        <v>353</v>
      </c>
      <c r="B60" s="809">
        <v>43922</v>
      </c>
      <c r="C60" s="810">
        <v>10572</v>
      </c>
      <c r="D60" s="810">
        <v>14455</v>
      </c>
      <c r="E60" s="810">
        <v>696.13</v>
      </c>
      <c r="F60" s="810">
        <v>26617</v>
      </c>
      <c r="G60" s="810">
        <v>2671.69</v>
      </c>
      <c r="H60" s="810">
        <v>102034</v>
      </c>
      <c r="I60" s="810">
        <v>5071613</v>
      </c>
      <c r="J60" s="811"/>
      <c r="K60" s="811"/>
    </row>
    <row r="61" spans="1:11" s="803" customFormat="1" ht="11.65" customHeight="1">
      <c r="A61" s="813" t="s">
        <v>353</v>
      </c>
      <c r="B61" s="809">
        <v>43952</v>
      </c>
      <c r="C61" s="810">
        <v>10136</v>
      </c>
      <c r="D61" s="810">
        <v>14138</v>
      </c>
      <c r="E61" s="810">
        <v>654.91</v>
      </c>
      <c r="F61" s="810">
        <v>27704</v>
      </c>
      <c r="G61" s="810">
        <v>2644.6</v>
      </c>
      <c r="H61" s="810">
        <v>101740</v>
      </c>
      <c r="I61" s="810">
        <v>5017503</v>
      </c>
      <c r="J61" s="811"/>
      <c r="K61" s="811"/>
    </row>
    <row r="62" spans="1:11" s="803" customFormat="1" ht="11.65" customHeight="1">
      <c r="A62" s="813" t="s">
        <v>353</v>
      </c>
      <c r="B62" s="809">
        <v>43983</v>
      </c>
      <c r="C62" s="810">
        <v>11363</v>
      </c>
      <c r="D62" s="810">
        <v>15760</v>
      </c>
      <c r="E62" s="810">
        <v>762.29</v>
      </c>
      <c r="F62" s="810">
        <v>30146</v>
      </c>
      <c r="G62" s="810">
        <v>2934.27</v>
      </c>
      <c r="H62" s="810">
        <v>111978</v>
      </c>
      <c r="I62" s="810">
        <v>5548154</v>
      </c>
      <c r="J62" s="811"/>
      <c r="K62" s="811"/>
    </row>
    <row r="63" spans="1:11" ht="15" customHeight="1">
      <c r="A63" s="1366" t="s">
        <v>211</v>
      </c>
      <c r="B63" s="1366"/>
      <c r="C63" s="1366"/>
      <c r="D63" s="1366"/>
      <c r="E63" s="1366"/>
      <c r="F63" s="1366"/>
      <c r="G63" s="1366"/>
      <c r="H63" s="1366"/>
      <c r="I63" s="1366"/>
    </row>
    <row r="64" spans="1:11" s="811" customFormat="1" ht="17.45" customHeight="1">
      <c r="A64" s="808">
        <v>43252</v>
      </c>
      <c r="B64" s="809">
        <v>43252</v>
      </c>
      <c r="C64" s="810">
        <v>2470</v>
      </c>
      <c r="D64" s="810">
        <v>18291</v>
      </c>
      <c r="E64" s="810">
        <v>2783.7599999999998</v>
      </c>
      <c r="F64" s="810">
        <v>498</v>
      </c>
      <c r="G64" s="810">
        <v>33.67</v>
      </c>
      <c r="H64" s="810">
        <v>1262</v>
      </c>
      <c r="I64" s="810">
        <v>3156501</v>
      </c>
    </row>
    <row r="65" spans="1:9" s="803" customFormat="1" ht="11.65" customHeight="1">
      <c r="A65" s="813" t="s">
        <v>353</v>
      </c>
      <c r="B65" s="809">
        <v>43282</v>
      </c>
      <c r="C65" s="810">
        <v>2716</v>
      </c>
      <c r="D65" s="810">
        <v>21350</v>
      </c>
      <c r="E65" s="810">
        <v>2975.27</v>
      </c>
      <c r="F65" s="810">
        <v>556</v>
      </c>
      <c r="G65" s="810">
        <v>41.730000000000004</v>
      </c>
      <c r="H65" s="810">
        <v>1509</v>
      </c>
      <c r="I65" s="810">
        <v>3384618</v>
      </c>
    </row>
    <row r="66" spans="1:9" s="803" customFormat="1" ht="11.65" customHeight="1">
      <c r="A66" s="813" t="s">
        <v>353</v>
      </c>
      <c r="B66" s="809">
        <v>43313</v>
      </c>
      <c r="C66" s="810">
        <v>2455</v>
      </c>
      <c r="D66" s="810">
        <v>18641</v>
      </c>
      <c r="E66" s="810">
        <v>2875.35</v>
      </c>
      <c r="F66" s="810">
        <v>472</v>
      </c>
      <c r="G66" s="810">
        <v>37.86</v>
      </c>
      <c r="H66" s="810">
        <v>1342</v>
      </c>
      <c r="I66" s="810">
        <v>3283053</v>
      </c>
    </row>
    <row r="67" spans="1:9" s="803" customFormat="1" ht="11.65" customHeight="1">
      <c r="A67" s="813" t="s">
        <v>353</v>
      </c>
      <c r="B67" s="809">
        <v>43344</v>
      </c>
      <c r="C67" s="810">
        <v>2278</v>
      </c>
      <c r="D67" s="810">
        <v>18402</v>
      </c>
      <c r="E67" s="810">
        <v>2578.09</v>
      </c>
      <c r="F67" s="810">
        <v>675</v>
      </c>
      <c r="G67" s="810">
        <v>40.089999999999996</v>
      </c>
      <c r="H67" s="810">
        <v>1432</v>
      </c>
      <c r="I67" s="810">
        <v>2951955</v>
      </c>
    </row>
    <row r="68" spans="1:9" s="811" customFormat="1" ht="11.65" customHeight="1">
      <c r="A68" s="813" t="s">
        <v>353</v>
      </c>
      <c r="B68" s="809">
        <v>43374</v>
      </c>
      <c r="C68" s="810">
        <v>2344</v>
      </c>
      <c r="D68" s="810">
        <v>18016</v>
      </c>
      <c r="E68" s="810">
        <v>2602.8599999999997</v>
      </c>
      <c r="F68" s="810">
        <v>479</v>
      </c>
      <c r="G68" s="810">
        <v>37.160000000000004</v>
      </c>
      <c r="H68" s="810">
        <v>1295</v>
      </c>
      <c r="I68" s="810">
        <v>2891900</v>
      </c>
    </row>
    <row r="69" spans="1:9" s="803" customFormat="1" ht="11.65" customHeight="1">
      <c r="A69" s="813" t="s">
        <v>353</v>
      </c>
      <c r="B69" s="809">
        <v>43405</v>
      </c>
      <c r="C69" s="810">
        <v>2213</v>
      </c>
      <c r="D69" s="810">
        <v>19382</v>
      </c>
      <c r="E69" s="810">
        <v>2553.1799999999998</v>
      </c>
      <c r="F69" s="810">
        <v>421</v>
      </c>
      <c r="G69" s="810">
        <v>26.1</v>
      </c>
      <c r="H69" s="810">
        <v>1009</v>
      </c>
      <c r="I69" s="810">
        <v>2577784</v>
      </c>
    </row>
    <row r="70" spans="1:9" s="803" customFormat="1" ht="11.65" customHeight="1">
      <c r="A70" s="813" t="s">
        <v>353</v>
      </c>
      <c r="B70" s="809">
        <v>43435</v>
      </c>
      <c r="C70" s="810">
        <v>2180</v>
      </c>
      <c r="D70" s="810">
        <v>21522</v>
      </c>
      <c r="E70" s="810">
        <v>3034.3900000000003</v>
      </c>
      <c r="F70" s="810">
        <v>662</v>
      </c>
      <c r="G70" s="810">
        <v>54.570000000000007</v>
      </c>
      <c r="H70" s="810">
        <v>1832</v>
      </c>
      <c r="I70" s="810">
        <v>3376834</v>
      </c>
    </row>
    <row r="71" spans="1:9" s="803" customFormat="1" ht="17.649999999999999" customHeight="1">
      <c r="A71" s="813">
        <v>43466</v>
      </c>
      <c r="B71" s="809">
        <v>43466</v>
      </c>
      <c r="C71" s="810">
        <v>1986</v>
      </c>
      <c r="D71" s="810">
        <v>15099</v>
      </c>
      <c r="E71" s="810">
        <v>2145.52</v>
      </c>
      <c r="F71" s="810">
        <v>278</v>
      </c>
      <c r="G71" s="810">
        <v>23.11</v>
      </c>
      <c r="H71" s="810">
        <v>816</v>
      </c>
      <c r="I71" s="810">
        <v>2446882</v>
      </c>
    </row>
    <row r="72" spans="1:9" s="803" customFormat="1" ht="11.65" customHeight="1">
      <c r="A72" s="813" t="s">
        <v>353</v>
      </c>
      <c r="B72" s="809">
        <v>43497</v>
      </c>
      <c r="C72" s="810">
        <v>1891</v>
      </c>
      <c r="D72" s="810">
        <v>14865</v>
      </c>
      <c r="E72" s="810">
        <v>2122.17</v>
      </c>
      <c r="F72" s="810">
        <v>571</v>
      </c>
      <c r="G72" s="810">
        <v>37.799999999999997</v>
      </c>
      <c r="H72" s="810">
        <v>1342</v>
      </c>
      <c r="I72" s="810">
        <v>2429512</v>
      </c>
    </row>
    <row r="73" spans="1:9" s="803" customFormat="1" ht="11.65" customHeight="1">
      <c r="A73" s="813" t="s">
        <v>353</v>
      </c>
      <c r="B73" s="809">
        <v>43525</v>
      </c>
      <c r="C73" s="810">
        <v>2063</v>
      </c>
      <c r="D73" s="810">
        <v>17582</v>
      </c>
      <c r="E73" s="810">
        <v>2443.23</v>
      </c>
      <c r="F73" s="810">
        <v>444</v>
      </c>
      <c r="G73" s="810">
        <v>31.75</v>
      </c>
      <c r="H73" s="810">
        <v>1144</v>
      </c>
      <c r="I73" s="810">
        <v>2413162</v>
      </c>
    </row>
    <row r="74" spans="1:9" s="803" customFormat="1" ht="11.65" customHeight="1">
      <c r="A74" s="813" t="s">
        <v>353</v>
      </c>
      <c r="B74" s="809">
        <v>43556</v>
      </c>
      <c r="C74" s="810">
        <v>2154</v>
      </c>
      <c r="D74" s="810">
        <v>16409</v>
      </c>
      <c r="E74" s="810">
        <v>2376.69</v>
      </c>
      <c r="F74" s="810">
        <v>539</v>
      </c>
      <c r="G74" s="810">
        <v>35.9</v>
      </c>
      <c r="H74" s="810">
        <v>1265</v>
      </c>
      <c r="I74" s="810">
        <v>2633752</v>
      </c>
    </row>
    <row r="75" spans="1:9" s="803" customFormat="1" ht="11.65" customHeight="1">
      <c r="A75" s="813" t="s">
        <v>353</v>
      </c>
      <c r="B75" s="809">
        <v>43586</v>
      </c>
      <c r="C75" s="810">
        <v>2646</v>
      </c>
      <c r="D75" s="810">
        <v>19027</v>
      </c>
      <c r="E75" s="810">
        <v>2766.54</v>
      </c>
      <c r="F75" s="810">
        <v>537</v>
      </c>
      <c r="G75" s="810">
        <v>44.019999999999996</v>
      </c>
      <c r="H75" s="810">
        <v>1474</v>
      </c>
      <c r="I75" s="810">
        <v>3266000</v>
      </c>
    </row>
    <row r="76" spans="1:9" s="803" customFormat="1" ht="11.65" customHeight="1">
      <c r="A76" s="813" t="s">
        <v>353</v>
      </c>
      <c r="B76" s="809">
        <v>43617</v>
      </c>
      <c r="C76" s="810">
        <v>2207</v>
      </c>
      <c r="D76" s="810">
        <v>18305</v>
      </c>
      <c r="E76" s="810">
        <v>2572.9700000000003</v>
      </c>
      <c r="F76" s="810">
        <v>453</v>
      </c>
      <c r="G76" s="810">
        <v>35.53</v>
      </c>
      <c r="H76" s="810">
        <v>1234</v>
      </c>
      <c r="I76" s="810">
        <v>3696288</v>
      </c>
    </row>
    <row r="77" spans="1:9" s="803" customFormat="1" ht="11.65" customHeight="1">
      <c r="A77" s="813" t="s">
        <v>353</v>
      </c>
      <c r="B77" s="809">
        <v>43647</v>
      </c>
      <c r="C77" s="810">
        <v>2573</v>
      </c>
      <c r="D77" s="810">
        <v>21990</v>
      </c>
      <c r="E77" s="810">
        <v>3167.7200000000003</v>
      </c>
      <c r="F77" s="810">
        <v>513</v>
      </c>
      <c r="G77" s="810">
        <v>40.119999999999997</v>
      </c>
      <c r="H77" s="810">
        <v>1546</v>
      </c>
      <c r="I77" s="810">
        <v>3747212</v>
      </c>
    </row>
    <row r="78" spans="1:9" s="803" customFormat="1" ht="11.65" customHeight="1">
      <c r="A78" s="813" t="s">
        <v>353</v>
      </c>
      <c r="B78" s="809">
        <v>43678</v>
      </c>
      <c r="C78" s="810">
        <v>2373</v>
      </c>
      <c r="D78" s="810">
        <v>19929</v>
      </c>
      <c r="E78" s="810">
        <v>2867.52</v>
      </c>
      <c r="F78" s="810">
        <v>495</v>
      </c>
      <c r="G78" s="810">
        <v>39.08</v>
      </c>
      <c r="H78" s="810">
        <v>1456</v>
      </c>
      <c r="I78" s="810">
        <v>4021800</v>
      </c>
    </row>
    <row r="79" spans="1:9" s="803" customFormat="1" ht="11.65" customHeight="1">
      <c r="A79" s="813" t="s">
        <v>353</v>
      </c>
      <c r="B79" s="809">
        <v>43709</v>
      </c>
      <c r="C79" s="810">
        <v>2327</v>
      </c>
      <c r="D79" s="810">
        <v>18149</v>
      </c>
      <c r="E79" s="810">
        <v>2638.15</v>
      </c>
      <c r="F79" s="810">
        <v>377</v>
      </c>
      <c r="G79" s="810">
        <v>36.11</v>
      </c>
      <c r="H79" s="810">
        <v>1278</v>
      </c>
      <c r="I79" s="810">
        <v>3342662</v>
      </c>
    </row>
    <row r="80" spans="1:9" s="811" customFormat="1" ht="11.65" customHeight="1">
      <c r="A80" s="813" t="s">
        <v>353</v>
      </c>
      <c r="B80" s="809">
        <v>43739</v>
      </c>
      <c r="C80" s="810">
        <v>2423</v>
      </c>
      <c r="D80" s="810">
        <v>18610</v>
      </c>
      <c r="E80" s="810">
        <v>2763.12</v>
      </c>
      <c r="F80" s="810">
        <v>828</v>
      </c>
      <c r="G80" s="810">
        <v>50.08</v>
      </c>
      <c r="H80" s="810">
        <v>1842</v>
      </c>
      <c r="I80" s="810">
        <v>3775920</v>
      </c>
    </row>
    <row r="81" spans="1:9" s="803" customFormat="1" ht="11.65" customHeight="1">
      <c r="A81" s="813" t="s">
        <v>353</v>
      </c>
      <c r="B81" s="809">
        <v>43770</v>
      </c>
      <c r="C81" s="810">
        <v>2234</v>
      </c>
      <c r="D81" s="810">
        <v>19548</v>
      </c>
      <c r="E81" s="810">
        <v>2806.96</v>
      </c>
      <c r="F81" s="810">
        <v>928</v>
      </c>
      <c r="G81" s="810">
        <v>49.78</v>
      </c>
      <c r="H81" s="810">
        <v>1895</v>
      </c>
      <c r="I81" s="810">
        <v>3361993</v>
      </c>
    </row>
    <row r="82" spans="1:9" s="803" customFormat="1" ht="11.65" customHeight="1">
      <c r="A82" s="813" t="s">
        <v>353</v>
      </c>
      <c r="B82" s="809">
        <v>43800</v>
      </c>
      <c r="C82" s="810">
        <v>2164</v>
      </c>
      <c r="D82" s="810">
        <v>23584</v>
      </c>
      <c r="E82" s="810">
        <v>3258.96</v>
      </c>
      <c r="F82" s="810">
        <v>762</v>
      </c>
      <c r="G82" s="810">
        <v>55.4</v>
      </c>
      <c r="H82" s="810">
        <v>1748</v>
      </c>
      <c r="I82" s="810">
        <v>3806815</v>
      </c>
    </row>
    <row r="83" spans="1:9" s="803" customFormat="1" ht="17.649999999999999" customHeight="1">
      <c r="A83" s="813">
        <v>43831</v>
      </c>
      <c r="B83" s="809">
        <v>43831</v>
      </c>
      <c r="C83" s="810">
        <v>1888</v>
      </c>
      <c r="D83" s="810">
        <v>19465</v>
      </c>
      <c r="E83" s="810">
        <v>2541.6</v>
      </c>
      <c r="F83" s="810">
        <v>571</v>
      </c>
      <c r="G83" s="810">
        <v>50.87</v>
      </c>
      <c r="H83" s="810">
        <v>1855</v>
      </c>
      <c r="I83" s="810">
        <v>3112599</v>
      </c>
    </row>
    <row r="84" spans="1:9" s="803" customFormat="1" ht="11.65" customHeight="1">
      <c r="A84" s="813" t="s">
        <v>353</v>
      </c>
      <c r="B84" s="809">
        <v>43862</v>
      </c>
      <c r="C84" s="810">
        <v>1828</v>
      </c>
      <c r="D84" s="810">
        <v>17740</v>
      </c>
      <c r="E84" s="810">
        <v>2431.0500000000002</v>
      </c>
      <c r="F84" s="810">
        <v>493</v>
      </c>
      <c r="G84" s="810">
        <v>28.8</v>
      </c>
      <c r="H84" s="810">
        <v>1093</v>
      </c>
      <c r="I84" s="810">
        <v>3014941</v>
      </c>
    </row>
    <row r="85" spans="1:9" s="803" customFormat="1" ht="11.65" customHeight="1">
      <c r="A85" s="813" t="s">
        <v>353</v>
      </c>
      <c r="B85" s="809">
        <v>43891</v>
      </c>
      <c r="C85" s="810">
        <v>2135</v>
      </c>
      <c r="D85" s="810">
        <v>16249</v>
      </c>
      <c r="E85" s="810">
        <v>2296.48</v>
      </c>
      <c r="F85" s="810">
        <v>326</v>
      </c>
      <c r="G85" s="810">
        <v>22.78</v>
      </c>
      <c r="H85" s="810">
        <v>833</v>
      </c>
      <c r="I85" s="810">
        <v>2736750</v>
      </c>
    </row>
    <row r="86" spans="1:9" s="803" customFormat="1" ht="11.65" customHeight="1">
      <c r="A86" s="813" t="s">
        <v>353</v>
      </c>
      <c r="B86" s="809">
        <v>43922</v>
      </c>
      <c r="C86" s="810">
        <v>2114</v>
      </c>
      <c r="D86" s="810">
        <v>23105</v>
      </c>
      <c r="E86" s="810">
        <v>3088.68</v>
      </c>
      <c r="F86" s="810">
        <v>426</v>
      </c>
      <c r="G86" s="810">
        <v>29.7</v>
      </c>
      <c r="H86" s="810">
        <v>1040</v>
      </c>
      <c r="I86" s="810">
        <v>3299083</v>
      </c>
    </row>
    <row r="87" spans="1:9" s="803" customFormat="1" ht="11.65" customHeight="1">
      <c r="A87" s="813" t="s">
        <v>353</v>
      </c>
      <c r="B87" s="809">
        <v>43952</v>
      </c>
      <c r="C87" s="810">
        <v>2377</v>
      </c>
      <c r="D87" s="810">
        <v>17887</v>
      </c>
      <c r="E87" s="810">
        <v>2620.4699999999998</v>
      </c>
      <c r="F87" s="810">
        <v>730</v>
      </c>
      <c r="G87" s="810">
        <v>47.59</v>
      </c>
      <c r="H87" s="810">
        <v>1641</v>
      </c>
      <c r="I87" s="810">
        <v>3471433</v>
      </c>
    </row>
    <row r="88" spans="1:9" s="803" customFormat="1" ht="11.65" customHeight="1">
      <c r="A88" s="813" t="s">
        <v>353</v>
      </c>
      <c r="B88" s="809">
        <v>43983</v>
      </c>
      <c r="C88" s="810">
        <v>2407</v>
      </c>
      <c r="D88" s="810">
        <v>22534</v>
      </c>
      <c r="E88" s="810">
        <v>2980.4900000000002</v>
      </c>
      <c r="F88" s="810">
        <v>517</v>
      </c>
      <c r="G88" s="810">
        <v>32.42</v>
      </c>
      <c r="H88" s="810">
        <v>1223</v>
      </c>
      <c r="I88" s="810">
        <v>3571152</v>
      </c>
    </row>
    <row r="89" spans="1:9" s="803" customFormat="1" ht="20.100000000000001" customHeight="1">
      <c r="A89" s="811"/>
      <c r="B89" s="809"/>
      <c r="C89" s="810"/>
      <c r="D89" s="810"/>
      <c r="E89" s="810"/>
      <c r="F89" s="810"/>
      <c r="G89" s="810"/>
      <c r="H89" s="810"/>
      <c r="I89" s="810"/>
    </row>
    <row r="90" spans="1:9" ht="26.1" customHeight="1">
      <c r="A90" s="981" t="s">
        <v>1741</v>
      </c>
      <c r="C90" s="976"/>
    </row>
    <row r="91" spans="1:9" ht="18.95" customHeight="1">
      <c r="A91" s="1375"/>
      <c r="B91" s="1375"/>
      <c r="C91" s="1375"/>
      <c r="D91" s="1375"/>
      <c r="E91" s="1375"/>
      <c r="F91" s="1375"/>
      <c r="G91" s="1375"/>
      <c r="H91" s="1375"/>
    </row>
    <row r="92" spans="1:9" ht="11.1" customHeight="1">
      <c r="A92" s="1374"/>
      <c r="B92" s="1374"/>
      <c r="C92" s="1374"/>
      <c r="D92" s="1374"/>
      <c r="E92" s="1374"/>
      <c r="F92" s="1374"/>
      <c r="G92" s="1374"/>
      <c r="H92" s="1374"/>
    </row>
    <row r="93" spans="1:9" s="811" customFormat="1" ht="17.45" customHeight="1">
      <c r="A93" s="818"/>
      <c r="B93" s="819"/>
      <c r="C93" s="820"/>
      <c r="D93" s="821"/>
      <c r="E93" s="820"/>
      <c r="F93" s="821"/>
      <c r="G93" s="820"/>
      <c r="H93" s="820"/>
    </row>
    <row r="94" spans="1:9" s="811" customFormat="1" ht="17.45" customHeight="1">
      <c r="A94" s="818"/>
      <c r="B94" s="819"/>
    </row>
    <row r="95" spans="1:9" s="811" customFormat="1" ht="17.45" customHeight="1">
      <c r="A95" s="818"/>
      <c r="B95" s="819"/>
      <c r="C95" s="820"/>
      <c r="D95" s="821"/>
      <c r="E95" s="820"/>
      <c r="F95" s="821"/>
      <c r="G95" s="820"/>
      <c r="H95" s="820"/>
    </row>
    <row r="96" spans="1:9" s="811" customFormat="1" ht="17.45" customHeight="1">
      <c r="A96" s="818"/>
      <c r="B96" s="819"/>
      <c r="C96" s="820"/>
      <c r="D96" s="821"/>
      <c r="E96" s="820"/>
      <c r="F96" s="821"/>
      <c r="G96" s="820"/>
      <c r="H96" s="820"/>
    </row>
    <row r="97" spans="1:8" s="811" customFormat="1" ht="17.45" customHeight="1">
      <c r="A97" s="818"/>
      <c r="B97" s="819"/>
      <c r="C97" s="820"/>
      <c r="D97" s="821"/>
      <c r="E97" s="820"/>
      <c r="F97" s="821"/>
      <c r="G97" s="820"/>
      <c r="H97" s="820"/>
    </row>
    <row r="98" spans="1:8" s="811" customFormat="1" ht="17.45" customHeight="1">
      <c r="A98" s="818"/>
      <c r="B98" s="819"/>
      <c r="C98" s="820"/>
      <c r="D98" s="821"/>
      <c r="E98" s="820"/>
      <c r="F98" s="821"/>
      <c r="G98" s="820"/>
      <c r="H98" s="820"/>
    </row>
    <row r="99" spans="1:8" s="811" customFormat="1" ht="17.45" customHeight="1">
      <c r="A99" s="818"/>
      <c r="B99" s="819"/>
      <c r="C99" s="822"/>
      <c r="D99" s="822"/>
      <c r="E99" s="822"/>
      <c r="F99" s="822"/>
      <c r="G99" s="822"/>
      <c r="H99" s="822"/>
    </row>
    <row r="100" spans="1:8" s="811" customFormat="1" ht="17.45" customHeight="1">
      <c r="A100" s="818"/>
      <c r="B100" s="819"/>
      <c r="C100" s="822"/>
      <c r="D100" s="822"/>
      <c r="E100" s="822"/>
      <c r="F100" s="822"/>
      <c r="G100" s="822"/>
      <c r="H100" s="822"/>
    </row>
    <row r="101" spans="1:8" s="811" customFormat="1" ht="17.45" customHeight="1">
      <c r="A101" s="818"/>
      <c r="B101" s="819"/>
      <c r="C101" s="822"/>
      <c r="D101" s="822"/>
      <c r="E101" s="822"/>
      <c r="F101" s="822"/>
      <c r="G101" s="822"/>
      <c r="H101" s="822"/>
    </row>
    <row r="102" spans="1:8" s="811" customFormat="1" ht="17.45" customHeight="1">
      <c r="A102" s="818"/>
      <c r="B102" s="819"/>
      <c r="C102" s="822"/>
      <c r="D102" s="822"/>
      <c r="E102" s="822"/>
      <c r="F102" s="822"/>
      <c r="G102" s="822"/>
      <c r="H102" s="822"/>
    </row>
    <row r="103" spans="1:8" s="811" customFormat="1" ht="17.45" customHeight="1">
      <c r="A103" s="818"/>
      <c r="B103" s="819"/>
      <c r="C103" s="820"/>
      <c r="D103" s="821"/>
      <c r="E103" s="820"/>
      <c r="F103" s="821"/>
      <c r="G103" s="820"/>
      <c r="H103" s="820"/>
    </row>
    <row r="104" spans="1:8" s="811" customFormat="1" ht="17.45" customHeight="1">
      <c r="A104" s="818"/>
      <c r="B104" s="819"/>
      <c r="C104" s="820"/>
      <c r="D104" s="821"/>
      <c r="E104" s="820"/>
      <c r="F104" s="821"/>
      <c r="G104" s="820"/>
      <c r="H104" s="820"/>
    </row>
    <row r="105" spans="1:8" s="811" customFormat="1" ht="17.45" customHeight="1">
      <c r="A105" s="818"/>
      <c r="B105" s="819"/>
      <c r="C105" s="820"/>
      <c r="D105" s="821"/>
      <c r="E105" s="820"/>
      <c r="F105" s="821"/>
      <c r="G105" s="820"/>
      <c r="H105" s="820"/>
    </row>
    <row r="106" spans="1:8" s="811" customFormat="1" ht="17.45" customHeight="1">
      <c r="A106" s="818"/>
      <c r="B106" s="819"/>
      <c r="C106" s="820"/>
      <c r="D106" s="821"/>
      <c r="E106" s="820"/>
      <c r="F106" s="821"/>
      <c r="G106" s="820"/>
      <c r="H106" s="820"/>
    </row>
    <row r="107" spans="1:8" s="811" customFormat="1" ht="17.45" customHeight="1">
      <c r="A107" s="818"/>
      <c r="B107" s="819"/>
      <c r="C107" s="820"/>
      <c r="D107" s="821"/>
      <c r="E107" s="820"/>
      <c r="F107" s="821"/>
      <c r="G107" s="820"/>
      <c r="H107" s="820"/>
    </row>
    <row r="108" spans="1:8" s="811" customFormat="1" ht="17.45" customHeight="1">
      <c r="A108" s="818"/>
      <c r="B108" s="819"/>
      <c r="C108" s="820"/>
      <c r="D108" s="821"/>
      <c r="E108" s="820"/>
      <c r="F108" s="821"/>
      <c r="G108" s="820"/>
      <c r="H108" s="820"/>
    </row>
    <row r="109" spans="1:8" s="811" customFormat="1" ht="17.45" customHeight="1">
      <c r="A109" s="818"/>
      <c r="B109" s="819"/>
      <c r="C109" s="820"/>
      <c r="D109" s="821"/>
      <c r="E109" s="820"/>
      <c r="F109" s="821"/>
      <c r="G109" s="820"/>
      <c r="H109" s="820"/>
    </row>
    <row r="110" spans="1:8" s="811" customFormat="1" ht="17.45" customHeight="1">
      <c r="A110" s="818"/>
      <c r="B110" s="819"/>
      <c r="C110" s="820"/>
      <c r="D110" s="821"/>
      <c r="E110" s="820"/>
      <c r="F110" s="821"/>
      <c r="G110" s="820"/>
      <c r="H110" s="820"/>
    </row>
    <row r="111" spans="1:8" s="811" customFormat="1" ht="17.45" customHeight="1">
      <c r="A111" s="818"/>
      <c r="B111" s="819"/>
      <c r="C111" s="820"/>
      <c r="D111" s="821"/>
      <c r="E111" s="820"/>
      <c r="F111" s="821"/>
      <c r="G111" s="820"/>
      <c r="H111" s="820"/>
    </row>
    <row r="112" spans="1:8" s="811" customFormat="1" ht="17.45" customHeight="1">
      <c r="A112" s="818"/>
      <c r="B112" s="819"/>
      <c r="C112" s="820"/>
      <c r="D112" s="821"/>
      <c r="E112" s="820"/>
      <c r="F112" s="821"/>
      <c r="G112" s="820"/>
      <c r="H112" s="820"/>
    </row>
    <row r="113" spans="1:11" s="811" customFormat="1" ht="17.45" customHeight="1">
      <c r="A113" s="818"/>
      <c r="B113" s="819"/>
      <c r="C113" s="820"/>
      <c r="D113" s="821"/>
      <c r="E113" s="820"/>
      <c r="F113" s="821"/>
      <c r="G113" s="820"/>
      <c r="H113" s="820"/>
    </row>
    <row r="114" spans="1:11" s="811" customFormat="1" ht="17.45" customHeight="1">
      <c r="A114" s="818"/>
      <c r="B114" s="819"/>
      <c r="C114" s="820"/>
      <c r="D114" s="821"/>
      <c r="E114" s="820"/>
      <c r="F114" s="821"/>
      <c r="G114" s="820"/>
      <c r="H114" s="820"/>
    </row>
    <row r="115" spans="1:11" s="811" customFormat="1" ht="17.45" customHeight="1">
      <c r="A115" s="818"/>
      <c r="B115" s="819"/>
      <c r="C115" s="820"/>
      <c r="D115" s="821"/>
      <c r="E115" s="820"/>
      <c r="F115" s="821"/>
      <c r="G115" s="820"/>
      <c r="H115" s="820"/>
    </row>
    <row r="116" spans="1:11" s="811" customFormat="1" ht="17.45" customHeight="1">
      <c r="A116" s="818"/>
      <c r="B116" s="819"/>
      <c r="C116" s="820"/>
      <c r="D116" s="821"/>
      <c r="E116" s="820"/>
      <c r="F116" s="821"/>
      <c r="G116" s="820"/>
      <c r="H116" s="820"/>
    </row>
    <row r="117" spans="1:11" s="811" customFormat="1" ht="17.45" customHeight="1">
      <c r="A117" s="818"/>
      <c r="B117" s="819"/>
      <c r="C117" s="820"/>
      <c r="D117" s="821"/>
      <c r="E117" s="820"/>
      <c r="F117" s="821"/>
      <c r="G117" s="820"/>
      <c r="H117" s="820"/>
    </row>
    <row r="118" spans="1:11" ht="20.100000000000001" customHeight="1">
      <c r="A118" s="1375"/>
      <c r="B118" s="1375"/>
      <c r="C118" s="1375"/>
      <c r="D118" s="1375"/>
      <c r="E118" s="1375"/>
      <c r="F118" s="1375"/>
      <c r="G118" s="1375"/>
      <c r="H118" s="1375"/>
    </row>
    <row r="119" spans="1:11" s="811" customFormat="1" ht="17.45" customHeight="1">
      <c r="A119" s="818"/>
      <c r="B119" s="819"/>
      <c r="C119" s="820"/>
      <c r="D119" s="821"/>
      <c r="E119" s="820"/>
      <c r="F119" s="821"/>
      <c r="G119" s="820"/>
      <c r="H119" s="820"/>
    </row>
    <row r="120" spans="1:11" s="803" customFormat="1" ht="17.45" customHeight="1">
      <c r="A120" s="818"/>
      <c r="B120" s="819"/>
      <c r="C120" s="820"/>
      <c r="D120" s="821"/>
      <c r="E120" s="820"/>
      <c r="F120" s="821"/>
      <c r="G120" s="820"/>
      <c r="H120" s="820"/>
      <c r="I120" s="811"/>
      <c r="J120" s="811"/>
      <c r="K120" s="811"/>
    </row>
    <row r="121" spans="1:11" s="803" customFormat="1" ht="17.45" customHeight="1">
      <c r="A121" s="818"/>
      <c r="B121" s="819"/>
      <c r="C121" s="820"/>
      <c r="D121" s="821"/>
      <c r="E121" s="820"/>
      <c r="F121" s="821"/>
      <c r="G121" s="820"/>
      <c r="H121" s="820"/>
      <c r="I121" s="811"/>
      <c r="J121" s="811"/>
      <c r="K121" s="811"/>
    </row>
    <row r="122" spans="1:11" s="803" customFormat="1" ht="17.45" customHeight="1">
      <c r="A122" s="818"/>
      <c r="B122" s="819"/>
      <c r="C122" s="820"/>
      <c r="D122" s="821"/>
      <c r="E122" s="820"/>
      <c r="F122" s="821"/>
      <c r="G122" s="820"/>
      <c r="H122" s="820"/>
      <c r="I122" s="811"/>
      <c r="J122" s="811"/>
      <c r="K122" s="811"/>
    </row>
    <row r="123" spans="1:11" s="811" customFormat="1" ht="17.45" customHeight="1">
      <c r="A123" s="818"/>
      <c r="B123" s="819"/>
      <c r="C123" s="820"/>
      <c r="D123" s="821"/>
      <c r="E123" s="820"/>
      <c r="F123" s="821"/>
      <c r="G123" s="820"/>
      <c r="H123" s="820"/>
    </row>
    <row r="124" spans="1:11" s="803" customFormat="1" ht="17.45" customHeight="1">
      <c r="A124" s="818"/>
      <c r="B124" s="819"/>
      <c r="C124" s="820"/>
      <c r="D124" s="821"/>
      <c r="E124" s="820"/>
      <c r="F124" s="821"/>
      <c r="G124" s="820"/>
      <c r="H124" s="820"/>
      <c r="I124" s="811"/>
      <c r="J124" s="811"/>
      <c r="K124" s="811"/>
    </row>
    <row r="125" spans="1:11" s="803" customFormat="1" ht="17.45" customHeight="1">
      <c r="A125" s="818"/>
      <c r="B125" s="819"/>
      <c r="C125" s="820"/>
      <c r="D125" s="821"/>
      <c r="E125" s="820"/>
      <c r="F125" s="821"/>
      <c r="G125" s="820"/>
      <c r="H125" s="820"/>
      <c r="I125" s="811"/>
      <c r="J125" s="811"/>
      <c r="K125" s="811"/>
    </row>
    <row r="126" spans="1:11" s="803" customFormat="1" ht="17.45" customHeight="1">
      <c r="A126" s="818"/>
      <c r="B126" s="819"/>
      <c r="C126" s="820"/>
      <c r="D126" s="821"/>
      <c r="E126" s="820"/>
      <c r="F126" s="821"/>
      <c r="G126" s="820"/>
      <c r="H126" s="820"/>
      <c r="I126" s="811"/>
      <c r="J126" s="811"/>
      <c r="K126" s="811"/>
    </row>
    <row r="127" spans="1:11" s="803" customFormat="1" ht="17.45" customHeight="1">
      <c r="A127" s="818"/>
      <c r="B127" s="819"/>
      <c r="C127" s="820"/>
      <c r="D127" s="821"/>
      <c r="E127" s="820"/>
      <c r="F127" s="821"/>
      <c r="G127" s="820"/>
      <c r="H127" s="820"/>
      <c r="I127" s="811"/>
      <c r="J127" s="811"/>
      <c r="K127" s="811"/>
    </row>
    <row r="128" spans="1:11" s="803" customFormat="1" ht="17.45" customHeight="1">
      <c r="A128" s="818"/>
      <c r="B128" s="819"/>
      <c r="C128" s="820"/>
      <c r="D128" s="821"/>
      <c r="E128" s="820"/>
      <c r="F128" s="821"/>
      <c r="G128" s="820"/>
      <c r="H128" s="820"/>
      <c r="I128" s="811"/>
      <c r="J128" s="811"/>
      <c r="K128" s="811"/>
    </row>
    <row r="129" spans="1:11" s="803" customFormat="1" ht="17.45" customHeight="1">
      <c r="A129" s="818"/>
      <c r="B129" s="819"/>
      <c r="C129" s="820"/>
      <c r="D129" s="821"/>
      <c r="E129" s="820"/>
      <c r="F129" s="821"/>
      <c r="G129" s="820"/>
      <c r="H129" s="820"/>
      <c r="I129" s="811"/>
      <c r="J129" s="811"/>
      <c r="K129" s="811"/>
    </row>
    <row r="130" spans="1:11" s="803" customFormat="1" ht="17.45" customHeight="1">
      <c r="A130" s="818"/>
      <c r="B130" s="819"/>
      <c r="C130" s="979"/>
      <c r="D130" s="979"/>
      <c r="E130" s="979"/>
      <c r="F130" s="979"/>
      <c r="G130" s="979"/>
      <c r="H130" s="979"/>
      <c r="I130" s="811"/>
      <c r="J130" s="811"/>
      <c r="K130" s="811"/>
    </row>
    <row r="131" spans="1:11" s="803" customFormat="1" ht="17.45" customHeight="1">
      <c r="A131" s="818"/>
      <c r="B131" s="819"/>
      <c r="C131" s="979"/>
      <c r="D131" s="979"/>
      <c r="E131" s="979"/>
      <c r="F131" s="979"/>
      <c r="G131" s="979"/>
      <c r="H131" s="979"/>
      <c r="I131" s="811"/>
      <c r="J131" s="811"/>
      <c r="K131" s="811"/>
    </row>
    <row r="132" spans="1:11" s="803" customFormat="1" ht="17.45" customHeight="1">
      <c r="A132" s="818"/>
      <c r="B132" s="819"/>
      <c r="C132" s="979"/>
      <c r="D132" s="979"/>
      <c r="E132" s="979"/>
      <c r="F132" s="979"/>
      <c r="G132" s="979"/>
      <c r="H132" s="979"/>
      <c r="I132" s="811"/>
      <c r="J132" s="811"/>
      <c r="K132" s="811"/>
    </row>
    <row r="133" spans="1:11" s="803" customFormat="1" ht="17.45" customHeight="1">
      <c r="A133" s="818"/>
      <c r="B133" s="819"/>
      <c r="C133" s="820"/>
      <c r="D133" s="821"/>
      <c r="E133" s="820"/>
      <c r="F133" s="821"/>
      <c r="G133" s="820"/>
      <c r="H133" s="820"/>
      <c r="I133" s="811"/>
      <c r="J133" s="811"/>
      <c r="K133" s="811"/>
    </row>
    <row r="134" spans="1:11" s="803" customFormat="1" ht="17.45" customHeight="1">
      <c r="A134" s="818"/>
      <c r="B134" s="819"/>
      <c r="C134" s="820"/>
      <c r="D134" s="821"/>
      <c r="E134" s="820"/>
      <c r="F134" s="821"/>
      <c r="G134" s="820"/>
      <c r="H134" s="820"/>
      <c r="I134" s="811"/>
      <c r="J134" s="811"/>
      <c r="K134" s="811"/>
    </row>
    <row r="135" spans="1:11" s="811" customFormat="1" ht="17.45" customHeight="1">
      <c r="A135" s="818"/>
      <c r="B135" s="819"/>
      <c r="C135" s="820"/>
      <c r="D135" s="821"/>
      <c r="E135" s="820"/>
      <c r="F135" s="821"/>
      <c r="G135" s="820"/>
      <c r="H135" s="820"/>
    </row>
    <row r="136" spans="1:11" s="803" customFormat="1" ht="17.45" customHeight="1">
      <c r="A136" s="818"/>
      <c r="B136" s="819"/>
      <c r="C136" s="820"/>
      <c r="D136" s="821"/>
      <c r="E136" s="820"/>
      <c r="F136" s="821"/>
      <c r="G136" s="820"/>
      <c r="H136" s="820"/>
      <c r="I136" s="811"/>
      <c r="J136" s="811"/>
      <c r="K136" s="811"/>
    </row>
    <row r="137" spans="1:11" s="803" customFormat="1" ht="17.45" customHeight="1">
      <c r="A137" s="818"/>
      <c r="B137" s="819"/>
      <c r="C137" s="820"/>
      <c r="D137" s="821"/>
      <c r="E137" s="820"/>
      <c r="F137" s="821"/>
      <c r="G137" s="820"/>
      <c r="H137" s="820"/>
      <c r="I137" s="811"/>
      <c r="J137" s="811"/>
      <c r="K137" s="811"/>
    </row>
    <row r="138" spans="1:11" s="803" customFormat="1" ht="17.45" customHeight="1">
      <c r="A138" s="818"/>
      <c r="B138" s="819"/>
      <c r="C138" s="820"/>
      <c r="D138" s="821"/>
      <c r="E138" s="820"/>
      <c r="F138" s="821"/>
      <c r="G138" s="820"/>
      <c r="H138" s="820"/>
      <c r="I138" s="811"/>
      <c r="J138" s="811"/>
      <c r="K138" s="811"/>
    </row>
    <row r="139" spans="1:11" s="803" customFormat="1" ht="17.45" customHeight="1">
      <c r="A139" s="818"/>
      <c r="B139" s="819"/>
      <c r="C139" s="820"/>
      <c r="D139" s="820"/>
      <c r="E139" s="820"/>
      <c r="F139" s="820"/>
      <c r="G139" s="820"/>
      <c r="H139" s="820"/>
      <c r="I139" s="811"/>
      <c r="J139" s="811"/>
      <c r="K139" s="811"/>
    </row>
    <row r="140" spans="1:11" s="803" customFormat="1" ht="17.45" customHeight="1">
      <c r="A140" s="818"/>
      <c r="B140" s="819"/>
      <c r="C140" s="820"/>
      <c r="D140" s="820"/>
      <c r="E140" s="820"/>
      <c r="F140" s="820"/>
      <c r="G140" s="820"/>
      <c r="H140" s="820"/>
      <c r="I140" s="811"/>
      <c r="J140" s="811"/>
      <c r="K140" s="811"/>
    </row>
    <row r="141" spans="1:11" s="803" customFormat="1" ht="17.45" customHeight="1">
      <c r="A141" s="818"/>
      <c r="B141" s="819"/>
      <c r="C141" s="820"/>
      <c r="D141" s="820"/>
      <c r="E141" s="820"/>
      <c r="F141" s="820"/>
      <c r="G141" s="820"/>
      <c r="H141" s="820"/>
      <c r="I141" s="811"/>
      <c r="J141" s="811"/>
      <c r="K141" s="811"/>
    </row>
    <row r="142" spans="1:11" s="803" customFormat="1" ht="17.45" customHeight="1">
      <c r="A142" s="818"/>
      <c r="B142" s="819"/>
      <c r="C142" s="820"/>
      <c r="D142" s="820"/>
      <c r="E142" s="820"/>
      <c r="F142" s="820"/>
      <c r="G142" s="820"/>
      <c r="H142" s="820"/>
      <c r="I142" s="811"/>
      <c r="J142" s="811"/>
      <c r="K142" s="811"/>
    </row>
    <row r="143" spans="1:11" s="803" customFormat="1" ht="17.45" customHeight="1">
      <c r="A143" s="818"/>
      <c r="B143" s="819"/>
      <c r="C143" s="820"/>
      <c r="D143" s="820"/>
      <c r="E143" s="820"/>
      <c r="F143" s="820"/>
      <c r="G143" s="820"/>
      <c r="H143" s="823"/>
      <c r="I143" s="811"/>
      <c r="J143" s="811"/>
      <c r="K143" s="811"/>
    </row>
    <row r="144" spans="1:11" ht="20.100000000000001" customHeight="1">
      <c r="A144" s="1375"/>
      <c r="B144" s="1375"/>
      <c r="C144" s="1375"/>
      <c r="D144" s="1375"/>
      <c r="E144" s="1375"/>
      <c r="F144" s="1375"/>
      <c r="G144" s="1375"/>
      <c r="H144" s="1375"/>
    </row>
    <row r="145" spans="1:7" s="811" customFormat="1" ht="17.45" customHeight="1">
      <c r="A145" s="818"/>
      <c r="B145" s="819"/>
      <c r="C145" s="979"/>
      <c r="D145" s="980"/>
      <c r="E145" s="980"/>
      <c r="F145" s="980"/>
      <c r="G145" s="980"/>
    </row>
    <row r="146" spans="1:7" s="803" customFormat="1" ht="17.45" customHeight="1">
      <c r="A146" s="818"/>
      <c r="B146" s="819"/>
      <c r="C146" s="976"/>
      <c r="D146" s="982"/>
      <c r="E146" s="982"/>
      <c r="F146" s="982"/>
      <c r="G146" s="982"/>
    </row>
    <row r="147" spans="1:7" s="803" customFormat="1" ht="17.45" customHeight="1">
      <c r="A147" s="818"/>
      <c r="B147" s="819"/>
      <c r="C147" s="976"/>
      <c r="D147" s="982"/>
      <c r="E147" s="982"/>
      <c r="F147" s="982"/>
      <c r="G147" s="982"/>
    </row>
    <row r="148" spans="1:7" s="803" customFormat="1" ht="17.45" customHeight="1">
      <c r="A148" s="818"/>
      <c r="B148" s="819"/>
      <c r="C148" s="976"/>
      <c r="D148" s="982"/>
      <c r="E148" s="982"/>
      <c r="F148" s="982"/>
      <c r="G148" s="982"/>
    </row>
    <row r="149" spans="1:7" s="811" customFormat="1" ht="17.45" customHeight="1">
      <c r="A149" s="818"/>
      <c r="B149" s="819"/>
      <c r="C149" s="979"/>
      <c r="D149" s="980"/>
      <c r="E149" s="980"/>
      <c r="F149" s="980"/>
      <c r="G149" s="980"/>
    </row>
    <row r="150" spans="1:7" s="803" customFormat="1" ht="17.45" customHeight="1">
      <c r="A150" s="818"/>
      <c r="B150" s="819"/>
      <c r="C150" s="976"/>
      <c r="D150" s="982"/>
      <c r="E150" s="982"/>
      <c r="F150" s="982"/>
      <c r="G150" s="982"/>
    </row>
    <row r="151" spans="1:7" s="803" customFormat="1" ht="17.45" customHeight="1">
      <c r="A151" s="818"/>
      <c r="B151" s="819"/>
      <c r="C151" s="976"/>
      <c r="D151" s="982"/>
      <c r="E151" s="982"/>
      <c r="F151" s="982"/>
      <c r="G151" s="982"/>
    </row>
    <row r="152" spans="1:7" s="803" customFormat="1" ht="17.45" customHeight="1">
      <c r="A152" s="818"/>
      <c r="B152" s="819"/>
      <c r="C152" s="976"/>
      <c r="D152" s="982"/>
      <c r="E152" s="982"/>
      <c r="F152" s="982"/>
      <c r="G152" s="982"/>
    </row>
    <row r="153" spans="1:7" s="803" customFormat="1" ht="17.45" customHeight="1">
      <c r="A153" s="818"/>
      <c r="B153" s="819"/>
      <c r="C153" s="976"/>
      <c r="D153" s="982"/>
      <c r="E153" s="982"/>
      <c r="F153" s="982"/>
      <c r="G153" s="982"/>
    </row>
    <row r="154" spans="1:7" s="803" customFormat="1" ht="17.45" customHeight="1">
      <c r="A154" s="818"/>
      <c r="B154" s="819"/>
      <c r="C154" s="976"/>
      <c r="D154" s="982"/>
      <c r="E154" s="982"/>
      <c r="F154" s="982"/>
      <c r="G154" s="982"/>
    </row>
    <row r="155" spans="1:7" s="803" customFormat="1" ht="17.45" customHeight="1">
      <c r="A155" s="818"/>
      <c r="B155" s="819"/>
      <c r="C155" s="976"/>
      <c r="D155" s="982"/>
      <c r="E155" s="982"/>
      <c r="F155" s="982"/>
      <c r="G155" s="982"/>
    </row>
    <row r="156" spans="1:7" s="803" customFormat="1" ht="17.45" customHeight="1">
      <c r="A156" s="818"/>
      <c r="B156" s="819"/>
      <c r="C156" s="976"/>
      <c r="D156" s="982"/>
      <c r="E156" s="982"/>
      <c r="F156" s="982"/>
      <c r="G156" s="982"/>
    </row>
    <row r="157" spans="1:7" s="803" customFormat="1" ht="17.45" customHeight="1">
      <c r="A157" s="818"/>
      <c r="B157" s="819"/>
      <c r="C157" s="976"/>
      <c r="D157" s="982"/>
      <c r="E157" s="982"/>
      <c r="F157" s="982"/>
      <c r="G157" s="982"/>
    </row>
    <row r="158" spans="1:7" s="803" customFormat="1" ht="17.45" customHeight="1">
      <c r="A158" s="818"/>
      <c r="B158" s="819"/>
      <c r="C158" s="976"/>
      <c r="D158" s="982"/>
      <c r="E158" s="982"/>
      <c r="F158" s="982"/>
      <c r="G158" s="982"/>
    </row>
    <row r="159" spans="1:7" s="803" customFormat="1" ht="17.45" customHeight="1">
      <c r="A159" s="818"/>
      <c r="B159" s="819"/>
      <c r="C159" s="976"/>
      <c r="D159" s="982"/>
      <c r="E159" s="982"/>
      <c r="F159" s="982"/>
      <c r="G159" s="982"/>
    </row>
    <row r="160" spans="1:7" s="803" customFormat="1" ht="17.45" customHeight="1">
      <c r="A160" s="818"/>
      <c r="B160" s="819"/>
      <c r="C160" s="976"/>
      <c r="D160" s="982"/>
      <c r="E160" s="982"/>
      <c r="F160" s="982"/>
      <c r="G160" s="982"/>
    </row>
    <row r="161" spans="1:8" s="811" customFormat="1" ht="17.45" customHeight="1">
      <c r="A161" s="818"/>
      <c r="B161" s="819"/>
      <c r="C161" s="979"/>
      <c r="D161" s="980"/>
      <c r="E161" s="980"/>
      <c r="F161" s="980"/>
      <c r="G161" s="980"/>
    </row>
    <row r="162" spans="1:8" s="803" customFormat="1" ht="17.45" customHeight="1">
      <c r="A162" s="818"/>
      <c r="B162" s="819"/>
      <c r="C162" s="976"/>
      <c r="D162" s="982"/>
      <c r="E162" s="982"/>
      <c r="F162" s="982"/>
      <c r="G162" s="982"/>
    </row>
    <row r="163" spans="1:8" s="803" customFormat="1" ht="17.45" customHeight="1">
      <c r="A163" s="818"/>
      <c r="B163" s="819"/>
      <c r="C163" s="976"/>
      <c r="D163" s="982"/>
      <c r="E163" s="982"/>
      <c r="F163" s="982"/>
      <c r="G163" s="982"/>
    </row>
    <row r="164" spans="1:8" s="803" customFormat="1" ht="17.45" customHeight="1">
      <c r="A164" s="818"/>
      <c r="B164" s="819"/>
      <c r="C164" s="976"/>
      <c r="D164" s="982"/>
      <c r="E164" s="982"/>
      <c r="F164" s="982"/>
      <c r="G164" s="982"/>
    </row>
    <row r="165" spans="1:8" s="803" customFormat="1" ht="17.45" customHeight="1">
      <c r="A165" s="818"/>
      <c r="B165" s="819"/>
      <c r="C165" s="976"/>
      <c r="D165" s="982"/>
      <c r="E165" s="982"/>
      <c r="F165" s="982"/>
      <c r="G165" s="982"/>
    </row>
    <row r="166" spans="1:8" s="803" customFormat="1" ht="17.45" customHeight="1">
      <c r="A166" s="818"/>
      <c r="B166" s="819"/>
      <c r="C166" s="976"/>
      <c r="D166" s="982"/>
      <c r="E166" s="982"/>
      <c r="F166" s="982"/>
      <c r="G166" s="982"/>
    </row>
    <row r="167" spans="1:8" s="803" customFormat="1" ht="17.45" customHeight="1">
      <c r="A167" s="818"/>
      <c r="B167" s="819"/>
      <c r="C167" s="976"/>
      <c r="D167" s="982"/>
      <c r="E167" s="982"/>
      <c r="F167" s="982"/>
      <c r="G167" s="982"/>
    </row>
    <row r="168" spans="1:8" s="803" customFormat="1" ht="17.45" customHeight="1">
      <c r="A168" s="818"/>
      <c r="B168" s="819"/>
      <c r="C168" s="976"/>
      <c r="D168" s="982"/>
      <c r="E168" s="982"/>
      <c r="F168" s="982"/>
      <c r="G168" s="982"/>
      <c r="H168" s="982"/>
    </row>
    <row r="169" spans="1:8" s="803" customFormat="1" ht="17.45" customHeight="1">
      <c r="A169" s="818"/>
      <c r="B169" s="819"/>
      <c r="C169" s="976"/>
      <c r="D169" s="982"/>
      <c r="E169" s="982"/>
      <c r="F169" s="982"/>
      <c r="G169" s="982"/>
      <c r="H169" s="982"/>
    </row>
    <row r="170" spans="1:8" ht="25.5" customHeight="1">
      <c r="A170" s="793"/>
      <c r="C170" s="976"/>
      <c r="H170" s="81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11" customWidth="1"/>
    <col min="2" max="2" width="25.7109375" style="793" customWidth="1"/>
    <col min="3" max="7" width="14.7109375" style="982" customWidth="1"/>
    <col min="8" max="8" width="14.7109375" style="793" customWidth="1"/>
    <col min="9" max="9" width="19.7109375" style="793" customWidth="1"/>
    <col min="10" max="16384" width="11.42578125" style="793"/>
  </cols>
  <sheetData>
    <row r="1" spans="1:9" ht="15" customHeight="1">
      <c r="A1" s="984" t="s">
        <v>1775</v>
      </c>
    </row>
    <row r="2" spans="1:9" s="803" customFormat="1" ht="14.1" customHeight="1">
      <c r="A2" s="1367" t="s">
        <v>677</v>
      </c>
      <c r="B2" s="1367"/>
      <c r="C2" s="1367"/>
      <c r="D2" s="1367"/>
      <c r="E2" s="1367"/>
      <c r="F2" s="1367"/>
      <c r="G2" s="1367"/>
      <c r="H2" s="1367"/>
      <c r="I2" s="1367"/>
    </row>
    <row r="3" spans="1:9" s="803" customFormat="1" ht="14.1" customHeight="1">
      <c r="A3" s="1367" t="s">
        <v>1645</v>
      </c>
      <c r="B3" s="1367"/>
      <c r="C3" s="1367"/>
      <c r="D3" s="1367"/>
      <c r="E3" s="1367"/>
      <c r="F3" s="1367"/>
      <c r="G3" s="1367"/>
      <c r="H3" s="1367"/>
      <c r="I3" s="1367"/>
    </row>
    <row r="4" spans="1:9" s="803" customFormat="1" ht="14.1" customHeight="1">
      <c r="A4" s="1367" t="s">
        <v>1646</v>
      </c>
      <c r="B4" s="1367"/>
      <c r="C4" s="1367"/>
      <c r="D4" s="1367"/>
      <c r="E4" s="1367"/>
      <c r="F4" s="1367"/>
      <c r="G4" s="1367"/>
      <c r="H4" s="1367"/>
      <c r="I4" s="1367"/>
    </row>
    <row r="5" spans="1:9" s="803" customFormat="1" ht="24" customHeight="1">
      <c r="A5" s="1368" t="s">
        <v>345</v>
      </c>
      <c r="B5" s="1368"/>
      <c r="C5" s="1368"/>
      <c r="D5" s="1368"/>
      <c r="E5" s="1368"/>
      <c r="F5" s="1368"/>
      <c r="G5" s="1368"/>
      <c r="H5" s="1368"/>
      <c r="I5" s="1368"/>
    </row>
    <row r="6" spans="1:9" ht="20.100000000000001" customHeight="1">
      <c r="A6" s="1304" t="s">
        <v>1647</v>
      </c>
      <c r="B6" s="1257"/>
      <c r="C6" s="1369" t="s">
        <v>698</v>
      </c>
      <c r="D6" s="1370"/>
      <c r="E6" s="1370"/>
      <c r="F6" s="1370"/>
      <c r="G6" s="1370"/>
      <c r="H6" s="1370"/>
      <c r="I6" s="1370"/>
    </row>
    <row r="7" spans="1:9" ht="20.100000000000001" customHeight="1">
      <c r="A7" s="1305"/>
      <c r="B7" s="1258"/>
      <c r="C7" s="1371" t="s">
        <v>364</v>
      </c>
      <c r="D7" s="1378" t="s">
        <v>560</v>
      </c>
      <c r="E7" s="1301" t="s">
        <v>1055</v>
      </c>
      <c r="F7" s="1369" t="s">
        <v>548</v>
      </c>
      <c r="G7" s="1373"/>
      <c r="H7" s="1301" t="s">
        <v>1650</v>
      </c>
      <c r="I7" s="1289" t="s">
        <v>1651</v>
      </c>
    </row>
    <row r="8" spans="1:9" ht="24.95" customHeight="1">
      <c r="A8" s="1305"/>
      <c r="B8" s="1258"/>
      <c r="C8" s="1372"/>
      <c r="D8" s="1379"/>
      <c r="E8" s="1303"/>
      <c r="F8" s="804" t="s">
        <v>546</v>
      </c>
      <c r="G8" s="804" t="s">
        <v>535</v>
      </c>
      <c r="H8" s="1303"/>
      <c r="I8" s="1291"/>
    </row>
    <row r="9" spans="1:9" ht="20.100000000000001" customHeight="1">
      <c r="A9" s="1306"/>
      <c r="B9" s="1259"/>
      <c r="C9" s="978" t="s">
        <v>182</v>
      </c>
      <c r="D9" s="978" t="s">
        <v>1656</v>
      </c>
      <c r="E9" s="804" t="s">
        <v>807</v>
      </c>
      <c r="F9" s="805" t="s">
        <v>182</v>
      </c>
      <c r="G9" s="804" t="s">
        <v>807</v>
      </c>
      <c r="H9" s="977" t="s">
        <v>182</v>
      </c>
      <c r="I9" s="806" t="s">
        <v>669</v>
      </c>
    </row>
    <row r="10" spans="1:9" s="811" customFormat="1" ht="20.100000000000001" customHeight="1">
      <c r="A10" s="1376" t="s">
        <v>1652</v>
      </c>
      <c r="B10" s="1376"/>
      <c r="C10" s="1376"/>
      <c r="D10" s="1376"/>
      <c r="E10" s="1376"/>
      <c r="F10" s="1376"/>
      <c r="G10" s="1376"/>
      <c r="H10" s="1376"/>
      <c r="I10" s="1376"/>
    </row>
    <row r="11" spans="1:9" s="811" customFormat="1" ht="15" customHeight="1">
      <c r="A11" s="1269" t="s">
        <v>1653</v>
      </c>
      <c r="B11" s="1269"/>
      <c r="C11" s="1269"/>
      <c r="D11" s="1269"/>
      <c r="E11" s="1269"/>
      <c r="F11" s="1269"/>
      <c r="G11" s="1269"/>
      <c r="H11" s="1269"/>
      <c r="I11" s="1269"/>
    </row>
    <row r="12" spans="1:9" s="811" customFormat="1" ht="17.45" customHeight="1">
      <c r="A12" s="808">
        <v>43252</v>
      </c>
      <c r="B12" s="809">
        <v>43252</v>
      </c>
      <c r="C12" s="810">
        <v>279</v>
      </c>
      <c r="D12" s="810">
        <v>1612</v>
      </c>
      <c r="E12" s="810">
        <v>265.93</v>
      </c>
      <c r="F12" s="810">
        <v>58</v>
      </c>
      <c r="G12" s="810">
        <v>3.3600000000000003</v>
      </c>
      <c r="H12" s="810">
        <v>127</v>
      </c>
      <c r="I12" s="810">
        <v>645831</v>
      </c>
    </row>
    <row r="13" spans="1:9" s="811" customFormat="1" ht="11.65" customHeight="1">
      <c r="A13" s="813" t="s">
        <v>353</v>
      </c>
      <c r="B13" s="809">
        <v>43282</v>
      </c>
      <c r="C13" s="810">
        <v>304</v>
      </c>
      <c r="D13" s="810">
        <v>1839</v>
      </c>
      <c r="E13" s="810">
        <v>302.78999999999996</v>
      </c>
      <c r="F13" s="810">
        <v>6</v>
      </c>
      <c r="G13" s="810">
        <v>0.55999999999999994</v>
      </c>
      <c r="H13" s="810">
        <v>22</v>
      </c>
      <c r="I13" s="810">
        <v>667637</v>
      </c>
    </row>
    <row r="14" spans="1:9" s="811" customFormat="1" ht="11.65" customHeight="1">
      <c r="A14" s="813" t="s">
        <v>353</v>
      </c>
      <c r="B14" s="809">
        <v>43313</v>
      </c>
      <c r="C14" s="810">
        <v>269</v>
      </c>
      <c r="D14" s="810">
        <v>1733</v>
      </c>
      <c r="E14" s="810">
        <v>300.01</v>
      </c>
      <c r="F14" s="810">
        <v>99</v>
      </c>
      <c r="G14" s="810">
        <v>3.8600000000000003</v>
      </c>
      <c r="H14" s="810">
        <v>160</v>
      </c>
      <c r="I14" s="810">
        <v>667231</v>
      </c>
    </row>
    <row r="15" spans="1:9" s="811" customFormat="1" ht="11.65" customHeight="1">
      <c r="A15" s="813" t="s">
        <v>353</v>
      </c>
      <c r="B15" s="809">
        <v>43344</v>
      </c>
      <c r="C15" s="810">
        <v>292</v>
      </c>
      <c r="D15" s="810">
        <v>2077</v>
      </c>
      <c r="E15" s="810">
        <v>327.34999999999997</v>
      </c>
      <c r="F15" s="810">
        <v>17</v>
      </c>
      <c r="G15" s="810">
        <v>1.5699999999999998</v>
      </c>
      <c r="H15" s="810">
        <v>68</v>
      </c>
      <c r="I15" s="810">
        <v>732010</v>
      </c>
    </row>
    <row r="16" spans="1:9" s="811" customFormat="1" ht="11.65" customHeight="1">
      <c r="A16" s="813" t="s">
        <v>353</v>
      </c>
      <c r="B16" s="809">
        <v>43374</v>
      </c>
      <c r="C16" s="810">
        <v>300</v>
      </c>
      <c r="D16" s="810">
        <v>1736</v>
      </c>
      <c r="E16" s="810">
        <v>312.48</v>
      </c>
      <c r="F16" s="810">
        <v>57</v>
      </c>
      <c r="G16" s="810">
        <v>3.59</v>
      </c>
      <c r="H16" s="810">
        <v>112</v>
      </c>
      <c r="I16" s="810">
        <v>637139</v>
      </c>
    </row>
    <row r="17" spans="1:9" s="811" customFormat="1" ht="11.65" customHeight="1">
      <c r="A17" s="813" t="s">
        <v>353</v>
      </c>
      <c r="B17" s="809">
        <v>43405</v>
      </c>
      <c r="C17" s="810">
        <v>307</v>
      </c>
      <c r="D17" s="810">
        <v>1565</v>
      </c>
      <c r="E17" s="810">
        <v>279.92</v>
      </c>
      <c r="F17" s="810">
        <v>8</v>
      </c>
      <c r="G17" s="810">
        <v>1.4700000000000002</v>
      </c>
      <c r="H17" s="810">
        <v>53</v>
      </c>
      <c r="I17" s="810">
        <v>601145</v>
      </c>
    </row>
    <row r="18" spans="1:9" s="811" customFormat="1" ht="11.65" customHeight="1">
      <c r="A18" s="813" t="s">
        <v>353</v>
      </c>
      <c r="B18" s="809">
        <v>43435</v>
      </c>
      <c r="C18" s="810">
        <v>315</v>
      </c>
      <c r="D18" s="810">
        <v>3494</v>
      </c>
      <c r="E18" s="810">
        <v>536.3900000000001</v>
      </c>
      <c r="F18" s="810">
        <v>73</v>
      </c>
      <c r="G18" s="810">
        <v>4.5199999999999996</v>
      </c>
      <c r="H18" s="810">
        <v>176</v>
      </c>
      <c r="I18" s="810">
        <v>987792</v>
      </c>
    </row>
    <row r="19" spans="1:9" s="811" customFormat="1" ht="17.649999999999999" customHeight="1">
      <c r="A19" s="813">
        <v>43466</v>
      </c>
      <c r="B19" s="809">
        <v>43466</v>
      </c>
      <c r="C19" s="810">
        <v>265</v>
      </c>
      <c r="D19" s="810">
        <v>1352</v>
      </c>
      <c r="E19" s="810">
        <v>226.64999999999998</v>
      </c>
      <c r="F19" s="810">
        <v>41</v>
      </c>
      <c r="G19" s="810">
        <v>2.4</v>
      </c>
      <c r="H19" s="810">
        <v>95</v>
      </c>
      <c r="I19" s="810">
        <v>514922</v>
      </c>
    </row>
    <row r="20" spans="1:9" s="811" customFormat="1" ht="11.65" customHeight="1">
      <c r="A20" s="813" t="s">
        <v>353</v>
      </c>
      <c r="B20" s="809">
        <v>43497</v>
      </c>
      <c r="C20" s="810">
        <v>233</v>
      </c>
      <c r="D20" s="810">
        <v>1503</v>
      </c>
      <c r="E20" s="810">
        <v>237.49</v>
      </c>
      <c r="F20" s="810">
        <v>14</v>
      </c>
      <c r="G20" s="810">
        <v>1.04</v>
      </c>
      <c r="H20" s="810">
        <v>57</v>
      </c>
      <c r="I20" s="810">
        <v>569269</v>
      </c>
    </row>
    <row r="21" spans="1:9" s="811" customFormat="1" ht="11.65" customHeight="1">
      <c r="A21" s="813" t="s">
        <v>353</v>
      </c>
      <c r="B21" s="809">
        <v>43525</v>
      </c>
      <c r="C21" s="810">
        <v>307</v>
      </c>
      <c r="D21" s="810">
        <v>1836</v>
      </c>
      <c r="E21" s="810">
        <v>292.38</v>
      </c>
      <c r="F21" s="810">
        <v>129</v>
      </c>
      <c r="G21" s="810">
        <v>3.33</v>
      </c>
      <c r="H21" s="810">
        <v>164</v>
      </c>
      <c r="I21" s="810">
        <v>736567</v>
      </c>
    </row>
    <row r="22" spans="1:9" s="811" customFormat="1" ht="11.65" customHeight="1">
      <c r="A22" s="813" t="s">
        <v>353</v>
      </c>
      <c r="B22" s="809">
        <v>43556</v>
      </c>
      <c r="C22" s="810">
        <v>262</v>
      </c>
      <c r="D22" s="810">
        <v>1408</v>
      </c>
      <c r="E22" s="810">
        <v>229.57</v>
      </c>
      <c r="F22" s="810">
        <v>46</v>
      </c>
      <c r="G22" s="810">
        <v>4.32</v>
      </c>
      <c r="H22" s="810">
        <v>147</v>
      </c>
      <c r="I22" s="810">
        <v>529292</v>
      </c>
    </row>
    <row r="23" spans="1:9" s="811" customFormat="1" ht="11.65" customHeight="1">
      <c r="A23" s="813" t="s">
        <v>353</v>
      </c>
      <c r="B23" s="809">
        <v>43586</v>
      </c>
      <c r="C23" s="810">
        <v>301</v>
      </c>
      <c r="D23" s="810">
        <v>1387</v>
      </c>
      <c r="E23" s="810">
        <v>248.49999999999997</v>
      </c>
      <c r="F23" s="810">
        <v>72</v>
      </c>
      <c r="G23" s="810">
        <v>4.09</v>
      </c>
      <c r="H23" s="810">
        <v>186</v>
      </c>
      <c r="I23" s="810">
        <v>555753</v>
      </c>
    </row>
    <row r="24" spans="1:9" s="811" customFormat="1" ht="11.65" customHeight="1">
      <c r="A24" s="813" t="s">
        <v>353</v>
      </c>
      <c r="B24" s="809">
        <v>43617</v>
      </c>
      <c r="C24" s="810">
        <v>308</v>
      </c>
      <c r="D24" s="810">
        <v>2092</v>
      </c>
      <c r="E24" s="810">
        <v>350.5</v>
      </c>
      <c r="F24" s="810">
        <v>28</v>
      </c>
      <c r="G24" s="810">
        <v>1.2599999999999998</v>
      </c>
      <c r="H24" s="810">
        <v>49</v>
      </c>
      <c r="I24" s="810">
        <v>1386230</v>
      </c>
    </row>
    <row r="25" spans="1:9" s="811" customFormat="1" ht="11.65" customHeight="1">
      <c r="A25" s="813" t="s">
        <v>353</v>
      </c>
      <c r="B25" s="809">
        <v>43647</v>
      </c>
      <c r="C25" s="810">
        <v>356</v>
      </c>
      <c r="D25" s="810">
        <v>2985</v>
      </c>
      <c r="E25" s="810">
        <v>454.65999999999997</v>
      </c>
      <c r="F25" s="810">
        <v>12</v>
      </c>
      <c r="G25" s="810">
        <v>1.25</v>
      </c>
      <c r="H25" s="810">
        <v>44</v>
      </c>
      <c r="I25" s="810">
        <v>1144542</v>
      </c>
    </row>
    <row r="26" spans="1:9" s="811" customFormat="1" ht="11.65" customHeight="1">
      <c r="A26" s="813" t="s">
        <v>353</v>
      </c>
      <c r="B26" s="809">
        <v>43678</v>
      </c>
      <c r="C26" s="810">
        <v>320</v>
      </c>
      <c r="D26" s="810">
        <v>2271</v>
      </c>
      <c r="E26" s="810">
        <v>382.27</v>
      </c>
      <c r="F26" s="810">
        <v>76</v>
      </c>
      <c r="G26" s="810">
        <v>4.6899999999999995</v>
      </c>
      <c r="H26" s="810">
        <v>191</v>
      </c>
      <c r="I26" s="810">
        <v>962149</v>
      </c>
    </row>
    <row r="27" spans="1:9" s="811" customFormat="1" ht="11.65" customHeight="1">
      <c r="A27" s="813" t="s">
        <v>353</v>
      </c>
      <c r="B27" s="809">
        <v>43709</v>
      </c>
      <c r="C27" s="810">
        <v>328</v>
      </c>
      <c r="D27" s="810">
        <v>1851</v>
      </c>
      <c r="E27" s="810">
        <v>312.19000000000005</v>
      </c>
      <c r="F27" s="810">
        <v>73</v>
      </c>
      <c r="G27" s="810">
        <v>4.12</v>
      </c>
      <c r="H27" s="810">
        <v>152</v>
      </c>
      <c r="I27" s="810">
        <v>725556</v>
      </c>
    </row>
    <row r="28" spans="1:9" s="811" customFormat="1" ht="11.65" customHeight="1">
      <c r="A28" s="813" t="s">
        <v>353</v>
      </c>
      <c r="B28" s="809">
        <v>43739</v>
      </c>
      <c r="C28" s="810">
        <v>293</v>
      </c>
      <c r="D28" s="810">
        <v>2638</v>
      </c>
      <c r="E28" s="810">
        <v>399.58</v>
      </c>
      <c r="F28" s="810">
        <v>44</v>
      </c>
      <c r="G28" s="810">
        <v>2.9400000000000004</v>
      </c>
      <c r="H28" s="810">
        <v>92</v>
      </c>
      <c r="I28" s="810">
        <v>1040175</v>
      </c>
    </row>
    <row r="29" spans="1:9" s="811" customFormat="1" ht="11.65" customHeight="1">
      <c r="A29" s="813" t="s">
        <v>353</v>
      </c>
      <c r="B29" s="809">
        <v>43770</v>
      </c>
      <c r="C29" s="810">
        <v>311</v>
      </c>
      <c r="D29" s="810">
        <v>1706</v>
      </c>
      <c r="E29" s="810">
        <v>292.24</v>
      </c>
      <c r="F29" s="810">
        <v>444</v>
      </c>
      <c r="G29" s="810">
        <v>12.55</v>
      </c>
      <c r="H29" s="810">
        <v>552</v>
      </c>
      <c r="I29" s="810">
        <v>630156</v>
      </c>
    </row>
    <row r="30" spans="1:9" s="811" customFormat="1" ht="11.65" customHeight="1">
      <c r="A30" s="813" t="s">
        <v>353</v>
      </c>
      <c r="B30" s="809">
        <v>43800</v>
      </c>
      <c r="C30" s="810">
        <v>319</v>
      </c>
      <c r="D30" s="810">
        <v>2872</v>
      </c>
      <c r="E30" s="810">
        <v>525.78</v>
      </c>
      <c r="F30" s="810">
        <v>221</v>
      </c>
      <c r="G30" s="810">
        <v>20.189999999999998</v>
      </c>
      <c r="H30" s="810">
        <v>457</v>
      </c>
      <c r="I30" s="810">
        <v>1022086</v>
      </c>
    </row>
    <row r="31" spans="1:9" s="811" customFormat="1" ht="17.649999999999999" customHeight="1">
      <c r="A31" s="813">
        <v>43831</v>
      </c>
      <c r="B31" s="809">
        <v>43831</v>
      </c>
      <c r="C31" s="810">
        <v>275</v>
      </c>
      <c r="D31" s="810">
        <v>2015</v>
      </c>
      <c r="E31" s="810">
        <v>332.57</v>
      </c>
      <c r="F31" s="810">
        <v>26</v>
      </c>
      <c r="G31" s="810">
        <v>2.3000000000000003</v>
      </c>
      <c r="H31" s="810">
        <v>109</v>
      </c>
      <c r="I31" s="810">
        <v>888468</v>
      </c>
    </row>
    <row r="32" spans="1:9" s="811" customFormat="1" ht="11.65" customHeight="1">
      <c r="A32" s="813" t="s">
        <v>353</v>
      </c>
      <c r="B32" s="809">
        <v>43862</v>
      </c>
      <c r="C32" s="810">
        <v>285</v>
      </c>
      <c r="D32" s="810">
        <v>1968</v>
      </c>
      <c r="E32" s="810">
        <v>353.89</v>
      </c>
      <c r="F32" s="810">
        <v>48</v>
      </c>
      <c r="G32" s="810">
        <v>3.13</v>
      </c>
      <c r="H32" s="810">
        <v>139</v>
      </c>
      <c r="I32" s="810">
        <v>814170</v>
      </c>
    </row>
    <row r="33" spans="1:11" s="811" customFormat="1" ht="11.65" customHeight="1">
      <c r="A33" s="813" t="s">
        <v>353</v>
      </c>
      <c r="B33" s="809">
        <v>43891</v>
      </c>
      <c r="C33" s="810">
        <v>300</v>
      </c>
      <c r="D33" s="810">
        <v>1977</v>
      </c>
      <c r="E33" s="810">
        <v>343.94000000000005</v>
      </c>
      <c r="F33" s="810">
        <v>106</v>
      </c>
      <c r="G33" s="810">
        <v>4.17</v>
      </c>
      <c r="H33" s="810">
        <v>155</v>
      </c>
      <c r="I33" s="810">
        <v>798419</v>
      </c>
    </row>
    <row r="34" spans="1:11" s="811" customFormat="1" ht="11.65" customHeight="1">
      <c r="A34" s="813" t="s">
        <v>353</v>
      </c>
      <c r="B34" s="809">
        <v>43922</v>
      </c>
      <c r="C34" s="810">
        <v>283</v>
      </c>
      <c r="D34" s="810">
        <v>2311</v>
      </c>
      <c r="E34" s="810">
        <v>432.14</v>
      </c>
      <c r="F34" s="810">
        <v>153</v>
      </c>
      <c r="G34" s="810">
        <v>5.92</v>
      </c>
      <c r="H34" s="810">
        <v>221</v>
      </c>
      <c r="I34" s="810">
        <v>800711</v>
      </c>
    </row>
    <row r="35" spans="1:11" s="811" customFormat="1" ht="11.65" customHeight="1">
      <c r="A35" s="813" t="s">
        <v>353</v>
      </c>
      <c r="B35" s="809">
        <v>43952</v>
      </c>
      <c r="C35" s="810">
        <v>318</v>
      </c>
      <c r="D35" s="810">
        <v>2346</v>
      </c>
      <c r="E35" s="810">
        <v>367.56</v>
      </c>
      <c r="F35" s="810">
        <v>76</v>
      </c>
      <c r="G35" s="810">
        <v>3.45</v>
      </c>
      <c r="H35" s="810">
        <v>134</v>
      </c>
      <c r="I35" s="810">
        <v>887236</v>
      </c>
    </row>
    <row r="36" spans="1:11" s="811" customFormat="1" ht="11.65" customHeight="1">
      <c r="A36" s="813" t="s">
        <v>353</v>
      </c>
      <c r="B36" s="809">
        <v>43983</v>
      </c>
      <c r="C36" s="810">
        <v>354</v>
      </c>
      <c r="D36" s="810">
        <v>2157</v>
      </c>
      <c r="E36" s="810">
        <v>337.48</v>
      </c>
      <c r="F36" s="810">
        <v>31</v>
      </c>
      <c r="G36" s="810">
        <v>1.6300000000000001</v>
      </c>
      <c r="H36" s="810">
        <v>68</v>
      </c>
      <c r="I36" s="810">
        <v>946459</v>
      </c>
    </row>
    <row r="37" spans="1:11" ht="15" customHeight="1">
      <c r="A37" s="1366" t="s">
        <v>1654</v>
      </c>
      <c r="B37" s="1366"/>
      <c r="C37" s="1366"/>
      <c r="D37" s="1366"/>
      <c r="E37" s="1366"/>
      <c r="F37" s="1366"/>
      <c r="G37" s="1366"/>
      <c r="H37" s="1366"/>
      <c r="I37" s="1366"/>
    </row>
    <row r="38" spans="1:11" s="811" customFormat="1" ht="17.45" customHeight="1">
      <c r="A38" s="808">
        <v>43252</v>
      </c>
      <c r="B38" s="809">
        <v>43252</v>
      </c>
      <c r="C38" s="810">
        <v>2191</v>
      </c>
      <c r="D38" s="810">
        <v>16679</v>
      </c>
      <c r="E38" s="810">
        <v>2517.83</v>
      </c>
      <c r="F38" s="810">
        <v>440</v>
      </c>
      <c r="G38" s="810">
        <v>30.299999999999997</v>
      </c>
      <c r="H38" s="810">
        <v>1135</v>
      </c>
      <c r="I38" s="810">
        <v>2510670</v>
      </c>
    </row>
    <row r="39" spans="1:11" s="803" customFormat="1" ht="11.65" customHeight="1">
      <c r="A39" s="813" t="s">
        <v>353</v>
      </c>
      <c r="B39" s="809">
        <v>43282</v>
      </c>
      <c r="C39" s="810">
        <v>2412</v>
      </c>
      <c r="D39" s="810">
        <v>19512</v>
      </c>
      <c r="E39" s="810">
        <v>2672.4900000000002</v>
      </c>
      <c r="F39" s="810">
        <v>550</v>
      </c>
      <c r="G39" s="810">
        <v>41.17</v>
      </c>
      <c r="H39" s="810">
        <v>1487</v>
      </c>
      <c r="I39" s="810">
        <v>2716981</v>
      </c>
      <c r="J39" s="811"/>
      <c r="K39" s="811"/>
    </row>
    <row r="40" spans="1:11" s="803" customFormat="1" ht="11.65" customHeight="1">
      <c r="A40" s="813" t="s">
        <v>353</v>
      </c>
      <c r="B40" s="809">
        <v>43313</v>
      </c>
      <c r="C40" s="810">
        <v>2186</v>
      </c>
      <c r="D40" s="810">
        <v>16909</v>
      </c>
      <c r="E40" s="810">
        <v>2575.34</v>
      </c>
      <c r="F40" s="810">
        <v>373</v>
      </c>
      <c r="G40" s="810">
        <v>34.010000000000005</v>
      </c>
      <c r="H40" s="810">
        <v>1182</v>
      </c>
      <c r="I40" s="810">
        <v>2615822</v>
      </c>
      <c r="J40" s="811"/>
      <c r="K40" s="811"/>
    </row>
    <row r="41" spans="1:11" s="803" customFormat="1" ht="11.65" customHeight="1">
      <c r="A41" s="813" t="s">
        <v>353</v>
      </c>
      <c r="B41" s="809">
        <v>43344</v>
      </c>
      <c r="C41" s="810">
        <v>1986</v>
      </c>
      <c r="D41" s="810">
        <v>16325</v>
      </c>
      <c r="E41" s="810">
        <v>2250.7600000000002</v>
      </c>
      <c r="F41" s="810">
        <v>658</v>
      </c>
      <c r="G41" s="810">
        <v>38.53</v>
      </c>
      <c r="H41" s="810">
        <v>1364</v>
      </c>
      <c r="I41" s="810">
        <v>2219945</v>
      </c>
      <c r="J41" s="811"/>
      <c r="K41" s="811"/>
    </row>
    <row r="42" spans="1:11" s="811" customFormat="1" ht="11.65" customHeight="1">
      <c r="A42" s="813" t="s">
        <v>353</v>
      </c>
      <c r="B42" s="809">
        <v>43374</v>
      </c>
      <c r="C42" s="810">
        <v>2044</v>
      </c>
      <c r="D42" s="810">
        <v>16279</v>
      </c>
      <c r="E42" s="810">
        <v>2290.38</v>
      </c>
      <c r="F42" s="810">
        <v>422</v>
      </c>
      <c r="G42" s="810">
        <v>33.56</v>
      </c>
      <c r="H42" s="810">
        <v>1183</v>
      </c>
      <c r="I42" s="810">
        <v>2254761</v>
      </c>
    </row>
    <row r="43" spans="1:11" s="803" customFormat="1" ht="11.65" customHeight="1">
      <c r="A43" s="813" t="s">
        <v>353</v>
      </c>
      <c r="B43" s="809">
        <v>43405</v>
      </c>
      <c r="C43" s="810">
        <v>1906</v>
      </c>
      <c r="D43" s="810">
        <v>17818</v>
      </c>
      <c r="E43" s="810">
        <v>2273.2600000000002</v>
      </c>
      <c r="F43" s="810">
        <v>413</v>
      </c>
      <c r="G43" s="810">
        <v>24.64</v>
      </c>
      <c r="H43" s="810">
        <v>956</v>
      </c>
      <c r="I43" s="810">
        <v>1976639</v>
      </c>
      <c r="J43" s="811"/>
      <c r="K43" s="811"/>
    </row>
    <row r="44" spans="1:11" s="803" customFormat="1" ht="11.65" customHeight="1">
      <c r="A44" s="813" t="s">
        <v>353</v>
      </c>
      <c r="B44" s="809">
        <v>43435</v>
      </c>
      <c r="C44" s="810">
        <v>1865</v>
      </c>
      <c r="D44" s="810">
        <v>18029</v>
      </c>
      <c r="E44" s="810">
        <v>2498</v>
      </c>
      <c r="F44" s="810">
        <v>589</v>
      </c>
      <c r="G44" s="810">
        <v>50.05</v>
      </c>
      <c r="H44" s="810">
        <v>1656</v>
      </c>
      <c r="I44" s="810">
        <v>2389042</v>
      </c>
      <c r="J44" s="811"/>
      <c r="K44" s="811"/>
    </row>
    <row r="45" spans="1:11" s="803" customFormat="1" ht="17.649999999999999" customHeight="1">
      <c r="A45" s="813">
        <v>43466</v>
      </c>
      <c r="B45" s="809">
        <v>43466</v>
      </c>
      <c r="C45" s="810">
        <v>1721</v>
      </c>
      <c r="D45" s="810">
        <v>13747</v>
      </c>
      <c r="E45" s="810">
        <v>1918.87</v>
      </c>
      <c r="F45" s="810">
        <v>237</v>
      </c>
      <c r="G45" s="810">
        <v>20.71</v>
      </c>
      <c r="H45" s="810">
        <v>721</v>
      </c>
      <c r="I45" s="810">
        <v>1931960</v>
      </c>
      <c r="J45" s="811"/>
      <c r="K45" s="811"/>
    </row>
    <row r="46" spans="1:11" s="803" customFormat="1" ht="11.65" customHeight="1">
      <c r="A46" s="813" t="s">
        <v>353</v>
      </c>
      <c r="B46" s="809">
        <v>43497</v>
      </c>
      <c r="C46" s="810">
        <v>1658</v>
      </c>
      <c r="D46" s="810">
        <v>13362</v>
      </c>
      <c r="E46" s="810">
        <v>1884.68</v>
      </c>
      <c r="F46" s="810">
        <v>557</v>
      </c>
      <c r="G46" s="810">
        <v>36.769999999999996</v>
      </c>
      <c r="H46" s="810">
        <v>1285</v>
      </c>
      <c r="I46" s="810">
        <v>1860243</v>
      </c>
      <c r="J46" s="811"/>
      <c r="K46" s="811"/>
    </row>
    <row r="47" spans="1:11" s="803" customFormat="1" ht="11.65" customHeight="1">
      <c r="A47" s="813" t="s">
        <v>353</v>
      </c>
      <c r="B47" s="809">
        <v>43525</v>
      </c>
      <c r="C47" s="810">
        <v>1756</v>
      </c>
      <c r="D47" s="810">
        <v>15746</v>
      </c>
      <c r="E47" s="810">
        <v>2150.87</v>
      </c>
      <c r="F47" s="810">
        <v>315</v>
      </c>
      <c r="G47" s="810">
        <v>28.43</v>
      </c>
      <c r="H47" s="810">
        <v>980</v>
      </c>
      <c r="I47" s="810">
        <v>1676595</v>
      </c>
      <c r="J47" s="811"/>
      <c r="K47" s="811"/>
    </row>
    <row r="48" spans="1:11" s="803" customFormat="1" ht="11.65" customHeight="1">
      <c r="A48" s="813" t="s">
        <v>353</v>
      </c>
      <c r="B48" s="809">
        <v>43556</v>
      </c>
      <c r="C48" s="810">
        <v>1892</v>
      </c>
      <c r="D48" s="810">
        <v>15002</v>
      </c>
      <c r="E48" s="810">
        <v>2147.1200000000003</v>
      </c>
      <c r="F48" s="810">
        <v>493</v>
      </c>
      <c r="G48" s="810">
        <v>31.58</v>
      </c>
      <c r="H48" s="810">
        <v>1118</v>
      </c>
      <c r="I48" s="810">
        <v>2104460</v>
      </c>
      <c r="J48" s="811"/>
      <c r="K48" s="811"/>
    </row>
    <row r="49" spans="1:11" s="803" customFormat="1" ht="11.65" customHeight="1">
      <c r="A49" s="813" t="s">
        <v>353</v>
      </c>
      <c r="B49" s="809">
        <v>43586</v>
      </c>
      <c r="C49" s="810">
        <v>2345</v>
      </c>
      <c r="D49" s="810">
        <v>17641</v>
      </c>
      <c r="E49" s="810">
        <v>2518.0500000000002</v>
      </c>
      <c r="F49" s="810">
        <v>465</v>
      </c>
      <c r="G49" s="810">
        <v>39.940000000000005</v>
      </c>
      <c r="H49" s="810">
        <v>1288</v>
      </c>
      <c r="I49" s="810">
        <v>2710247</v>
      </c>
      <c r="J49" s="811"/>
      <c r="K49" s="811"/>
    </row>
    <row r="50" spans="1:11" s="803" customFormat="1" ht="11.65" customHeight="1">
      <c r="A50" s="813" t="s">
        <v>353</v>
      </c>
      <c r="B50" s="809">
        <v>43617</v>
      </c>
      <c r="C50" s="810">
        <v>1899</v>
      </c>
      <c r="D50" s="810">
        <v>16214</v>
      </c>
      <c r="E50" s="810">
        <v>2222.46</v>
      </c>
      <c r="F50" s="810">
        <v>425</v>
      </c>
      <c r="G50" s="810">
        <v>34.269999999999996</v>
      </c>
      <c r="H50" s="810">
        <v>1185</v>
      </c>
      <c r="I50" s="810">
        <v>2310058</v>
      </c>
      <c r="J50" s="811"/>
      <c r="K50" s="811"/>
    </row>
    <row r="51" spans="1:11" s="803" customFormat="1" ht="11.65" customHeight="1">
      <c r="A51" s="813" t="s">
        <v>353</v>
      </c>
      <c r="B51" s="809">
        <v>43647</v>
      </c>
      <c r="C51" s="810">
        <v>2217</v>
      </c>
      <c r="D51" s="810">
        <v>19005</v>
      </c>
      <c r="E51" s="810">
        <v>2713.07</v>
      </c>
      <c r="F51" s="810">
        <v>501</v>
      </c>
      <c r="G51" s="810">
        <v>38.86</v>
      </c>
      <c r="H51" s="810">
        <v>1502</v>
      </c>
      <c r="I51" s="810">
        <v>2602670</v>
      </c>
      <c r="J51" s="811"/>
      <c r="K51" s="811"/>
    </row>
    <row r="52" spans="1:11" s="803" customFormat="1" ht="11.65" customHeight="1">
      <c r="A52" s="813" t="s">
        <v>353</v>
      </c>
      <c r="B52" s="809">
        <v>43678</v>
      </c>
      <c r="C52" s="810">
        <v>2053</v>
      </c>
      <c r="D52" s="810">
        <v>17657</v>
      </c>
      <c r="E52" s="810">
        <v>2485.25</v>
      </c>
      <c r="F52" s="810">
        <v>419</v>
      </c>
      <c r="G52" s="810">
        <v>34.380000000000003</v>
      </c>
      <c r="H52" s="810">
        <v>1265</v>
      </c>
      <c r="I52" s="810">
        <v>3059651</v>
      </c>
      <c r="J52" s="811"/>
      <c r="K52" s="811"/>
    </row>
    <row r="53" spans="1:11" s="803" customFormat="1" ht="11.65" customHeight="1">
      <c r="A53" s="813" t="s">
        <v>353</v>
      </c>
      <c r="B53" s="809">
        <v>43709</v>
      </c>
      <c r="C53" s="810">
        <v>1999</v>
      </c>
      <c r="D53" s="810">
        <v>16298</v>
      </c>
      <c r="E53" s="810">
        <v>2325.9700000000003</v>
      </c>
      <c r="F53" s="810">
        <v>304</v>
      </c>
      <c r="G53" s="810">
        <v>31.990000000000002</v>
      </c>
      <c r="H53" s="810">
        <v>1126</v>
      </c>
      <c r="I53" s="810">
        <v>2617106</v>
      </c>
      <c r="J53" s="811"/>
      <c r="K53" s="811"/>
    </row>
    <row r="54" spans="1:11" s="811" customFormat="1" ht="11.65" customHeight="1">
      <c r="A54" s="813" t="s">
        <v>353</v>
      </c>
      <c r="B54" s="809">
        <v>43739</v>
      </c>
      <c r="C54" s="810">
        <v>2130</v>
      </c>
      <c r="D54" s="810">
        <v>15973</v>
      </c>
      <c r="E54" s="810">
        <v>2363.5299999999997</v>
      </c>
      <c r="F54" s="810">
        <v>784</v>
      </c>
      <c r="G54" s="810">
        <v>47.14</v>
      </c>
      <c r="H54" s="810">
        <v>1750</v>
      </c>
      <c r="I54" s="810">
        <v>2735745</v>
      </c>
    </row>
    <row r="55" spans="1:11" s="803" customFormat="1" ht="11.65" customHeight="1">
      <c r="A55" s="813" t="s">
        <v>353</v>
      </c>
      <c r="B55" s="809">
        <v>43770</v>
      </c>
      <c r="C55" s="810">
        <v>1923</v>
      </c>
      <c r="D55" s="810">
        <v>17842</v>
      </c>
      <c r="E55" s="810">
        <v>2514.7200000000003</v>
      </c>
      <c r="F55" s="810">
        <v>484</v>
      </c>
      <c r="G55" s="810">
        <v>37.230000000000004</v>
      </c>
      <c r="H55" s="810">
        <v>1343</v>
      </c>
      <c r="I55" s="810">
        <v>2731837</v>
      </c>
      <c r="J55" s="811"/>
      <c r="K55" s="811"/>
    </row>
    <row r="56" spans="1:11" s="803" customFormat="1" ht="11.65" customHeight="1">
      <c r="A56" s="813" t="s">
        <v>353</v>
      </c>
      <c r="B56" s="809">
        <v>43800</v>
      </c>
      <c r="C56" s="810">
        <v>1845</v>
      </c>
      <c r="D56" s="810">
        <v>20713</v>
      </c>
      <c r="E56" s="810">
        <v>2733.19</v>
      </c>
      <c r="F56" s="810">
        <v>541</v>
      </c>
      <c r="G56" s="810">
        <v>35.209999999999994</v>
      </c>
      <c r="H56" s="810">
        <v>1291</v>
      </c>
      <c r="I56" s="810">
        <v>2784729</v>
      </c>
      <c r="J56" s="811"/>
      <c r="K56" s="811"/>
    </row>
    <row r="57" spans="1:11" s="803" customFormat="1" ht="17.649999999999999" customHeight="1">
      <c r="A57" s="813">
        <v>43831</v>
      </c>
      <c r="B57" s="809">
        <v>43831</v>
      </c>
      <c r="C57" s="810">
        <v>1613</v>
      </c>
      <c r="D57" s="810">
        <v>17451</v>
      </c>
      <c r="E57" s="810">
        <v>2209.04</v>
      </c>
      <c r="F57" s="810">
        <v>545</v>
      </c>
      <c r="G57" s="810">
        <v>48.58</v>
      </c>
      <c r="H57" s="810">
        <v>1746</v>
      </c>
      <c r="I57" s="810">
        <v>2224131</v>
      </c>
      <c r="J57" s="811"/>
      <c r="K57" s="811"/>
    </row>
    <row r="58" spans="1:11" s="803" customFormat="1" ht="11.65" customHeight="1">
      <c r="A58" s="813" t="s">
        <v>353</v>
      </c>
      <c r="B58" s="809">
        <v>43862</v>
      </c>
      <c r="C58" s="810">
        <v>1543</v>
      </c>
      <c r="D58" s="810">
        <v>15772</v>
      </c>
      <c r="E58" s="810">
        <v>2077.15</v>
      </c>
      <c r="F58" s="810">
        <v>445</v>
      </c>
      <c r="G58" s="810">
        <v>25.68</v>
      </c>
      <c r="H58" s="810">
        <v>954</v>
      </c>
      <c r="I58" s="810">
        <v>2200771</v>
      </c>
      <c r="J58" s="811"/>
      <c r="K58" s="811"/>
    </row>
    <row r="59" spans="1:11" s="803" customFormat="1" ht="11.65" customHeight="1">
      <c r="A59" s="813" t="s">
        <v>353</v>
      </c>
      <c r="B59" s="809">
        <v>43891</v>
      </c>
      <c r="C59" s="810">
        <v>1835</v>
      </c>
      <c r="D59" s="810">
        <v>14271</v>
      </c>
      <c r="E59" s="810">
        <v>1952.54</v>
      </c>
      <c r="F59" s="810">
        <v>220</v>
      </c>
      <c r="G59" s="810">
        <v>18.61</v>
      </c>
      <c r="H59" s="810">
        <v>678</v>
      </c>
      <c r="I59" s="810">
        <v>1938331</v>
      </c>
      <c r="J59" s="811"/>
      <c r="K59" s="811"/>
    </row>
    <row r="60" spans="1:11" s="803" customFormat="1" ht="11.65" customHeight="1">
      <c r="A60" s="813" t="s">
        <v>353</v>
      </c>
      <c r="B60" s="809">
        <v>43922</v>
      </c>
      <c r="C60" s="810">
        <v>1831</v>
      </c>
      <c r="D60" s="810">
        <v>20795</v>
      </c>
      <c r="E60" s="810">
        <v>2656.5400000000004</v>
      </c>
      <c r="F60" s="810">
        <v>273</v>
      </c>
      <c r="G60" s="810">
        <v>23.79</v>
      </c>
      <c r="H60" s="810">
        <v>819</v>
      </c>
      <c r="I60" s="810">
        <v>2498372</v>
      </c>
      <c r="J60" s="811"/>
      <c r="K60" s="811"/>
    </row>
    <row r="61" spans="1:11" s="803" customFormat="1" ht="11.65" customHeight="1">
      <c r="A61" s="813" t="s">
        <v>353</v>
      </c>
      <c r="B61" s="809">
        <v>43952</v>
      </c>
      <c r="C61" s="810">
        <v>2059</v>
      </c>
      <c r="D61" s="810">
        <v>15541</v>
      </c>
      <c r="E61" s="810">
        <v>2252.9100000000003</v>
      </c>
      <c r="F61" s="810">
        <v>654</v>
      </c>
      <c r="G61" s="810">
        <v>44.13</v>
      </c>
      <c r="H61" s="810">
        <v>1507</v>
      </c>
      <c r="I61" s="810">
        <v>2584197</v>
      </c>
      <c r="J61" s="811"/>
      <c r="K61" s="811"/>
    </row>
    <row r="62" spans="1:11" s="803" customFormat="1" ht="11.65" customHeight="1">
      <c r="A62" s="813" t="s">
        <v>353</v>
      </c>
      <c r="B62" s="809">
        <v>43983</v>
      </c>
      <c r="C62" s="810">
        <v>2053</v>
      </c>
      <c r="D62" s="810">
        <v>20377</v>
      </c>
      <c r="E62" s="810">
        <v>2643.01</v>
      </c>
      <c r="F62" s="810">
        <v>486</v>
      </c>
      <c r="G62" s="810">
        <v>30.79</v>
      </c>
      <c r="H62" s="810">
        <v>1155</v>
      </c>
      <c r="I62" s="810">
        <v>2624693</v>
      </c>
      <c r="J62" s="811"/>
      <c r="K62" s="811"/>
    </row>
    <row r="63" spans="1:11" ht="15" customHeight="1">
      <c r="A63" s="1366" t="s">
        <v>1655</v>
      </c>
      <c r="B63" s="1366"/>
      <c r="C63" s="1366"/>
      <c r="D63" s="1366"/>
      <c r="E63" s="1366"/>
      <c r="F63" s="1366"/>
      <c r="G63" s="1366"/>
      <c r="H63" s="1366"/>
      <c r="I63" s="1366"/>
    </row>
    <row r="64" spans="1:11" s="811" customFormat="1" ht="17.45" customHeight="1">
      <c r="A64" s="808">
        <v>43252</v>
      </c>
      <c r="B64" s="809">
        <v>43252</v>
      </c>
      <c r="C64" s="810">
        <v>337</v>
      </c>
      <c r="D64" s="810">
        <v>2302</v>
      </c>
      <c r="E64" s="810">
        <v>378.56</v>
      </c>
      <c r="F64" s="810">
        <v>154</v>
      </c>
      <c r="G64" s="810">
        <v>8.879999999999999</v>
      </c>
      <c r="H64" s="810">
        <v>344</v>
      </c>
      <c r="I64" s="810">
        <v>814433</v>
      </c>
    </row>
    <row r="65" spans="1:9" s="803" customFormat="1" ht="11.65" customHeight="1">
      <c r="A65" s="813" t="s">
        <v>353</v>
      </c>
      <c r="B65" s="809">
        <v>43282</v>
      </c>
      <c r="C65" s="810">
        <v>377</v>
      </c>
      <c r="D65" s="810">
        <v>2485</v>
      </c>
      <c r="E65" s="810">
        <v>422.83000000000004</v>
      </c>
      <c r="F65" s="810">
        <v>301</v>
      </c>
      <c r="G65" s="810">
        <v>15.36</v>
      </c>
      <c r="H65" s="810">
        <v>602</v>
      </c>
      <c r="I65" s="810">
        <v>877667</v>
      </c>
    </row>
    <row r="66" spans="1:9" s="803" customFormat="1" ht="11.65" customHeight="1">
      <c r="A66" s="813" t="s">
        <v>353</v>
      </c>
      <c r="B66" s="809">
        <v>43313</v>
      </c>
      <c r="C66" s="810">
        <v>362</v>
      </c>
      <c r="D66" s="810">
        <v>2235</v>
      </c>
      <c r="E66" s="810">
        <v>379.38</v>
      </c>
      <c r="F66" s="810">
        <v>143</v>
      </c>
      <c r="G66" s="810">
        <v>8.2099999999999991</v>
      </c>
      <c r="H66" s="810">
        <v>336</v>
      </c>
      <c r="I66" s="810">
        <v>842125</v>
      </c>
    </row>
    <row r="67" spans="1:9" s="803" customFormat="1" ht="11.65" customHeight="1">
      <c r="A67" s="813" t="s">
        <v>353</v>
      </c>
      <c r="B67" s="809">
        <v>43344</v>
      </c>
      <c r="C67" s="810">
        <v>327</v>
      </c>
      <c r="D67" s="810">
        <v>2828</v>
      </c>
      <c r="E67" s="810">
        <v>465.55</v>
      </c>
      <c r="F67" s="810">
        <v>124</v>
      </c>
      <c r="G67" s="810">
        <v>10.74</v>
      </c>
      <c r="H67" s="810">
        <v>417</v>
      </c>
      <c r="I67" s="810">
        <v>999338</v>
      </c>
    </row>
    <row r="68" spans="1:9" s="811" customFormat="1" ht="11.65" customHeight="1">
      <c r="A68" s="813" t="s">
        <v>353</v>
      </c>
      <c r="B68" s="809">
        <v>43374</v>
      </c>
      <c r="C68" s="810">
        <v>332</v>
      </c>
      <c r="D68" s="810">
        <v>2324</v>
      </c>
      <c r="E68" s="810">
        <v>363.51</v>
      </c>
      <c r="F68" s="810">
        <v>191</v>
      </c>
      <c r="G68" s="810">
        <v>10.66</v>
      </c>
      <c r="H68" s="810">
        <v>347</v>
      </c>
      <c r="I68" s="810">
        <v>735907</v>
      </c>
    </row>
    <row r="69" spans="1:9" s="803" customFormat="1" ht="11.65" customHeight="1">
      <c r="A69" s="813" t="s">
        <v>353</v>
      </c>
      <c r="B69" s="809">
        <v>43405</v>
      </c>
      <c r="C69" s="810">
        <v>337</v>
      </c>
      <c r="D69" s="810">
        <v>1897</v>
      </c>
      <c r="E69" s="810">
        <v>344.36</v>
      </c>
      <c r="F69" s="810">
        <v>251</v>
      </c>
      <c r="G69" s="810">
        <v>9.9599999999999991</v>
      </c>
      <c r="H69" s="810">
        <v>438</v>
      </c>
      <c r="I69" s="810">
        <v>667916</v>
      </c>
    </row>
    <row r="70" spans="1:9" s="803" customFormat="1" ht="11.65" customHeight="1">
      <c r="A70" s="813" t="s">
        <v>353</v>
      </c>
      <c r="B70" s="809">
        <v>43435</v>
      </c>
      <c r="C70" s="810">
        <v>422</v>
      </c>
      <c r="D70" s="810">
        <v>2694</v>
      </c>
      <c r="E70" s="810">
        <v>481.8</v>
      </c>
      <c r="F70" s="810">
        <v>214</v>
      </c>
      <c r="G70" s="810">
        <v>14.790000000000001</v>
      </c>
      <c r="H70" s="810">
        <v>529</v>
      </c>
      <c r="I70" s="810">
        <v>1044473</v>
      </c>
    </row>
    <row r="71" spans="1:9" s="803" customFormat="1" ht="17.649999999999999" customHeight="1">
      <c r="A71" s="813">
        <v>43466</v>
      </c>
      <c r="B71" s="809">
        <v>43466</v>
      </c>
      <c r="C71" s="810">
        <v>307</v>
      </c>
      <c r="D71" s="810">
        <v>1603</v>
      </c>
      <c r="E71" s="810">
        <v>268.64999999999998</v>
      </c>
      <c r="F71" s="810">
        <v>114</v>
      </c>
      <c r="G71" s="810">
        <v>7.7200000000000006</v>
      </c>
      <c r="H71" s="810">
        <v>274</v>
      </c>
      <c r="I71" s="810">
        <v>592251</v>
      </c>
    </row>
    <row r="72" spans="1:9" s="803" customFormat="1" ht="11.65" customHeight="1">
      <c r="A72" s="813" t="s">
        <v>353</v>
      </c>
      <c r="B72" s="809">
        <v>43497</v>
      </c>
      <c r="C72" s="810">
        <v>274</v>
      </c>
      <c r="D72" s="810">
        <v>1915</v>
      </c>
      <c r="E72" s="810">
        <v>305.39</v>
      </c>
      <c r="F72" s="810">
        <v>196</v>
      </c>
      <c r="G72" s="810">
        <v>9.6999999999999993</v>
      </c>
      <c r="H72" s="810">
        <v>329</v>
      </c>
      <c r="I72" s="810">
        <v>669733</v>
      </c>
    </row>
    <row r="73" spans="1:9" s="803" customFormat="1" ht="11.65" customHeight="1">
      <c r="A73" s="813" t="s">
        <v>353</v>
      </c>
      <c r="B73" s="809">
        <v>43525</v>
      </c>
      <c r="C73" s="810">
        <v>327</v>
      </c>
      <c r="D73" s="810">
        <v>1898</v>
      </c>
      <c r="E73" s="810">
        <v>326.20999999999998</v>
      </c>
      <c r="F73" s="810">
        <v>230</v>
      </c>
      <c r="G73" s="810">
        <v>11.120000000000001</v>
      </c>
      <c r="H73" s="810">
        <v>419</v>
      </c>
      <c r="I73" s="810">
        <v>760808</v>
      </c>
    </row>
    <row r="74" spans="1:9" s="803" customFormat="1" ht="11.65" customHeight="1">
      <c r="A74" s="813" t="s">
        <v>353</v>
      </c>
      <c r="B74" s="809">
        <v>43556</v>
      </c>
      <c r="C74" s="810">
        <v>315</v>
      </c>
      <c r="D74" s="810">
        <v>1925</v>
      </c>
      <c r="E74" s="810">
        <v>339.29</v>
      </c>
      <c r="F74" s="810">
        <v>313</v>
      </c>
      <c r="G74" s="810">
        <v>13.66</v>
      </c>
      <c r="H74" s="810">
        <v>523</v>
      </c>
      <c r="I74" s="810">
        <v>714082</v>
      </c>
    </row>
    <row r="75" spans="1:9" s="803" customFormat="1" ht="11.65" customHeight="1">
      <c r="A75" s="813" t="s">
        <v>353</v>
      </c>
      <c r="B75" s="809">
        <v>43586</v>
      </c>
      <c r="C75" s="810">
        <v>370</v>
      </c>
      <c r="D75" s="810">
        <v>2339</v>
      </c>
      <c r="E75" s="810">
        <v>404.76</v>
      </c>
      <c r="F75" s="810">
        <v>190</v>
      </c>
      <c r="G75" s="810">
        <v>14.309999999999999</v>
      </c>
      <c r="H75" s="810">
        <v>388</v>
      </c>
      <c r="I75" s="810">
        <v>854603</v>
      </c>
    </row>
    <row r="76" spans="1:9" s="803" customFormat="1" ht="11.65" customHeight="1">
      <c r="A76" s="813" t="s">
        <v>353</v>
      </c>
      <c r="B76" s="809">
        <v>43617</v>
      </c>
      <c r="C76" s="810">
        <v>345</v>
      </c>
      <c r="D76" s="810">
        <v>2487</v>
      </c>
      <c r="E76" s="810">
        <v>424.08000000000004</v>
      </c>
      <c r="F76" s="810">
        <v>231</v>
      </c>
      <c r="G76" s="810">
        <v>14.040000000000001</v>
      </c>
      <c r="H76" s="810">
        <v>469</v>
      </c>
      <c r="I76" s="810">
        <v>1425349</v>
      </c>
    </row>
    <row r="77" spans="1:9" s="803" customFormat="1" ht="11.65" customHeight="1">
      <c r="A77" s="813" t="s">
        <v>353</v>
      </c>
      <c r="B77" s="809">
        <v>43647</v>
      </c>
      <c r="C77" s="810">
        <v>397</v>
      </c>
      <c r="D77" s="810">
        <v>3139</v>
      </c>
      <c r="E77" s="810">
        <v>490.39</v>
      </c>
      <c r="F77" s="810">
        <v>262</v>
      </c>
      <c r="G77" s="810">
        <v>16.509999999999998</v>
      </c>
      <c r="H77" s="810">
        <v>652</v>
      </c>
      <c r="I77" s="810">
        <v>1187367</v>
      </c>
    </row>
    <row r="78" spans="1:9" s="803" customFormat="1" ht="11.65" customHeight="1">
      <c r="A78" s="813" t="s">
        <v>353</v>
      </c>
      <c r="B78" s="809">
        <v>43678</v>
      </c>
      <c r="C78" s="810">
        <v>367</v>
      </c>
      <c r="D78" s="810">
        <v>3199</v>
      </c>
      <c r="E78" s="810">
        <v>480.3</v>
      </c>
      <c r="F78" s="810">
        <v>212</v>
      </c>
      <c r="G78" s="810">
        <v>11.73</v>
      </c>
      <c r="H78" s="810">
        <v>471</v>
      </c>
      <c r="I78" s="810">
        <v>1293058</v>
      </c>
    </row>
    <row r="79" spans="1:9" s="803" customFormat="1" ht="11.65" customHeight="1">
      <c r="A79" s="813" t="s">
        <v>353</v>
      </c>
      <c r="B79" s="809">
        <v>43709</v>
      </c>
      <c r="C79" s="810">
        <v>349</v>
      </c>
      <c r="D79" s="810">
        <v>2309</v>
      </c>
      <c r="E79" s="810">
        <v>387.44</v>
      </c>
      <c r="F79" s="810">
        <v>77</v>
      </c>
      <c r="G79" s="810">
        <v>6.85</v>
      </c>
      <c r="H79" s="810">
        <v>265</v>
      </c>
      <c r="I79" s="810">
        <v>856524</v>
      </c>
    </row>
    <row r="80" spans="1:9" s="811" customFormat="1" ht="11.65" customHeight="1">
      <c r="A80" s="813" t="s">
        <v>353</v>
      </c>
      <c r="B80" s="809">
        <v>43739</v>
      </c>
      <c r="C80" s="810">
        <v>343</v>
      </c>
      <c r="D80" s="810">
        <v>3285</v>
      </c>
      <c r="E80" s="810">
        <v>499.87</v>
      </c>
      <c r="F80" s="810">
        <v>392</v>
      </c>
      <c r="G80" s="810">
        <v>17.7</v>
      </c>
      <c r="H80" s="810">
        <v>687</v>
      </c>
      <c r="I80" s="810">
        <v>1218968</v>
      </c>
    </row>
    <row r="81" spans="1:9" s="803" customFormat="1" ht="11.65" customHeight="1">
      <c r="A81" s="813" t="s">
        <v>353</v>
      </c>
      <c r="B81" s="809">
        <v>43770</v>
      </c>
      <c r="C81" s="810">
        <v>344</v>
      </c>
      <c r="D81" s="810">
        <v>1935</v>
      </c>
      <c r="E81" s="810">
        <v>329.26</v>
      </c>
      <c r="F81" s="810">
        <v>525</v>
      </c>
      <c r="G81" s="810">
        <v>23.04</v>
      </c>
      <c r="H81" s="810">
        <v>916</v>
      </c>
      <c r="I81" s="810">
        <v>725290</v>
      </c>
    </row>
    <row r="82" spans="1:9" s="803" customFormat="1" ht="11.65" customHeight="1">
      <c r="A82" s="813" t="s">
        <v>353</v>
      </c>
      <c r="B82" s="809">
        <v>43800</v>
      </c>
      <c r="C82" s="810">
        <v>360</v>
      </c>
      <c r="D82" s="810">
        <v>3605</v>
      </c>
      <c r="E82" s="810">
        <v>625.31999999999994</v>
      </c>
      <c r="F82" s="810">
        <v>439</v>
      </c>
      <c r="G82" s="810">
        <v>32.07</v>
      </c>
      <c r="H82" s="810">
        <v>870</v>
      </c>
      <c r="I82" s="810">
        <v>1224630</v>
      </c>
    </row>
    <row r="83" spans="1:9" s="803" customFormat="1" ht="17.649999999999999" customHeight="1">
      <c r="A83" s="813">
        <v>43831</v>
      </c>
      <c r="B83" s="809">
        <v>43831</v>
      </c>
      <c r="C83" s="810">
        <v>298</v>
      </c>
      <c r="D83" s="810">
        <v>2059</v>
      </c>
      <c r="E83" s="810">
        <v>335.99</v>
      </c>
      <c r="F83" s="810">
        <v>186</v>
      </c>
      <c r="G83" s="810">
        <v>13.37</v>
      </c>
      <c r="H83" s="810">
        <v>522</v>
      </c>
      <c r="I83" s="810">
        <v>840584</v>
      </c>
    </row>
    <row r="84" spans="1:9" s="803" customFormat="1" ht="11.65" customHeight="1">
      <c r="A84" s="813" t="s">
        <v>353</v>
      </c>
      <c r="B84" s="809">
        <v>43862</v>
      </c>
      <c r="C84" s="810">
        <v>274</v>
      </c>
      <c r="D84" s="810">
        <v>2061</v>
      </c>
      <c r="E84" s="810">
        <v>338.69</v>
      </c>
      <c r="F84" s="810">
        <v>387</v>
      </c>
      <c r="G84" s="810">
        <v>16.440000000000001</v>
      </c>
      <c r="H84" s="810">
        <v>653</v>
      </c>
      <c r="I84" s="810">
        <v>873193</v>
      </c>
    </row>
    <row r="85" spans="1:9" s="803" customFormat="1" ht="11.65" customHeight="1">
      <c r="A85" s="813" t="s">
        <v>353</v>
      </c>
      <c r="B85" s="809">
        <v>43891</v>
      </c>
      <c r="C85" s="810">
        <v>334</v>
      </c>
      <c r="D85" s="810">
        <v>2227</v>
      </c>
      <c r="E85" s="810">
        <v>392.9</v>
      </c>
      <c r="F85" s="810">
        <v>180</v>
      </c>
      <c r="G85" s="810">
        <v>9.15</v>
      </c>
      <c r="H85" s="810">
        <v>329</v>
      </c>
      <c r="I85" s="810">
        <v>877438</v>
      </c>
    </row>
    <row r="86" spans="1:9" s="803" customFormat="1" ht="11.65" customHeight="1">
      <c r="A86" s="813" t="s">
        <v>353</v>
      </c>
      <c r="B86" s="809">
        <v>43922</v>
      </c>
      <c r="C86" s="810">
        <v>297</v>
      </c>
      <c r="D86" s="810">
        <v>1899</v>
      </c>
      <c r="E86" s="810">
        <v>313.61</v>
      </c>
      <c r="F86" s="810">
        <v>197</v>
      </c>
      <c r="G86" s="810">
        <v>7.65</v>
      </c>
      <c r="H86" s="810">
        <v>281</v>
      </c>
      <c r="I86" s="810">
        <v>773310</v>
      </c>
    </row>
    <row r="87" spans="1:9" s="803" customFormat="1" ht="11.65" customHeight="1">
      <c r="A87" s="813" t="s">
        <v>353</v>
      </c>
      <c r="B87" s="809">
        <v>43952</v>
      </c>
      <c r="C87" s="810">
        <v>393</v>
      </c>
      <c r="D87" s="810">
        <v>2170</v>
      </c>
      <c r="E87" s="810">
        <v>390.09</v>
      </c>
      <c r="F87" s="810">
        <v>223</v>
      </c>
      <c r="G87" s="810">
        <v>14.05</v>
      </c>
      <c r="H87" s="810">
        <v>414</v>
      </c>
      <c r="I87" s="810">
        <v>895106</v>
      </c>
    </row>
    <row r="88" spans="1:9" s="803" customFormat="1" ht="11.65" customHeight="1">
      <c r="A88" s="813" t="s">
        <v>353</v>
      </c>
      <c r="B88" s="809">
        <v>43983</v>
      </c>
      <c r="C88" s="810">
        <v>375</v>
      </c>
      <c r="D88" s="810">
        <v>2883</v>
      </c>
      <c r="E88" s="810">
        <v>428.4</v>
      </c>
      <c r="F88" s="810">
        <v>196</v>
      </c>
      <c r="G88" s="810">
        <v>8.49</v>
      </c>
      <c r="H88" s="810">
        <v>317</v>
      </c>
      <c r="I88" s="810">
        <v>1094666</v>
      </c>
    </row>
    <row r="89" spans="1:9" s="803" customFormat="1" ht="20.100000000000001" customHeight="1">
      <c r="A89" s="811"/>
      <c r="B89" s="809"/>
      <c r="C89" s="810"/>
      <c r="D89" s="810"/>
      <c r="E89" s="810"/>
      <c r="F89" s="810"/>
      <c r="G89" s="810"/>
      <c r="H89" s="810"/>
    </row>
    <row r="90" spans="1:9" ht="26.1" customHeight="1">
      <c r="A90" s="981" t="s">
        <v>1741</v>
      </c>
      <c r="C90" s="976"/>
      <c r="I90" s="817"/>
    </row>
    <row r="91" spans="1:9" ht="18.95" customHeight="1">
      <c r="A91" s="1375"/>
      <c r="B91" s="1375"/>
      <c r="C91" s="1375"/>
      <c r="D91" s="1375"/>
      <c r="E91" s="1375"/>
      <c r="F91" s="1375"/>
      <c r="G91" s="1375"/>
      <c r="H91" s="1375"/>
    </row>
    <row r="92" spans="1:9" ht="11.1" customHeight="1">
      <c r="A92" s="1374"/>
      <c r="B92" s="1374"/>
      <c r="C92" s="1374"/>
      <c r="D92" s="1374"/>
      <c r="E92" s="1374"/>
      <c r="F92" s="1374"/>
      <c r="G92" s="1374"/>
      <c r="H92" s="1374"/>
    </row>
    <row r="93" spans="1:9" s="811" customFormat="1" ht="17.45" customHeight="1">
      <c r="A93" s="818"/>
      <c r="B93" s="819"/>
      <c r="C93" s="820"/>
      <c r="D93" s="821"/>
      <c r="E93" s="820"/>
      <c r="F93" s="821"/>
      <c r="G93" s="820"/>
      <c r="H93" s="820"/>
    </row>
    <row r="94" spans="1:9" s="811" customFormat="1" ht="17.45" customHeight="1">
      <c r="A94" s="818"/>
      <c r="B94" s="819"/>
      <c r="C94" s="820"/>
      <c r="D94" s="821"/>
      <c r="E94" s="820"/>
      <c r="F94" s="821"/>
      <c r="G94" s="820"/>
      <c r="H94" s="820"/>
    </row>
    <row r="95" spans="1:9" s="811" customFormat="1" ht="17.45" customHeight="1">
      <c r="A95" s="818"/>
      <c r="B95" s="819"/>
      <c r="C95" s="820"/>
      <c r="D95" s="821"/>
      <c r="E95" s="820"/>
      <c r="F95" s="821"/>
      <c r="G95" s="820"/>
      <c r="H95" s="820"/>
    </row>
    <row r="96" spans="1:9" s="811" customFormat="1" ht="17.45" customHeight="1">
      <c r="A96" s="818"/>
      <c r="B96" s="819"/>
      <c r="C96" s="820"/>
      <c r="D96" s="821"/>
      <c r="E96" s="820"/>
      <c r="F96" s="821"/>
      <c r="G96" s="820"/>
      <c r="H96" s="820"/>
    </row>
    <row r="97" spans="1:8" s="811" customFormat="1" ht="17.45" customHeight="1">
      <c r="A97" s="818"/>
      <c r="B97" s="819"/>
      <c r="C97" s="820"/>
      <c r="D97" s="821"/>
      <c r="E97" s="820"/>
      <c r="F97" s="821"/>
      <c r="G97" s="820"/>
      <c r="H97" s="820"/>
    </row>
    <row r="98" spans="1:8" s="811" customFormat="1" ht="17.45" customHeight="1">
      <c r="A98" s="818"/>
      <c r="B98" s="819"/>
      <c r="C98" s="820"/>
      <c r="D98" s="821"/>
      <c r="E98" s="820"/>
      <c r="F98" s="821"/>
      <c r="G98" s="820"/>
      <c r="H98" s="820"/>
    </row>
    <row r="99" spans="1:8" s="811" customFormat="1" ht="17.45" customHeight="1">
      <c r="A99" s="818"/>
      <c r="B99" s="819"/>
      <c r="C99" s="822"/>
      <c r="D99" s="822"/>
      <c r="E99" s="822"/>
      <c r="F99" s="822"/>
      <c r="G99" s="822"/>
      <c r="H99" s="822"/>
    </row>
    <row r="100" spans="1:8" s="811" customFormat="1" ht="17.45" customHeight="1">
      <c r="A100" s="818"/>
      <c r="B100" s="819"/>
      <c r="C100" s="822"/>
      <c r="D100" s="822"/>
      <c r="E100" s="822"/>
      <c r="F100" s="822"/>
      <c r="G100" s="822"/>
      <c r="H100" s="822"/>
    </row>
    <row r="101" spans="1:8" s="811" customFormat="1" ht="17.45" customHeight="1">
      <c r="A101" s="818"/>
      <c r="B101" s="819"/>
      <c r="C101" s="822"/>
      <c r="D101" s="822"/>
      <c r="E101" s="822"/>
      <c r="F101" s="822"/>
      <c r="G101" s="822"/>
      <c r="H101" s="822"/>
    </row>
    <row r="102" spans="1:8" s="811" customFormat="1" ht="17.45" customHeight="1">
      <c r="A102" s="818"/>
      <c r="B102" s="819"/>
      <c r="C102" s="822"/>
      <c r="D102" s="822"/>
      <c r="E102" s="822"/>
      <c r="F102" s="822"/>
      <c r="G102" s="822"/>
      <c r="H102" s="822"/>
    </row>
    <row r="103" spans="1:8" s="811" customFormat="1" ht="17.45" customHeight="1">
      <c r="A103" s="818"/>
      <c r="B103" s="819"/>
      <c r="C103" s="820"/>
      <c r="D103" s="821"/>
      <c r="E103" s="820"/>
      <c r="F103" s="821"/>
      <c r="G103" s="820"/>
      <c r="H103" s="820"/>
    </row>
    <row r="104" spans="1:8" s="811" customFormat="1" ht="17.45" customHeight="1">
      <c r="A104" s="818"/>
      <c r="B104" s="819"/>
      <c r="C104" s="820"/>
      <c r="D104" s="821"/>
      <c r="E104" s="820"/>
      <c r="F104" s="821"/>
      <c r="G104" s="820"/>
      <c r="H104" s="820"/>
    </row>
    <row r="105" spans="1:8" s="811" customFormat="1" ht="17.45" customHeight="1">
      <c r="A105" s="818"/>
      <c r="B105" s="819"/>
      <c r="C105" s="820"/>
      <c r="D105" s="821"/>
      <c r="E105" s="820"/>
      <c r="F105" s="821"/>
      <c r="G105" s="820"/>
      <c r="H105" s="820"/>
    </row>
    <row r="106" spans="1:8" s="811" customFormat="1" ht="17.45" customHeight="1">
      <c r="A106" s="818"/>
      <c r="B106" s="819"/>
      <c r="C106" s="820"/>
      <c r="D106" s="821"/>
      <c r="E106" s="820"/>
      <c r="F106" s="821"/>
      <c r="G106" s="820"/>
      <c r="H106" s="820"/>
    </row>
    <row r="107" spans="1:8" s="811" customFormat="1" ht="17.45" customHeight="1">
      <c r="A107" s="818"/>
      <c r="B107" s="819"/>
      <c r="C107" s="820"/>
      <c r="D107" s="821"/>
      <c r="E107" s="820"/>
      <c r="F107" s="821"/>
      <c r="G107" s="820"/>
      <c r="H107" s="820"/>
    </row>
    <row r="108" spans="1:8" s="811" customFormat="1" ht="17.45" customHeight="1">
      <c r="A108" s="818"/>
      <c r="B108" s="819"/>
      <c r="C108" s="820"/>
      <c r="D108" s="821"/>
      <c r="E108" s="820"/>
      <c r="F108" s="821"/>
      <c r="G108" s="820"/>
      <c r="H108" s="820"/>
    </row>
    <row r="109" spans="1:8" s="811" customFormat="1" ht="17.45" customHeight="1">
      <c r="A109" s="818"/>
      <c r="B109" s="819"/>
      <c r="C109" s="820"/>
      <c r="D109" s="821"/>
      <c r="E109" s="820"/>
      <c r="F109" s="821"/>
      <c r="G109" s="820"/>
      <c r="H109" s="820"/>
    </row>
    <row r="110" spans="1:8" s="811" customFormat="1" ht="17.45" customHeight="1">
      <c r="A110" s="818"/>
      <c r="B110" s="819"/>
      <c r="C110" s="820"/>
      <c r="D110" s="821"/>
      <c r="E110" s="820"/>
      <c r="F110" s="821"/>
      <c r="G110" s="820"/>
      <c r="H110" s="820"/>
    </row>
    <row r="111" spans="1:8" s="811" customFormat="1" ht="17.45" customHeight="1">
      <c r="A111" s="818"/>
      <c r="B111" s="819"/>
      <c r="C111" s="820"/>
      <c r="D111" s="821"/>
      <c r="E111" s="820"/>
      <c r="F111" s="821"/>
      <c r="G111" s="820"/>
      <c r="H111" s="820"/>
    </row>
    <row r="112" spans="1:8" s="811" customFormat="1" ht="17.45" customHeight="1">
      <c r="A112" s="818"/>
      <c r="B112" s="819"/>
      <c r="C112" s="820"/>
      <c r="D112" s="821"/>
      <c r="E112" s="820"/>
      <c r="F112" s="821"/>
      <c r="G112" s="820"/>
      <c r="H112" s="820"/>
    </row>
    <row r="113" spans="1:11" s="811" customFormat="1" ht="17.45" customHeight="1">
      <c r="A113" s="818"/>
      <c r="B113" s="819"/>
      <c r="C113" s="820"/>
      <c r="D113" s="821"/>
      <c r="E113" s="820"/>
      <c r="F113" s="821"/>
      <c r="G113" s="820"/>
      <c r="H113" s="820"/>
    </row>
    <row r="114" spans="1:11" s="811" customFormat="1" ht="17.45" customHeight="1">
      <c r="A114" s="818"/>
      <c r="B114" s="819"/>
      <c r="C114" s="820"/>
      <c r="D114" s="821"/>
      <c r="E114" s="820"/>
      <c r="F114" s="821"/>
      <c r="G114" s="820"/>
      <c r="H114" s="820"/>
    </row>
    <row r="115" spans="1:11" s="811" customFormat="1" ht="17.45" customHeight="1">
      <c r="A115" s="818"/>
      <c r="B115" s="819"/>
      <c r="C115" s="820"/>
      <c r="D115" s="821"/>
      <c r="E115" s="820"/>
      <c r="F115" s="821"/>
      <c r="G115" s="820"/>
      <c r="H115" s="820"/>
    </row>
    <row r="116" spans="1:11" s="811" customFormat="1" ht="17.45" customHeight="1">
      <c r="A116" s="818"/>
      <c r="B116" s="819"/>
      <c r="C116" s="820"/>
      <c r="D116" s="821"/>
      <c r="E116" s="820"/>
      <c r="F116" s="821"/>
      <c r="G116" s="820"/>
      <c r="H116" s="820"/>
    </row>
    <row r="117" spans="1:11" s="811" customFormat="1" ht="17.45" customHeight="1">
      <c r="A117" s="818"/>
      <c r="B117" s="819"/>
      <c r="C117" s="820"/>
      <c r="D117" s="821"/>
      <c r="E117" s="820"/>
      <c r="F117" s="821"/>
      <c r="G117" s="820"/>
      <c r="H117" s="820"/>
    </row>
    <row r="118" spans="1:11" ht="20.100000000000001" customHeight="1">
      <c r="A118" s="1375"/>
      <c r="B118" s="1375"/>
      <c r="C118" s="1375"/>
      <c r="D118" s="1375"/>
      <c r="E118" s="1375"/>
      <c r="F118" s="1375"/>
      <c r="G118" s="1375"/>
      <c r="H118" s="1375"/>
    </row>
    <row r="119" spans="1:11" s="811" customFormat="1" ht="17.45" customHeight="1">
      <c r="A119" s="818"/>
      <c r="B119" s="819"/>
      <c r="C119" s="820"/>
      <c r="D119" s="821"/>
      <c r="E119" s="820"/>
      <c r="F119" s="821"/>
      <c r="G119" s="820"/>
      <c r="H119" s="820"/>
    </row>
    <row r="120" spans="1:11" s="803" customFormat="1" ht="17.45" customHeight="1">
      <c r="A120" s="818"/>
      <c r="B120" s="819"/>
      <c r="C120" s="820"/>
      <c r="D120" s="821"/>
      <c r="E120" s="820"/>
      <c r="F120" s="821"/>
      <c r="G120" s="820"/>
      <c r="H120" s="820"/>
      <c r="I120" s="811"/>
      <c r="J120" s="811"/>
      <c r="K120" s="811"/>
    </row>
    <row r="121" spans="1:11" s="803" customFormat="1" ht="17.45" customHeight="1">
      <c r="A121" s="818"/>
      <c r="B121" s="819"/>
      <c r="C121" s="820"/>
      <c r="D121" s="821"/>
      <c r="E121" s="820"/>
      <c r="F121" s="821"/>
      <c r="G121" s="820"/>
      <c r="H121" s="820"/>
      <c r="I121" s="811"/>
      <c r="J121" s="811"/>
      <c r="K121" s="811"/>
    </row>
    <row r="122" spans="1:11" s="803" customFormat="1" ht="17.45" customHeight="1">
      <c r="A122" s="818"/>
      <c r="B122" s="819"/>
      <c r="C122" s="820"/>
      <c r="D122" s="821"/>
      <c r="E122" s="820"/>
      <c r="F122" s="821"/>
      <c r="G122" s="820"/>
      <c r="H122" s="820"/>
      <c r="I122" s="811"/>
      <c r="J122" s="811"/>
      <c r="K122" s="811"/>
    </row>
    <row r="123" spans="1:11" s="811" customFormat="1" ht="17.45" customHeight="1">
      <c r="A123" s="818"/>
      <c r="B123" s="819"/>
      <c r="C123" s="820"/>
      <c r="D123" s="821"/>
      <c r="E123" s="820"/>
      <c r="F123" s="821"/>
      <c r="G123" s="820"/>
      <c r="H123" s="820"/>
    </row>
    <row r="124" spans="1:11" s="803" customFormat="1" ht="17.45" customHeight="1">
      <c r="A124" s="818"/>
      <c r="B124" s="819"/>
      <c r="C124" s="820"/>
      <c r="D124" s="821"/>
      <c r="E124" s="820"/>
      <c r="F124" s="821"/>
      <c r="G124" s="820"/>
      <c r="H124" s="820"/>
      <c r="I124" s="811"/>
      <c r="J124" s="811"/>
      <c r="K124" s="811"/>
    </row>
    <row r="125" spans="1:11" s="803" customFormat="1" ht="17.45" customHeight="1">
      <c r="A125" s="818"/>
      <c r="B125" s="819"/>
      <c r="C125" s="820"/>
      <c r="D125" s="821"/>
      <c r="E125" s="820"/>
      <c r="F125" s="821"/>
      <c r="G125" s="820"/>
      <c r="H125" s="820"/>
      <c r="I125" s="811"/>
      <c r="J125" s="811"/>
      <c r="K125" s="811"/>
    </row>
    <row r="126" spans="1:11" s="803" customFormat="1" ht="17.45" customHeight="1">
      <c r="A126" s="818"/>
      <c r="B126" s="819"/>
      <c r="C126" s="820"/>
      <c r="D126" s="821"/>
      <c r="E126" s="820"/>
      <c r="F126" s="821"/>
      <c r="G126" s="820"/>
      <c r="H126" s="820"/>
      <c r="I126" s="811"/>
      <c r="J126" s="811"/>
      <c r="K126" s="811"/>
    </row>
    <row r="127" spans="1:11" s="803" customFormat="1" ht="17.45" customHeight="1">
      <c r="A127" s="818"/>
      <c r="B127" s="819"/>
      <c r="C127" s="820"/>
      <c r="D127" s="821"/>
      <c r="E127" s="820"/>
      <c r="F127" s="821"/>
      <c r="G127" s="820"/>
      <c r="H127" s="820"/>
      <c r="I127" s="811"/>
      <c r="J127" s="811"/>
      <c r="K127" s="811"/>
    </row>
    <row r="128" spans="1:11" s="803" customFormat="1" ht="17.45" customHeight="1">
      <c r="A128" s="818"/>
      <c r="B128" s="819"/>
      <c r="C128" s="820"/>
      <c r="D128" s="821"/>
      <c r="E128" s="820"/>
      <c r="F128" s="821"/>
      <c r="G128" s="820"/>
      <c r="H128" s="820"/>
      <c r="I128" s="811"/>
      <c r="J128" s="811"/>
      <c r="K128" s="811"/>
    </row>
    <row r="129" spans="1:11" s="803" customFormat="1" ht="17.45" customHeight="1">
      <c r="A129" s="818"/>
      <c r="B129" s="819"/>
      <c r="C129" s="820"/>
      <c r="D129" s="821"/>
      <c r="E129" s="820"/>
      <c r="F129" s="821"/>
      <c r="G129" s="820"/>
      <c r="H129" s="820"/>
      <c r="I129" s="811"/>
      <c r="J129" s="811"/>
      <c r="K129" s="811"/>
    </row>
    <row r="130" spans="1:11" s="803" customFormat="1" ht="17.45" customHeight="1">
      <c r="A130" s="818"/>
      <c r="B130" s="819"/>
      <c r="C130" s="979"/>
      <c r="D130" s="979"/>
      <c r="E130" s="979"/>
      <c r="F130" s="979"/>
      <c r="G130" s="979"/>
      <c r="H130" s="979"/>
      <c r="I130" s="811"/>
      <c r="J130" s="811"/>
      <c r="K130" s="811"/>
    </row>
    <row r="131" spans="1:11" s="803" customFormat="1" ht="17.45" customHeight="1">
      <c r="A131" s="818"/>
      <c r="B131" s="819"/>
      <c r="C131" s="979"/>
      <c r="D131" s="979"/>
      <c r="E131" s="979"/>
      <c r="F131" s="979"/>
      <c r="G131" s="979"/>
      <c r="H131" s="979"/>
      <c r="I131" s="811"/>
      <c r="J131" s="811"/>
      <c r="K131" s="811"/>
    </row>
    <row r="132" spans="1:11" s="803" customFormat="1" ht="17.45" customHeight="1">
      <c r="A132" s="818"/>
      <c r="B132" s="819"/>
      <c r="C132" s="979"/>
      <c r="D132" s="979"/>
      <c r="E132" s="979"/>
      <c r="F132" s="979"/>
      <c r="G132" s="979"/>
      <c r="H132" s="979"/>
      <c r="I132" s="811"/>
      <c r="J132" s="811"/>
      <c r="K132" s="811"/>
    </row>
    <row r="133" spans="1:11" s="803" customFormat="1" ht="17.45" customHeight="1">
      <c r="A133" s="818"/>
      <c r="B133" s="819"/>
      <c r="C133" s="820"/>
      <c r="D133" s="821"/>
      <c r="E133" s="820"/>
      <c r="F133" s="821"/>
      <c r="G133" s="820"/>
      <c r="H133" s="820"/>
      <c r="I133" s="811"/>
      <c r="J133" s="811"/>
      <c r="K133" s="811"/>
    </row>
    <row r="134" spans="1:11" s="803" customFormat="1" ht="17.45" customHeight="1">
      <c r="A134" s="818"/>
      <c r="B134" s="819"/>
      <c r="C134" s="820"/>
      <c r="D134" s="821"/>
      <c r="E134" s="820"/>
      <c r="F134" s="821"/>
      <c r="G134" s="820"/>
      <c r="H134" s="820"/>
      <c r="I134" s="811"/>
      <c r="J134" s="811"/>
      <c r="K134" s="811"/>
    </row>
    <row r="135" spans="1:11" s="811" customFormat="1" ht="17.45" customHeight="1">
      <c r="A135" s="818"/>
      <c r="B135" s="819"/>
      <c r="C135" s="820"/>
      <c r="D135" s="821"/>
      <c r="E135" s="820"/>
      <c r="F135" s="821"/>
      <c r="G135" s="820"/>
      <c r="H135" s="820"/>
    </row>
    <row r="136" spans="1:11" s="803" customFormat="1" ht="17.45" customHeight="1">
      <c r="A136" s="818"/>
      <c r="B136" s="819"/>
      <c r="C136" s="820"/>
      <c r="D136" s="821"/>
      <c r="E136" s="820"/>
      <c r="F136" s="821"/>
      <c r="G136" s="820"/>
      <c r="H136" s="820"/>
      <c r="I136" s="811"/>
      <c r="J136" s="811"/>
      <c r="K136" s="811"/>
    </row>
    <row r="137" spans="1:11" s="803" customFormat="1" ht="17.45" customHeight="1">
      <c r="A137" s="818"/>
      <c r="B137" s="819"/>
      <c r="C137" s="820"/>
      <c r="D137" s="821"/>
      <c r="E137" s="820"/>
      <c r="F137" s="821"/>
      <c r="G137" s="820"/>
      <c r="H137" s="820"/>
      <c r="I137" s="811"/>
      <c r="J137" s="811"/>
      <c r="K137" s="811"/>
    </row>
    <row r="138" spans="1:11" s="803" customFormat="1" ht="17.45" customHeight="1">
      <c r="A138" s="818"/>
      <c r="B138" s="819"/>
      <c r="C138" s="820"/>
      <c r="D138" s="821"/>
      <c r="E138" s="820"/>
      <c r="F138" s="821"/>
      <c r="G138" s="820"/>
      <c r="H138" s="820"/>
      <c r="I138" s="811"/>
      <c r="J138" s="811"/>
      <c r="K138" s="811"/>
    </row>
    <row r="139" spans="1:11" s="803" customFormat="1" ht="17.45" customHeight="1">
      <c r="A139" s="818"/>
      <c r="B139" s="819"/>
      <c r="C139" s="820"/>
      <c r="D139" s="820"/>
      <c r="E139" s="820"/>
      <c r="F139" s="820"/>
      <c r="G139" s="820"/>
      <c r="H139" s="820"/>
      <c r="I139" s="811"/>
      <c r="J139" s="811"/>
      <c r="K139" s="811"/>
    </row>
    <row r="140" spans="1:11" s="803" customFormat="1" ht="17.45" customHeight="1">
      <c r="A140" s="818"/>
      <c r="B140" s="819"/>
      <c r="C140" s="820"/>
      <c r="D140" s="820"/>
      <c r="E140" s="820"/>
      <c r="F140" s="820"/>
      <c r="G140" s="820"/>
      <c r="H140" s="820"/>
      <c r="I140" s="811"/>
      <c r="J140" s="811"/>
      <c r="K140" s="811"/>
    </row>
    <row r="141" spans="1:11" s="803" customFormat="1" ht="17.45" customHeight="1">
      <c r="A141" s="818"/>
      <c r="B141" s="819"/>
      <c r="C141" s="820"/>
      <c r="D141" s="820"/>
      <c r="E141" s="820"/>
      <c r="F141" s="820"/>
      <c r="G141" s="820"/>
      <c r="H141" s="820"/>
      <c r="I141" s="811"/>
      <c r="J141" s="811"/>
      <c r="K141" s="811"/>
    </row>
    <row r="142" spans="1:11" s="803" customFormat="1" ht="17.45" customHeight="1">
      <c r="A142" s="818"/>
      <c r="B142" s="819"/>
      <c r="C142" s="820"/>
      <c r="D142" s="820"/>
      <c r="E142" s="820"/>
      <c r="F142" s="820"/>
      <c r="G142" s="820"/>
      <c r="H142" s="820"/>
      <c r="I142" s="811"/>
      <c r="J142" s="811"/>
      <c r="K142" s="811"/>
    </row>
    <row r="143" spans="1:11" s="803" customFormat="1" ht="17.45" customHeight="1">
      <c r="A143" s="818"/>
      <c r="B143" s="819"/>
      <c r="C143" s="820"/>
      <c r="D143" s="820"/>
      <c r="E143" s="820"/>
      <c r="F143" s="820"/>
      <c r="G143" s="820"/>
      <c r="H143" s="823"/>
      <c r="I143" s="811"/>
      <c r="J143" s="811"/>
      <c r="K143" s="811"/>
    </row>
    <row r="144" spans="1:11" ht="20.100000000000001" customHeight="1">
      <c r="A144" s="1375"/>
      <c r="B144" s="1375"/>
      <c r="C144" s="1375"/>
      <c r="D144" s="1375"/>
      <c r="E144" s="1375"/>
      <c r="F144" s="1375"/>
      <c r="G144" s="1375"/>
      <c r="H144" s="1375"/>
    </row>
    <row r="145" spans="1:7" s="811" customFormat="1" ht="17.45" customHeight="1">
      <c r="A145" s="818"/>
      <c r="B145" s="819"/>
      <c r="C145" s="979"/>
      <c r="D145" s="980"/>
      <c r="E145" s="980"/>
      <c r="F145" s="980"/>
      <c r="G145" s="980"/>
    </row>
    <row r="146" spans="1:7" s="803" customFormat="1" ht="17.45" customHeight="1">
      <c r="A146" s="818"/>
      <c r="B146" s="819"/>
      <c r="C146" s="976"/>
      <c r="D146" s="982"/>
      <c r="E146" s="982"/>
      <c r="F146" s="982"/>
      <c r="G146" s="982"/>
    </row>
    <row r="147" spans="1:7" s="803" customFormat="1" ht="17.45" customHeight="1">
      <c r="A147" s="818"/>
      <c r="B147" s="819"/>
      <c r="C147" s="976"/>
      <c r="D147" s="982"/>
      <c r="E147" s="982"/>
      <c r="F147" s="982"/>
      <c r="G147" s="982"/>
    </row>
    <row r="148" spans="1:7" s="803" customFormat="1" ht="17.45" customHeight="1">
      <c r="A148" s="818"/>
      <c r="B148" s="819"/>
      <c r="C148" s="976"/>
      <c r="D148" s="982"/>
      <c r="E148" s="982"/>
      <c r="F148" s="982"/>
      <c r="G148" s="982"/>
    </row>
    <row r="149" spans="1:7" s="811" customFormat="1" ht="17.45" customHeight="1">
      <c r="A149" s="818"/>
      <c r="B149" s="819"/>
      <c r="C149" s="979"/>
      <c r="D149" s="980"/>
      <c r="E149" s="980"/>
      <c r="F149" s="980"/>
      <c r="G149" s="980"/>
    </row>
    <row r="150" spans="1:7" s="803" customFormat="1" ht="17.45" customHeight="1">
      <c r="A150" s="818"/>
      <c r="B150" s="819"/>
      <c r="C150" s="976"/>
      <c r="D150" s="982"/>
      <c r="E150" s="982"/>
      <c r="F150" s="982"/>
      <c r="G150" s="982"/>
    </row>
    <row r="151" spans="1:7" s="803" customFormat="1" ht="17.45" customHeight="1">
      <c r="A151" s="818"/>
      <c r="B151" s="819"/>
      <c r="C151" s="976"/>
      <c r="D151" s="982"/>
      <c r="E151" s="982"/>
      <c r="F151" s="982"/>
      <c r="G151" s="982"/>
    </row>
    <row r="152" spans="1:7" s="803" customFormat="1" ht="17.45" customHeight="1">
      <c r="A152" s="818"/>
      <c r="B152" s="819"/>
      <c r="C152" s="976"/>
      <c r="D152" s="982"/>
      <c r="E152" s="982"/>
      <c r="F152" s="982"/>
      <c r="G152" s="982"/>
    </row>
    <row r="153" spans="1:7" s="803" customFormat="1" ht="17.45" customHeight="1">
      <c r="A153" s="818"/>
      <c r="B153" s="819"/>
      <c r="C153" s="976"/>
      <c r="D153" s="982"/>
      <c r="E153" s="982"/>
      <c r="F153" s="982"/>
      <c r="G153" s="982"/>
    </row>
    <row r="154" spans="1:7" s="803" customFormat="1" ht="17.45" customHeight="1">
      <c r="A154" s="818"/>
      <c r="B154" s="819"/>
      <c r="C154" s="976"/>
      <c r="D154" s="982"/>
      <c r="E154" s="982"/>
      <c r="F154" s="982"/>
      <c r="G154" s="982"/>
    </row>
    <row r="155" spans="1:7" s="803" customFormat="1" ht="17.45" customHeight="1">
      <c r="A155" s="818"/>
      <c r="B155" s="819"/>
      <c r="C155" s="976"/>
      <c r="D155" s="982"/>
      <c r="E155" s="982"/>
      <c r="F155" s="982"/>
      <c r="G155" s="982"/>
    </row>
    <row r="156" spans="1:7" s="803" customFormat="1" ht="17.45" customHeight="1">
      <c r="A156" s="818"/>
      <c r="B156" s="819"/>
      <c r="C156" s="976"/>
      <c r="D156" s="982"/>
      <c r="E156" s="982"/>
      <c r="F156" s="982"/>
      <c r="G156" s="982"/>
    </row>
    <row r="157" spans="1:7" s="803" customFormat="1" ht="17.45" customHeight="1">
      <c r="A157" s="818"/>
      <c r="B157" s="819"/>
      <c r="C157" s="976"/>
      <c r="D157" s="982"/>
      <c r="E157" s="982"/>
      <c r="F157" s="982"/>
      <c r="G157" s="982"/>
    </row>
    <row r="158" spans="1:7" s="803" customFormat="1" ht="17.45" customHeight="1">
      <c r="A158" s="818"/>
      <c r="B158" s="819"/>
      <c r="C158" s="976"/>
      <c r="D158" s="982"/>
      <c r="E158" s="982"/>
      <c r="F158" s="982"/>
      <c r="G158" s="982"/>
    </row>
    <row r="159" spans="1:7" s="803" customFormat="1" ht="17.45" customHeight="1">
      <c r="A159" s="818"/>
      <c r="B159" s="819"/>
      <c r="C159" s="976"/>
      <c r="D159" s="982"/>
      <c r="E159" s="982"/>
      <c r="F159" s="982"/>
      <c r="G159" s="982"/>
    </row>
    <row r="160" spans="1:7" s="803" customFormat="1" ht="17.45" customHeight="1">
      <c r="A160" s="818"/>
      <c r="B160" s="819"/>
      <c r="C160" s="976"/>
      <c r="D160" s="982"/>
      <c r="E160" s="982"/>
      <c r="F160" s="982"/>
      <c r="G160" s="982"/>
    </row>
    <row r="161" spans="1:8" s="811" customFormat="1" ht="17.45" customHeight="1">
      <c r="A161" s="818"/>
      <c r="B161" s="819"/>
      <c r="C161" s="979"/>
      <c r="D161" s="980"/>
      <c r="E161" s="980"/>
      <c r="F161" s="980"/>
      <c r="G161" s="980"/>
    </row>
    <row r="162" spans="1:8" s="803" customFormat="1" ht="17.45" customHeight="1">
      <c r="A162" s="818"/>
      <c r="B162" s="819"/>
      <c r="C162" s="976"/>
      <c r="D162" s="982"/>
      <c r="E162" s="982"/>
      <c r="F162" s="982"/>
      <c r="G162" s="982"/>
    </row>
    <row r="163" spans="1:8" s="803" customFormat="1" ht="17.45" customHeight="1">
      <c r="A163" s="818"/>
      <c r="B163" s="819"/>
      <c r="C163" s="976"/>
      <c r="D163" s="982"/>
      <c r="E163" s="982"/>
      <c r="F163" s="982"/>
      <c r="G163" s="982"/>
    </row>
    <row r="164" spans="1:8" s="803" customFormat="1" ht="17.45" customHeight="1">
      <c r="A164" s="818"/>
      <c r="B164" s="819"/>
      <c r="C164" s="976"/>
      <c r="D164" s="982"/>
      <c r="E164" s="982"/>
      <c r="F164" s="982"/>
      <c r="G164" s="982"/>
    </row>
    <row r="165" spans="1:8" s="803" customFormat="1" ht="17.45" customHeight="1">
      <c r="A165" s="818"/>
      <c r="B165" s="819"/>
      <c r="C165" s="976"/>
      <c r="D165" s="982"/>
      <c r="E165" s="982"/>
      <c r="F165" s="982"/>
      <c r="G165" s="982"/>
    </row>
    <row r="166" spans="1:8" s="803" customFormat="1" ht="17.45" customHeight="1">
      <c r="A166" s="818"/>
      <c r="B166" s="819"/>
      <c r="C166" s="976"/>
      <c r="D166" s="982"/>
      <c r="E166" s="982"/>
      <c r="F166" s="982"/>
      <c r="G166" s="982"/>
    </row>
    <row r="167" spans="1:8" s="803" customFormat="1" ht="17.45" customHeight="1">
      <c r="A167" s="818"/>
      <c r="B167" s="819"/>
      <c r="C167" s="976"/>
      <c r="D167" s="982"/>
      <c r="E167" s="982"/>
      <c r="F167" s="982"/>
      <c r="G167" s="982"/>
    </row>
    <row r="168" spans="1:8" s="803" customFormat="1" ht="17.45" customHeight="1">
      <c r="A168" s="818"/>
      <c r="B168" s="819"/>
      <c r="C168" s="976"/>
      <c r="D168" s="982"/>
      <c r="E168" s="982"/>
      <c r="F168" s="982"/>
      <c r="G168" s="982"/>
      <c r="H168" s="982"/>
    </row>
    <row r="169" spans="1:8" s="803" customFormat="1" ht="17.45" customHeight="1">
      <c r="A169" s="818"/>
      <c r="B169" s="819"/>
      <c r="C169" s="976"/>
      <c r="D169" s="982"/>
      <c r="E169" s="982"/>
      <c r="F169" s="982"/>
      <c r="G169" s="982"/>
      <c r="H169" s="982"/>
    </row>
    <row r="170" spans="1:8" ht="25.5" customHeight="1">
      <c r="A170" s="793"/>
      <c r="C170" s="976"/>
      <c r="H170" s="81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11" customWidth="1"/>
    <col min="2" max="2" width="25.7109375" style="793" customWidth="1"/>
    <col min="3" max="7" width="14.7109375" style="982" customWidth="1"/>
    <col min="8" max="8" width="14.7109375" style="793" customWidth="1"/>
    <col min="9" max="9" width="19.7109375" style="793" customWidth="1"/>
    <col min="10" max="16384" width="11.42578125" style="793"/>
  </cols>
  <sheetData>
    <row r="1" spans="1:9" ht="15" customHeight="1">
      <c r="A1" s="984" t="s">
        <v>1775</v>
      </c>
    </row>
    <row r="2" spans="1:9" s="803" customFormat="1" ht="14.1" customHeight="1">
      <c r="A2" s="1367" t="s">
        <v>677</v>
      </c>
      <c r="B2" s="1367"/>
      <c r="C2" s="1367"/>
      <c r="D2" s="1367"/>
      <c r="E2" s="1367"/>
      <c r="F2" s="1367"/>
      <c r="G2" s="1367"/>
      <c r="H2" s="1367"/>
      <c r="I2" s="1367"/>
    </row>
    <row r="3" spans="1:9" s="803" customFormat="1" ht="14.1" customHeight="1">
      <c r="A3" s="1367" t="s">
        <v>1645</v>
      </c>
      <c r="B3" s="1367"/>
      <c r="C3" s="1367"/>
      <c r="D3" s="1367"/>
      <c r="E3" s="1367"/>
      <c r="F3" s="1367"/>
      <c r="G3" s="1367"/>
      <c r="H3" s="1367"/>
      <c r="I3" s="1367"/>
    </row>
    <row r="4" spans="1:9" s="803" customFormat="1" ht="14.1" customHeight="1">
      <c r="A4" s="1367" t="s">
        <v>1646</v>
      </c>
      <c r="B4" s="1367"/>
      <c r="C4" s="1367"/>
      <c r="D4" s="1367"/>
      <c r="E4" s="1367"/>
      <c r="F4" s="1367"/>
      <c r="G4" s="1367"/>
      <c r="H4" s="1367"/>
      <c r="I4" s="1367"/>
    </row>
    <row r="5" spans="1:9" s="803" customFormat="1" ht="24" customHeight="1">
      <c r="A5" s="1368" t="s">
        <v>345</v>
      </c>
      <c r="B5" s="1368"/>
      <c r="C5" s="1368"/>
      <c r="D5" s="1368"/>
      <c r="E5" s="1368"/>
      <c r="F5" s="1368"/>
      <c r="G5" s="1368"/>
      <c r="H5" s="1368"/>
      <c r="I5" s="1368"/>
    </row>
    <row r="6" spans="1:9" ht="20.100000000000001" customHeight="1">
      <c r="A6" s="1304" t="s">
        <v>1647</v>
      </c>
      <c r="B6" s="1257"/>
      <c r="C6" s="1369" t="s">
        <v>698</v>
      </c>
      <c r="D6" s="1370"/>
      <c r="E6" s="1370"/>
      <c r="F6" s="1370"/>
      <c r="G6" s="1370"/>
      <c r="H6" s="1370"/>
      <c r="I6" s="1370"/>
    </row>
    <row r="7" spans="1:9" ht="20.100000000000001" customHeight="1">
      <c r="A7" s="1305"/>
      <c r="B7" s="1258"/>
      <c r="C7" s="1371" t="s">
        <v>364</v>
      </c>
      <c r="D7" s="1378" t="s">
        <v>560</v>
      </c>
      <c r="E7" s="1301" t="s">
        <v>1055</v>
      </c>
      <c r="F7" s="1369" t="s">
        <v>548</v>
      </c>
      <c r="G7" s="1373"/>
      <c r="H7" s="1301" t="s">
        <v>1650</v>
      </c>
      <c r="I7" s="1289" t="s">
        <v>1651</v>
      </c>
    </row>
    <row r="8" spans="1:9" ht="24.95" customHeight="1">
      <c r="A8" s="1305"/>
      <c r="B8" s="1258"/>
      <c r="C8" s="1372"/>
      <c r="D8" s="1379"/>
      <c r="E8" s="1303"/>
      <c r="F8" s="804" t="s">
        <v>546</v>
      </c>
      <c r="G8" s="804" t="s">
        <v>535</v>
      </c>
      <c r="H8" s="1303"/>
      <c r="I8" s="1291"/>
    </row>
    <row r="9" spans="1:9" ht="20.100000000000001" customHeight="1">
      <c r="A9" s="1306"/>
      <c r="B9" s="1259"/>
      <c r="C9" s="978" t="s">
        <v>182</v>
      </c>
      <c r="D9" s="978" t="s">
        <v>1656</v>
      </c>
      <c r="E9" s="804" t="s">
        <v>807</v>
      </c>
      <c r="F9" s="805" t="s">
        <v>182</v>
      </c>
      <c r="G9" s="804" t="s">
        <v>807</v>
      </c>
      <c r="H9" s="977" t="s">
        <v>182</v>
      </c>
      <c r="I9" s="806" t="s">
        <v>669</v>
      </c>
    </row>
    <row r="10" spans="1:9" s="811" customFormat="1" ht="20.100000000000001" customHeight="1">
      <c r="A10" s="1377"/>
      <c r="B10" s="1377"/>
      <c r="C10" s="1377"/>
      <c r="D10" s="1377"/>
      <c r="E10" s="1377"/>
      <c r="F10" s="1377"/>
      <c r="G10" s="1377"/>
      <c r="H10" s="1377"/>
      <c r="I10" s="1377"/>
    </row>
    <row r="11" spans="1:9" s="811" customFormat="1" ht="15" customHeight="1">
      <c r="A11" s="1269" t="s">
        <v>1657</v>
      </c>
      <c r="B11" s="1269"/>
      <c r="C11" s="1269"/>
      <c r="D11" s="1269"/>
      <c r="E11" s="1269"/>
      <c r="F11" s="1269"/>
      <c r="G11" s="1269"/>
      <c r="H11" s="1269"/>
      <c r="I11" s="1269"/>
    </row>
    <row r="12" spans="1:9" s="811" customFormat="1" ht="17.45" customHeight="1">
      <c r="A12" s="808">
        <v>43252</v>
      </c>
      <c r="B12" s="809">
        <v>43252</v>
      </c>
      <c r="C12" s="810">
        <v>9239</v>
      </c>
      <c r="D12" s="810">
        <v>7935</v>
      </c>
      <c r="E12" s="810">
        <v>378.03000000000003</v>
      </c>
      <c r="F12" s="810">
        <v>10213</v>
      </c>
      <c r="G12" s="810">
        <v>1470.01</v>
      </c>
      <c r="H12" s="810">
        <v>56452</v>
      </c>
      <c r="I12" s="810">
        <v>2511769</v>
      </c>
    </row>
    <row r="13" spans="1:9" s="811" customFormat="1" ht="11.65" customHeight="1">
      <c r="A13" s="813" t="s">
        <v>353</v>
      </c>
      <c r="B13" s="809">
        <v>43282</v>
      </c>
      <c r="C13" s="810">
        <v>9845</v>
      </c>
      <c r="D13" s="810">
        <v>8409</v>
      </c>
      <c r="E13" s="810">
        <v>396.57</v>
      </c>
      <c r="F13" s="810">
        <v>10879</v>
      </c>
      <c r="G13" s="810">
        <v>1567.56</v>
      </c>
      <c r="H13" s="810">
        <v>61055</v>
      </c>
      <c r="I13" s="810">
        <v>2686791</v>
      </c>
    </row>
    <row r="14" spans="1:9" s="811" customFormat="1" ht="11.65" customHeight="1">
      <c r="A14" s="813" t="s">
        <v>353</v>
      </c>
      <c r="B14" s="809">
        <v>43313</v>
      </c>
      <c r="C14" s="810">
        <v>8486</v>
      </c>
      <c r="D14" s="810">
        <v>7382</v>
      </c>
      <c r="E14" s="810">
        <v>369.86</v>
      </c>
      <c r="F14" s="810">
        <v>9400</v>
      </c>
      <c r="G14" s="810">
        <v>1364</v>
      </c>
      <c r="H14" s="810">
        <v>52509</v>
      </c>
      <c r="I14" s="810">
        <v>2418098</v>
      </c>
    </row>
    <row r="15" spans="1:9" s="811" customFormat="1" ht="11.65" customHeight="1">
      <c r="A15" s="813" t="s">
        <v>353</v>
      </c>
      <c r="B15" s="809">
        <v>43344</v>
      </c>
      <c r="C15" s="810">
        <v>8183</v>
      </c>
      <c r="D15" s="810">
        <v>6960</v>
      </c>
      <c r="E15" s="810">
        <v>327.43</v>
      </c>
      <c r="F15" s="810">
        <v>8970</v>
      </c>
      <c r="G15" s="810">
        <v>1295.8</v>
      </c>
      <c r="H15" s="810">
        <v>50006</v>
      </c>
      <c r="I15" s="810">
        <v>2247864</v>
      </c>
    </row>
    <row r="16" spans="1:9" s="811" customFormat="1" ht="11.65" customHeight="1">
      <c r="A16" s="813" t="s">
        <v>353</v>
      </c>
      <c r="B16" s="809">
        <v>43374</v>
      </c>
      <c r="C16" s="810">
        <v>8024</v>
      </c>
      <c r="D16" s="810">
        <v>6909</v>
      </c>
      <c r="E16" s="810">
        <v>328.07</v>
      </c>
      <c r="F16" s="810">
        <v>8866</v>
      </c>
      <c r="G16" s="810">
        <v>1284.4500000000003</v>
      </c>
      <c r="H16" s="810">
        <v>49074</v>
      </c>
      <c r="I16" s="810">
        <v>2281668</v>
      </c>
    </row>
    <row r="17" spans="1:9" s="811" customFormat="1" ht="11.65" customHeight="1">
      <c r="A17" s="813" t="s">
        <v>353</v>
      </c>
      <c r="B17" s="809">
        <v>43405</v>
      </c>
      <c r="C17" s="810">
        <v>7621</v>
      </c>
      <c r="D17" s="810">
        <v>6582</v>
      </c>
      <c r="E17" s="810">
        <v>319.77000000000004</v>
      </c>
      <c r="F17" s="810">
        <v>8351</v>
      </c>
      <c r="G17" s="810">
        <v>1212.8300000000002</v>
      </c>
      <c r="H17" s="810">
        <v>46678</v>
      </c>
      <c r="I17" s="810">
        <v>2139928</v>
      </c>
    </row>
    <row r="18" spans="1:9" s="811" customFormat="1" ht="11.65" customHeight="1">
      <c r="A18" s="813" t="s">
        <v>353</v>
      </c>
      <c r="B18" s="809">
        <v>43435</v>
      </c>
      <c r="C18" s="810">
        <v>8112</v>
      </c>
      <c r="D18" s="810">
        <v>6693</v>
      </c>
      <c r="E18" s="810">
        <v>292.77999999999997</v>
      </c>
      <c r="F18" s="810">
        <v>8810</v>
      </c>
      <c r="G18" s="810">
        <v>1266.52</v>
      </c>
      <c r="H18" s="810">
        <v>48626</v>
      </c>
      <c r="I18" s="810">
        <v>2202483</v>
      </c>
    </row>
    <row r="19" spans="1:9" s="811" customFormat="1" ht="17.649999999999999" customHeight="1">
      <c r="A19" s="813">
        <v>43466</v>
      </c>
      <c r="B19" s="809">
        <v>43466</v>
      </c>
      <c r="C19" s="810">
        <v>7771</v>
      </c>
      <c r="D19" s="810">
        <v>6752</v>
      </c>
      <c r="E19" s="810">
        <v>322.47000000000003</v>
      </c>
      <c r="F19" s="810">
        <v>8582</v>
      </c>
      <c r="G19" s="810">
        <v>1249.8999999999999</v>
      </c>
      <c r="H19" s="810">
        <v>47871</v>
      </c>
      <c r="I19" s="810">
        <v>2226333</v>
      </c>
    </row>
    <row r="20" spans="1:9" s="811" customFormat="1" ht="11.65" customHeight="1">
      <c r="A20" s="813" t="s">
        <v>353</v>
      </c>
      <c r="B20" s="809">
        <v>43497</v>
      </c>
      <c r="C20" s="810">
        <v>7423</v>
      </c>
      <c r="D20" s="810">
        <v>6453</v>
      </c>
      <c r="E20" s="810">
        <v>322.06000000000006</v>
      </c>
      <c r="F20" s="810">
        <v>8137</v>
      </c>
      <c r="G20" s="810">
        <v>1185.5100000000002</v>
      </c>
      <c r="H20" s="810">
        <v>45664</v>
      </c>
      <c r="I20" s="810">
        <v>2125397</v>
      </c>
    </row>
    <row r="21" spans="1:9" s="811" customFormat="1" ht="11.65" customHeight="1">
      <c r="A21" s="813" t="s">
        <v>353</v>
      </c>
      <c r="B21" s="809">
        <v>43525</v>
      </c>
      <c r="C21" s="810">
        <v>8411</v>
      </c>
      <c r="D21" s="810">
        <v>7243</v>
      </c>
      <c r="E21" s="810">
        <v>343.60999999999996</v>
      </c>
      <c r="F21" s="810">
        <v>9263</v>
      </c>
      <c r="G21" s="810">
        <v>1348.7</v>
      </c>
      <c r="H21" s="810">
        <v>51728</v>
      </c>
      <c r="I21" s="810">
        <v>2379175</v>
      </c>
    </row>
    <row r="22" spans="1:9" s="811" customFormat="1" ht="11.65" customHeight="1">
      <c r="A22" s="813" t="s">
        <v>353</v>
      </c>
      <c r="B22" s="809">
        <v>43556</v>
      </c>
      <c r="C22" s="810">
        <v>8681</v>
      </c>
      <c r="D22" s="810">
        <v>7612</v>
      </c>
      <c r="E22" s="810">
        <v>364.75</v>
      </c>
      <c r="F22" s="810">
        <v>9577</v>
      </c>
      <c r="G22" s="810">
        <v>1409.2</v>
      </c>
      <c r="H22" s="810">
        <v>53766</v>
      </c>
      <c r="I22" s="810">
        <v>2541287</v>
      </c>
    </row>
    <row r="23" spans="1:9" s="811" customFormat="1" ht="11.65" customHeight="1">
      <c r="A23" s="813" t="s">
        <v>353</v>
      </c>
      <c r="B23" s="809">
        <v>43586</v>
      </c>
      <c r="C23" s="810">
        <v>9197</v>
      </c>
      <c r="D23" s="810">
        <v>7964</v>
      </c>
      <c r="E23" s="810">
        <v>333.41700000000003</v>
      </c>
      <c r="F23" s="810">
        <v>10155</v>
      </c>
      <c r="G23" s="810">
        <v>1287.7470000000001</v>
      </c>
      <c r="H23" s="810">
        <v>56751</v>
      </c>
      <c r="I23" s="810">
        <v>2640003</v>
      </c>
    </row>
    <row r="24" spans="1:9" s="811" customFormat="1" ht="11.65" customHeight="1">
      <c r="A24" s="813" t="s">
        <v>353</v>
      </c>
      <c r="B24" s="809">
        <v>43617</v>
      </c>
      <c r="C24" s="810">
        <v>8193</v>
      </c>
      <c r="D24" s="810">
        <v>7132</v>
      </c>
      <c r="E24" s="810">
        <v>290.42099999999999</v>
      </c>
      <c r="F24" s="810">
        <v>9101</v>
      </c>
      <c r="G24" s="810">
        <v>1137.53</v>
      </c>
      <c r="H24" s="810">
        <v>50556</v>
      </c>
      <c r="I24" s="810">
        <v>2382177</v>
      </c>
    </row>
    <row r="25" spans="1:9" s="811" customFormat="1" ht="11.65" customHeight="1">
      <c r="A25" s="813" t="s">
        <v>353</v>
      </c>
      <c r="B25" s="809">
        <v>43647</v>
      </c>
      <c r="C25" s="810">
        <v>9721</v>
      </c>
      <c r="D25" s="810">
        <v>8429</v>
      </c>
      <c r="E25" s="810">
        <v>347.589</v>
      </c>
      <c r="F25" s="810">
        <v>10748</v>
      </c>
      <c r="G25" s="810">
        <v>1352.492</v>
      </c>
      <c r="H25" s="810">
        <v>59762</v>
      </c>
      <c r="I25" s="810">
        <v>2828348</v>
      </c>
    </row>
    <row r="26" spans="1:9" s="811" customFormat="1" ht="11.65" customHeight="1">
      <c r="A26" s="813" t="s">
        <v>353</v>
      </c>
      <c r="B26" s="809">
        <v>43678</v>
      </c>
      <c r="C26" s="810">
        <v>8754</v>
      </c>
      <c r="D26" s="810">
        <v>7518</v>
      </c>
      <c r="E26" s="810">
        <v>304.73099999999999</v>
      </c>
      <c r="F26" s="810">
        <v>9716</v>
      </c>
      <c r="G26" s="810">
        <v>1206.616</v>
      </c>
      <c r="H26" s="810">
        <v>53453</v>
      </c>
      <c r="I26" s="810">
        <v>2570219</v>
      </c>
    </row>
    <row r="27" spans="1:9" s="811" customFormat="1" ht="11.65" customHeight="1">
      <c r="A27" s="813" t="s">
        <v>353</v>
      </c>
      <c r="B27" s="809">
        <v>43709</v>
      </c>
      <c r="C27" s="810">
        <v>8583</v>
      </c>
      <c r="D27" s="810">
        <v>7316</v>
      </c>
      <c r="E27" s="810">
        <v>294.10399999999998</v>
      </c>
      <c r="F27" s="810">
        <v>9464</v>
      </c>
      <c r="G27" s="810">
        <v>1193.8430000000001</v>
      </c>
      <c r="H27" s="810">
        <v>52543</v>
      </c>
      <c r="I27" s="810">
        <v>2498320</v>
      </c>
    </row>
    <row r="28" spans="1:9" s="811" customFormat="1" ht="11.65" customHeight="1">
      <c r="A28" s="813" t="s">
        <v>353</v>
      </c>
      <c r="B28" s="809">
        <v>43739</v>
      </c>
      <c r="C28" s="810">
        <v>8825</v>
      </c>
      <c r="D28" s="810">
        <v>7585</v>
      </c>
      <c r="E28" s="810">
        <v>306.66500000000002</v>
      </c>
      <c r="F28" s="810">
        <v>9766</v>
      </c>
      <c r="G28" s="810">
        <v>1224.4579999999999</v>
      </c>
      <c r="H28" s="810">
        <v>54330</v>
      </c>
      <c r="I28" s="810">
        <v>2569726</v>
      </c>
    </row>
    <row r="29" spans="1:9" s="811" customFormat="1" ht="11.65" customHeight="1">
      <c r="A29" s="813" t="s">
        <v>353</v>
      </c>
      <c r="B29" s="809">
        <v>43770</v>
      </c>
      <c r="C29" s="810">
        <v>7901</v>
      </c>
      <c r="D29" s="810">
        <v>6718</v>
      </c>
      <c r="E29" s="810">
        <v>257.483</v>
      </c>
      <c r="F29" s="810">
        <v>8781</v>
      </c>
      <c r="G29" s="810">
        <v>1088.5540000000001</v>
      </c>
      <c r="H29" s="810">
        <v>48049</v>
      </c>
      <c r="I29" s="810">
        <v>2314201</v>
      </c>
    </row>
    <row r="30" spans="1:9" s="811" customFormat="1" ht="11.65" customHeight="1">
      <c r="A30" s="813" t="s">
        <v>353</v>
      </c>
      <c r="B30" s="809">
        <v>43800</v>
      </c>
      <c r="C30" s="810">
        <v>8109</v>
      </c>
      <c r="D30" s="810">
        <v>6708</v>
      </c>
      <c r="E30" s="810">
        <v>258.86899999999997</v>
      </c>
      <c r="F30" s="810">
        <v>8942</v>
      </c>
      <c r="G30" s="810">
        <v>1107.6769999999999</v>
      </c>
      <c r="H30" s="810">
        <v>48463</v>
      </c>
      <c r="I30" s="810">
        <v>2293919</v>
      </c>
    </row>
    <row r="31" spans="1:9" s="811" customFormat="1" ht="17.649999999999999" customHeight="1">
      <c r="A31" s="813">
        <v>43831</v>
      </c>
      <c r="B31" s="809">
        <v>43831</v>
      </c>
      <c r="C31" s="810">
        <v>7563</v>
      </c>
      <c r="D31" s="810">
        <v>6568</v>
      </c>
      <c r="E31" s="810">
        <v>269.71199999999999</v>
      </c>
      <c r="F31" s="810">
        <v>8395</v>
      </c>
      <c r="G31" s="810">
        <v>1049.845</v>
      </c>
      <c r="H31" s="810">
        <v>46401</v>
      </c>
      <c r="I31" s="810">
        <v>2273121</v>
      </c>
    </row>
    <row r="32" spans="1:9" s="811" customFormat="1" ht="11.65" customHeight="1">
      <c r="A32" s="813" t="s">
        <v>353</v>
      </c>
      <c r="B32" s="809">
        <v>43862</v>
      </c>
      <c r="C32" s="810">
        <v>7667</v>
      </c>
      <c r="D32" s="810">
        <v>6623</v>
      </c>
      <c r="E32" s="810">
        <v>277.59300000000002</v>
      </c>
      <c r="F32" s="810">
        <v>8509</v>
      </c>
      <c r="G32" s="810">
        <v>1061.1400000000001</v>
      </c>
      <c r="H32" s="810">
        <v>47090</v>
      </c>
      <c r="I32" s="810">
        <v>2302944</v>
      </c>
    </row>
    <row r="33" spans="1:11" s="811" customFormat="1" ht="11.65" customHeight="1">
      <c r="A33" s="813" t="s">
        <v>353</v>
      </c>
      <c r="B33" s="809">
        <v>43891</v>
      </c>
      <c r="C33" s="810">
        <v>8878</v>
      </c>
      <c r="D33" s="810">
        <v>7796</v>
      </c>
      <c r="E33" s="810">
        <v>320.08199999999994</v>
      </c>
      <c r="F33" s="810">
        <v>9901</v>
      </c>
      <c r="G33" s="810">
        <v>1234.5399999999997</v>
      </c>
      <c r="H33" s="810">
        <v>54574</v>
      </c>
      <c r="I33" s="810">
        <v>2704233</v>
      </c>
    </row>
    <row r="34" spans="1:11" s="811" customFormat="1" ht="11.65" customHeight="1">
      <c r="A34" s="813" t="s">
        <v>353</v>
      </c>
      <c r="B34" s="809">
        <v>43922</v>
      </c>
      <c r="C34" s="810">
        <v>9056</v>
      </c>
      <c r="D34" s="810">
        <v>7856</v>
      </c>
      <c r="E34" s="810">
        <v>318.32600000000002</v>
      </c>
      <c r="F34" s="810">
        <v>10141</v>
      </c>
      <c r="G34" s="810">
        <v>1253.306</v>
      </c>
      <c r="H34" s="810">
        <v>55445</v>
      </c>
      <c r="I34" s="810">
        <v>2734426</v>
      </c>
    </row>
    <row r="35" spans="1:11" s="811" customFormat="1" ht="11.65" customHeight="1">
      <c r="A35" s="813" t="s">
        <v>353</v>
      </c>
      <c r="B35" s="809">
        <v>43952</v>
      </c>
      <c r="C35" s="810">
        <v>8589</v>
      </c>
      <c r="D35" s="810">
        <v>7471</v>
      </c>
      <c r="E35" s="810">
        <v>345.08</v>
      </c>
      <c r="F35" s="810">
        <v>9605</v>
      </c>
      <c r="G35" s="810">
        <v>1395.85</v>
      </c>
      <c r="H35" s="810">
        <v>52897</v>
      </c>
      <c r="I35" s="810">
        <v>2621715</v>
      </c>
    </row>
    <row r="36" spans="1:11" s="811" customFormat="1" ht="11.65" customHeight="1">
      <c r="A36" s="813" t="s">
        <v>353</v>
      </c>
      <c r="B36" s="809">
        <v>43983</v>
      </c>
      <c r="C36" s="810">
        <v>9674</v>
      </c>
      <c r="D36" s="810">
        <v>8364</v>
      </c>
      <c r="E36" s="810">
        <v>327.88</v>
      </c>
      <c r="F36" s="810">
        <v>10830</v>
      </c>
      <c r="G36" s="810">
        <v>1330.3129999999999</v>
      </c>
      <c r="H36" s="810">
        <v>59326</v>
      </c>
      <c r="I36" s="810">
        <v>2931577</v>
      </c>
    </row>
    <row r="37" spans="1:11" ht="15" customHeight="1">
      <c r="A37" s="1366" t="s">
        <v>1658</v>
      </c>
      <c r="B37" s="1366"/>
      <c r="C37" s="1366"/>
      <c r="D37" s="1366"/>
      <c r="E37" s="1366"/>
      <c r="F37" s="1366"/>
      <c r="G37" s="1366"/>
      <c r="H37" s="1366"/>
      <c r="I37" s="1366"/>
    </row>
    <row r="38" spans="1:11" s="811" customFormat="1" ht="17.45" customHeight="1">
      <c r="A38" s="808">
        <v>43252</v>
      </c>
      <c r="B38" s="809">
        <v>43252</v>
      </c>
      <c r="C38" s="810">
        <v>1454</v>
      </c>
      <c r="D38" s="810">
        <v>5906</v>
      </c>
      <c r="E38" s="810">
        <v>295.83000000000004</v>
      </c>
      <c r="F38" s="810">
        <v>14381</v>
      </c>
      <c r="G38" s="810">
        <v>1117.04</v>
      </c>
      <c r="H38" s="810">
        <v>42150</v>
      </c>
      <c r="I38" s="810">
        <v>1975165</v>
      </c>
    </row>
    <row r="39" spans="1:11" s="803" customFormat="1" ht="11.65" customHeight="1">
      <c r="A39" s="813" t="s">
        <v>353</v>
      </c>
      <c r="B39" s="809">
        <v>43282</v>
      </c>
      <c r="C39" s="810">
        <v>1707</v>
      </c>
      <c r="D39" s="810">
        <v>7157</v>
      </c>
      <c r="E39" s="810">
        <v>350.39</v>
      </c>
      <c r="F39" s="810">
        <v>17487</v>
      </c>
      <c r="G39" s="810">
        <v>1353.45</v>
      </c>
      <c r="H39" s="810">
        <v>52475</v>
      </c>
      <c r="I39" s="810">
        <v>2380960</v>
      </c>
      <c r="J39" s="811"/>
      <c r="K39" s="811"/>
    </row>
    <row r="40" spans="1:11" s="803" customFormat="1" ht="11.65" customHeight="1">
      <c r="A40" s="813" t="s">
        <v>353</v>
      </c>
      <c r="B40" s="809">
        <v>43313</v>
      </c>
      <c r="C40" s="810">
        <v>1490</v>
      </c>
      <c r="D40" s="810">
        <v>6731</v>
      </c>
      <c r="E40" s="810">
        <v>306.98</v>
      </c>
      <c r="F40" s="810">
        <v>16554</v>
      </c>
      <c r="G40" s="810">
        <v>1270.49</v>
      </c>
      <c r="H40" s="810">
        <v>48144</v>
      </c>
      <c r="I40" s="810">
        <v>2277194</v>
      </c>
      <c r="J40" s="811"/>
      <c r="K40" s="811"/>
    </row>
    <row r="41" spans="1:11" s="803" customFormat="1" ht="11.65" customHeight="1">
      <c r="A41" s="813" t="s">
        <v>353</v>
      </c>
      <c r="B41" s="809">
        <v>43344</v>
      </c>
      <c r="C41" s="810">
        <v>1440</v>
      </c>
      <c r="D41" s="810">
        <v>6201</v>
      </c>
      <c r="E41" s="810">
        <v>319.18</v>
      </c>
      <c r="F41" s="810">
        <v>15189</v>
      </c>
      <c r="G41" s="810">
        <v>1147.56</v>
      </c>
      <c r="H41" s="810">
        <v>43638</v>
      </c>
      <c r="I41" s="810">
        <v>2162322</v>
      </c>
      <c r="J41" s="811"/>
      <c r="K41" s="811"/>
    </row>
    <row r="42" spans="1:11" s="811" customFormat="1" ht="11.65" customHeight="1">
      <c r="A42" s="813" t="s">
        <v>353</v>
      </c>
      <c r="B42" s="809">
        <v>43374</v>
      </c>
      <c r="C42" s="810">
        <v>1352</v>
      </c>
      <c r="D42" s="810">
        <v>5563</v>
      </c>
      <c r="E42" s="810">
        <v>271.57</v>
      </c>
      <c r="F42" s="810">
        <v>13375</v>
      </c>
      <c r="G42" s="810">
        <v>1044.3200000000002</v>
      </c>
      <c r="H42" s="810">
        <v>40591</v>
      </c>
      <c r="I42" s="810">
        <v>1831163</v>
      </c>
    </row>
    <row r="43" spans="1:11" s="803" customFormat="1" ht="11.65" customHeight="1">
      <c r="A43" s="813" t="s">
        <v>353</v>
      </c>
      <c r="B43" s="809">
        <v>43405</v>
      </c>
      <c r="C43" s="810">
        <v>1320</v>
      </c>
      <c r="D43" s="810">
        <v>5451</v>
      </c>
      <c r="E43" s="810">
        <v>284.63</v>
      </c>
      <c r="F43" s="810">
        <v>13306</v>
      </c>
      <c r="G43" s="810">
        <v>1010.79</v>
      </c>
      <c r="H43" s="810">
        <v>39029</v>
      </c>
      <c r="I43" s="810">
        <v>1795059</v>
      </c>
      <c r="J43" s="811"/>
      <c r="K43" s="811"/>
    </row>
    <row r="44" spans="1:11" s="803" customFormat="1" ht="11.65" customHeight="1">
      <c r="A44" s="813" t="s">
        <v>353</v>
      </c>
      <c r="B44" s="809">
        <v>43435</v>
      </c>
      <c r="C44" s="810">
        <v>1612</v>
      </c>
      <c r="D44" s="810">
        <v>7360</v>
      </c>
      <c r="E44" s="810">
        <v>326.68</v>
      </c>
      <c r="F44" s="810">
        <v>18644</v>
      </c>
      <c r="G44" s="810">
        <v>1388.3700000000001</v>
      </c>
      <c r="H44" s="810">
        <v>52834</v>
      </c>
      <c r="I44" s="810">
        <v>2565559</v>
      </c>
      <c r="J44" s="811"/>
      <c r="K44" s="811"/>
    </row>
    <row r="45" spans="1:11" s="803" customFormat="1" ht="17.649999999999999" customHeight="1">
      <c r="A45" s="813">
        <v>43466</v>
      </c>
      <c r="B45" s="809">
        <v>43466</v>
      </c>
      <c r="C45" s="810">
        <v>1303</v>
      </c>
      <c r="D45" s="810">
        <v>5778</v>
      </c>
      <c r="E45" s="810">
        <v>292.5</v>
      </c>
      <c r="F45" s="810">
        <v>13634</v>
      </c>
      <c r="G45" s="810">
        <v>1045.3499999999999</v>
      </c>
      <c r="H45" s="810">
        <v>40355</v>
      </c>
      <c r="I45" s="810">
        <v>1923049</v>
      </c>
      <c r="J45" s="811"/>
      <c r="K45" s="811"/>
    </row>
    <row r="46" spans="1:11" s="803" customFormat="1" ht="11.65" customHeight="1">
      <c r="A46" s="813" t="s">
        <v>353</v>
      </c>
      <c r="B46" s="809">
        <v>43497</v>
      </c>
      <c r="C46" s="810">
        <v>1147</v>
      </c>
      <c r="D46" s="810">
        <v>4551</v>
      </c>
      <c r="E46" s="810">
        <v>232.51999999999998</v>
      </c>
      <c r="F46" s="810">
        <v>10681</v>
      </c>
      <c r="G46" s="810">
        <v>835.32999999999993</v>
      </c>
      <c r="H46" s="810">
        <v>32579</v>
      </c>
      <c r="I46" s="810">
        <v>1547416</v>
      </c>
      <c r="J46" s="811"/>
      <c r="K46" s="811"/>
    </row>
    <row r="47" spans="1:11" s="803" customFormat="1" ht="11.65" customHeight="1">
      <c r="A47" s="813" t="s">
        <v>353</v>
      </c>
      <c r="B47" s="809">
        <v>43525</v>
      </c>
      <c r="C47" s="810">
        <v>1361</v>
      </c>
      <c r="D47" s="810">
        <v>5645</v>
      </c>
      <c r="E47" s="810">
        <v>289.02</v>
      </c>
      <c r="F47" s="810">
        <v>13334</v>
      </c>
      <c r="G47" s="810">
        <v>1025.4100000000001</v>
      </c>
      <c r="H47" s="810">
        <v>39424</v>
      </c>
      <c r="I47" s="810">
        <v>1822553</v>
      </c>
      <c r="J47" s="811"/>
      <c r="K47" s="811"/>
    </row>
    <row r="48" spans="1:11" s="803" customFormat="1" ht="11.65" customHeight="1">
      <c r="A48" s="813" t="s">
        <v>353</v>
      </c>
      <c r="B48" s="809">
        <v>43556</v>
      </c>
      <c r="C48" s="810">
        <v>1438</v>
      </c>
      <c r="D48" s="810">
        <v>6154</v>
      </c>
      <c r="E48" s="810">
        <v>301.56</v>
      </c>
      <c r="F48" s="810">
        <v>15739</v>
      </c>
      <c r="G48" s="810">
        <v>1144.95</v>
      </c>
      <c r="H48" s="810">
        <v>44399</v>
      </c>
      <c r="I48" s="810">
        <v>2173730</v>
      </c>
      <c r="J48" s="811"/>
      <c r="K48" s="811"/>
    </row>
    <row r="49" spans="1:11" s="803" customFormat="1" ht="11.65" customHeight="1">
      <c r="A49" s="813" t="s">
        <v>353</v>
      </c>
      <c r="B49" s="809">
        <v>43586</v>
      </c>
      <c r="C49" s="810">
        <v>1511</v>
      </c>
      <c r="D49" s="810">
        <v>6284</v>
      </c>
      <c r="E49" s="810">
        <v>288.98</v>
      </c>
      <c r="F49" s="810">
        <v>15237</v>
      </c>
      <c r="G49" s="810">
        <v>1181.3899999999999</v>
      </c>
      <c r="H49" s="810">
        <v>46380</v>
      </c>
      <c r="I49" s="810">
        <v>2125531</v>
      </c>
      <c r="J49" s="811"/>
      <c r="K49" s="811"/>
    </row>
    <row r="50" spans="1:11" s="803" customFormat="1" ht="11.65" customHeight="1">
      <c r="A50" s="813" t="s">
        <v>353</v>
      </c>
      <c r="B50" s="809">
        <v>43617</v>
      </c>
      <c r="C50" s="810">
        <v>1417</v>
      </c>
      <c r="D50" s="810">
        <v>6353</v>
      </c>
      <c r="E50" s="810">
        <v>322.34000000000003</v>
      </c>
      <c r="F50" s="810">
        <v>14773</v>
      </c>
      <c r="G50" s="810">
        <v>1152.96</v>
      </c>
      <c r="H50" s="810">
        <v>44149</v>
      </c>
      <c r="I50" s="810">
        <v>2252315</v>
      </c>
      <c r="J50" s="811"/>
      <c r="K50" s="811"/>
    </row>
    <row r="51" spans="1:11" s="803" customFormat="1" ht="11.65" customHeight="1">
      <c r="A51" s="813" t="s">
        <v>353</v>
      </c>
      <c r="B51" s="809">
        <v>43647</v>
      </c>
      <c r="C51" s="810">
        <v>1616</v>
      </c>
      <c r="D51" s="810">
        <v>6797</v>
      </c>
      <c r="E51" s="810">
        <v>331.53000000000003</v>
      </c>
      <c r="F51" s="810">
        <v>15919</v>
      </c>
      <c r="G51" s="810">
        <v>1265.4000000000001</v>
      </c>
      <c r="H51" s="810">
        <v>48739</v>
      </c>
      <c r="I51" s="810">
        <v>2331283</v>
      </c>
      <c r="J51" s="811"/>
      <c r="K51" s="811"/>
    </row>
    <row r="52" spans="1:11" s="803" customFormat="1" ht="11.65" customHeight="1">
      <c r="A52" s="813" t="s">
        <v>353</v>
      </c>
      <c r="B52" s="809">
        <v>43678</v>
      </c>
      <c r="C52" s="810">
        <v>1481</v>
      </c>
      <c r="D52" s="810">
        <v>7137</v>
      </c>
      <c r="E52" s="810">
        <v>389.08000000000004</v>
      </c>
      <c r="F52" s="810">
        <v>16633</v>
      </c>
      <c r="G52" s="810">
        <v>1295.75</v>
      </c>
      <c r="H52" s="810">
        <v>49148</v>
      </c>
      <c r="I52" s="810">
        <v>2393967</v>
      </c>
      <c r="J52" s="811"/>
      <c r="K52" s="811"/>
    </row>
    <row r="53" spans="1:11" s="803" customFormat="1" ht="11.65" customHeight="1">
      <c r="A53" s="813" t="s">
        <v>353</v>
      </c>
      <c r="B53" s="809">
        <v>43709</v>
      </c>
      <c r="C53" s="810">
        <v>1457</v>
      </c>
      <c r="D53" s="810">
        <v>6184</v>
      </c>
      <c r="E53" s="810">
        <v>332.65999999999997</v>
      </c>
      <c r="F53" s="810">
        <v>14732</v>
      </c>
      <c r="G53" s="810">
        <v>1145.4299999999998</v>
      </c>
      <c r="H53" s="810">
        <v>43916</v>
      </c>
      <c r="I53" s="810">
        <v>2103908</v>
      </c>
      <c r="J53" s="811"/>
      <c r="K53" s="811"/>
    </row>
    <row r="54" spans="1:11" s="811" customFormat="1" ht="11.65" customHeight="1">
      <c r="A54" s="813" t="s">
        <v>353</v>
      </c>
      <c r="B54" s="809">
        <v>43739</v>
      </c>
      <c r="C54" s="810">
        <v>1540</v>
      </c>
      <c r="D54" s="810">
        <v>6790</v>
      </c>
      <c r="E54" s="810">
        <v>345.37</v>
      </c>
      <c r="F54" s="810">
        <v>16629</v>
      </c>
      <c r="G54" s="810">
        <v>1255.3899999999999</v>
      </c>
      <c r="H54" s="810">
        <v>49377</v>
      </c>
      <c r="I54" s="810">
        <v>2334146</v>
      </c>
    </row>
    <row r="55" spans="1:11" s="803" customFormat="1" ht="11.65" customHeight="1">
      <c r="A55" s="813" t="s">
        <v>353</v>
      </c>
      <c r="B55" s="809">
        <v>43770</v>
      </c>
      <c r="C55" s="810">
        <v>1535</v>
      </c>
      <c r="D55" s="810">
        <v>6885</v>
      </c>
      <c r="E55" s="810">
        <v>353.79</v>
      </c>
      <c r="F55" s="810">
        <v>16558</v>
      </c>
      <c r="G55" s="810">
        <v>1273.08</v>
      </c>
      <c r="H55" s="810">
        <v>48553</v>
      </c>
      <c r="I55" s="810">
        <v>2434585</v>
      </c>
      <c r="J55" s="811"/>
      <c r="K55" s="811"/>
    </row>
    <row r="56" spans="1:11" s="803" customFormat="1" ht="11.65" customHeight="1">
      <c r="A56" s="813" t="s">
        <v>353</v>
      </c>
      <c r="B56" s="809">
        <v>43800</v>
      </c>
      <c r="C56" s="810">
        <v>1883</v>
      </c>
      <c r="D56" s="810">
        <v>9518</v>
      </c>
      <c r="E56" s="810">
        <v>446.81000000000006</v>
      </c>
      <c r="F56" s="810">
        <v>24609</v>
      </c>
      <c r="G56" s="810">
        <v>1785.28</v>
      </c>
      <c r="H56" s="810">
        <v>67817</v>
      </c>
      <c r="I56" s="810">
        <v>3397499</v>
      </c>
      <c r="J56" s="811"/>
      <c r="K56" s="811"/>
    </row>
    <row r="57" spans="1:11" s="803" customFormat="1" ht="17.649999999999999" customHeight="1">
      <c r="A57" s="813">
        <v>43831</v>
      </c>
      <c r="B57" s="809">
        <v>43831</v>
      </c>
      <c r="C57" s="810">
        <v>1403</v>
      </c>
      <c r="D57" s="810">
        <v>5966</v>
      </c>
      <c r="E57" s="810">
        <v>314.90999999999997</v>
      </c>
      <c r="F57" s="810">
        <v>14691</v>
      </c>
      <c r="G57" s="810">
        <v>1104.04</v>
      </c>
      <c r="H57" s="810">
        <v>42958</v>
      </c>
      <c r="I57" s="810">
        <v>2103215</v>
      </c>
      <c r="J57" s="811"/>
      <c r="K57" s="811"/>
    </row>
    <row r="58" spans="1:11" s="803" customFormat="1" ht="11.65" customHeight="1">
      <c r="A58" s="813" t="s">
        <v>353</v>
      </c>
      <c r="B58" s="809">
        <v>43862</v>
      </c>
      <c r="C58" s="810">
        <v>1157</v>
      </c>
      <c r="D58" s="810">
        <v>4664</v>
      </c>
      <c r="E58" s="810">
        <v>254.99</v>
      </c>
      <c r="F58" s="810">
        <v>11452</v>
      </c>
      <c r="G58" s="810">
        <v>853.96</v>
      </c>
      <c r="H58" s="810">
        <v>33483</v>
      </c>
      <c r="I58" s="810">
        <v>1640902</v>
      </c>
      <c r="J58" s="811"/>
      <c r="K58" s="811"/>
    </row>
    <row r="59" spans="1:11" s="803" customFormat="1" ht="11.65" customHeight="1">
      <c r="A59" s="813" t="s">
        <v>353</v>
      </c>
      <c r="B59" s="809">
        <v>43891</v>
      </c>
      <c r="C59" s="810">
        <v>1388</v>
      </c>
      <c r="D59" s="810">
        <v>5866</v>
      </c>
      <c r="E59" s="810">
        <v>285.11</v>
      </c>
      <c r="F59" s="810">
        <v>14323</v>
      </c>
      <c r="G59" s="810">
        <v>1090.1399999999999</v>
      </c>
      <c r="H59" s="810">
        <v>41755</v>
      </c>
      <c r="I59" s="810">
        <v>2075330</v>
      </c>
      <c r="J59" s="811"/>
      <c r="K59" s="811"/>
    </row>
    <row r="60" spans="1:11" s="803" customFormat="1" ht="11.65" customHeight="1">
      <c r="A60" s="813" t="s">
        <v>353</v>
      </c>
      <c r="B60" s="809">
        <v>43922</v>
      </c>
      <c r="C60" s="810">
        <v>1497</v>
      </c>
      <c r="D60" s="810">
        <v>6458</v>
      </c>
      <c r="E60" s="810">
        <v>314.81</v>
      </c>
      <c r="F60" s="810">
        <v>15838</v>
      </c>
      <c r="G60" s="810">
        <v>1180.7</v>
      </c>
      <c r="H60" s="810">
        <v>45742</v>
      </c>
      <c r="I60" s="810">
        <v>2279291</v>
      </c>
      <c r="J60" s="811"/>
      <c r="K60" s="811"/>
    </row>
    <row r="61" spans="1:11" s="803" customFormat="1" ht="11.65" customHeight="1">
      <c r="A61" s="813" t="s">
        <v>353</v>
      </c>
      <c r="B61" s="809">
        <v>43952</v>
      </c>
      <c r="C61" s="810">
        <v>1508</v>
      </c>
      <c r="D61" s="810">
        <v>6345</v>
      </c>
      <c r="E61" s="810">
        <v>300.31</v>
      </c>
      <c r="F61" s="810">
        <v>16029</v>
      </c>
      <c r="G61" s="810">
        <v>1183.8399999999999</v>
      </c>
      <c r="H61" s="810">
        <v>46333</v>
      </c>
      <c r="I61" s="810">
        <v>2259052</v>
      </c>
      <c r="J61" s="811"/>
      <c r="K61" s="811"/>
    </row>
    <row r="62" spans="1:11" s="803" customFormat="1" ht="11.65" customHeight="1">
      <c r="A62" s="813" t="s">
        <v>353</v>
      </c>
      <c r="B62" s="809">
        <v>43983</v>
      </c>
      <c r="C62" s="810">
        <v>1671</v>
      </c>
      <c r="D62" s="810">
        <v>7225</v>
      </c>
      <c r="E62" s="810">
        <v>365.34000000000003</v>
      </c>
      <c r="F62" s="810">
        <v>18475</v>
      </c>
      <c r="G62" s="810">
        <v>1336.96</v>
      </c>
      <c r="H62" s="810">
        <v>51414</v>
      </c>
      <c r="I62" s="810">
        <v>2539189</v>
      </c>
      <c r="J62" s="811"/>
      <c r="K62" s="811"/>
    </row>
    <row r="63" spans="1:11" ht="15" customHeight="1">
      <c r="A63" s="1366" t="s">
        <v>839</v>
      </c>
      <c r="B63" s="1366"/>
      <c r="C63" s="1366"/>
      <c r="D63" s="1366"/>
      <c r="E63" s="1366"/>
      <c r="F63" s="1366"/>
      <c r="G63" s="1366"/>
      <c r="H63" s="1366"/>
      <c r="I63" s="1366"/>
    </row>
    <row r="64" spans="1:11" s="811" customFormat="1" ht="17.45" customHeight="1">
      <c r="A64" s="808">
        <v>43252</v>
      </c>
      <c r="B64" s="809">
        <v>43252</v>
      </c>
      <c r="C64" s="810">
        <v>766</v>
      </c>
      <c r="D64" s="810">
        <v>2890</v>
      </c>
      <c r="E64" s="810">
        <v>152.02000000000001</v>
      </c>
      <c r="F64" s="810">
        <v>6428</v>
      </c>
      <c r="G64" s="810">
        <v>550.70000000000005</v>
      </c>
      <c r="H64" s="810">
        <v>20009</v>
      </c>
      <c r="I64" s="810">
        <v>960258</v>
      </c>
    </row>
    <row r="65" spans="1:9" s="803" customFormat="1" ht="11.65" customHeight="1">
      <c r="A65" s="813" t="s">
        <v>353</v>
      </c>
      <c r="B65" s="809">
        <v>43282</v>
      </c>
      <c r="C65" s="810">
        <v>861</v>
      </c>
      <c r="D65" s="810">
        <v>3760</v>
      </c>
      <c r="E65" s="810">
        <v>189.88</v>
      </c>
      <c r="F65" s="810">
        <v>8250</v>
      </c>
      <c r="G65" s="810">
        <v>705.83</v>
      </c>
      <c r="H65" s="810">
        <v>25927</v>
      </c>
      <c r="I65" s="810">
        <v>1242056</v>
      </c>
    </row>
    <row r="66" spans="1:9" s="803" customFormat="1" ht="11.65" customHeight="1">
      <c r="A66" s="813" t="s">
        <v>353</v>
      </c>
      <c r="B66" s="809">
        <v>43313</v>
      </c>
      <c r="C66" s="810">
        <v>750</v>
      </c>
      <c r="D66" s="810">
        <v>3502</v>
      </c>
      <c r="E66" s="810">
        <v>154.69999999999999</v>
      </c>
      <c r="F66" s="810">
        <v>8315</v>
      </c>
      <c r="G66" s="810">
        <v>683.31999999999994</v>
      </c>
      <c r="H66" s="810">
        <v>24953</v>
      </c>
      <c r="I66" s="810">
        <v>1180998</v>
      </c>
    </row>
    <row r="67" spans="1:9" s="803" customFormat="1" ht="11.65" customHeight="1">
      <c r="A67" s="813" t="s">
        <v>353</v>
      </c>
      <c r="B67" s="809">
        <v>43344</v>
      </c>
      <c r="C67" s="810">
        <v>791</v>
      </c>
      <c r="D67" s="810">
        <v>3193</v>
      </c>
      <c r="E67" s="810">
        <v>175.72</v>
      </c>
      <c r="F67" s="810">
        <v>7471</v>
      </c>
      <c r="G67" s="810">
        <v>596.11</v>
      </c>
      <c r="H67" s="810">
        <v>22446</v>
      </c>
      <c r="I67" s="810">
        <v>1140065</v>
      </c>
    </row>
    <row r="68" spans="1:9" s="811" customFormat="1" ht="11.65" customHeight="1">
      <c r="A68" s="813" t="s">
        <v>353</v>
      </c>
      <c r="B68" s="809">
        <v>43374</v>
      </c>
      <c r="C68" s="810">
        <v>669</v>
      </c>
      <c r="D68" s="810">
        <v>2926</v>
      </c>
      <c r="E68" s="810">
        <v>155.38</v>
      </c>
      <c r="F68" s="810">
        <v>6667</v>
      </c>
      <c r="G68" s="810">
        <v>546.46</v>
      </c>
      <c r="H68" s="810">
        <v>20717</v>
      </c>
      <c r="I68" s="810">
        <v>968590</v>
      </c>
    </row>
    <row r="69" spans="1:9" s="803" customFormat="1" ht="11.65" customHeight="1">
      <c r="A69" s="813" t="s">
        <v>353</v>
      </c>
      <c r="B69" s="809">
        <v>43405</v>
      </c>
      <c r="C69" s="810">
        <v>689</v>
      </c>
      <c r="D69" s="810">
        <v>2670</v>
      </c>
      <c r="E69" s="810">
        <v>152.38</v>
      </c>
      <c r="F69" s="810">
        <v>6003</v>
      </c>
      <c r="G69" s="810">
        <v>498.9</v>
      </c>
      <c r="H69" s="810">
        <v>18457</v>
      </c>
      <c r="I69" s="810">
        <v>880977</v>
      </c>
    </row>
    <row r="70" spans="1:9" s="803" customFormat="1" ht="11.65" customHeight="1">
      <c r="A70" s="813" t="s">
        <v>353</v>
      </c>
      <c r="B70" s="809">
        <v>43435</v>
      </c>
      <c r="C70" s="810">
        <v>757</v>
      </c>
      <c r="D70" s="810">
        <v>3171</v>
      </c>
      <c r="E70" s="810">
        <v>153.26</v>
      </c>
      <c r="F70" s="810">
        <v>6978</v>
      </c>
      <c r="G70" s="810">
        <v>601.58999999999992</v>
      </c>
      <c r="H70" s="810">
        <v>21671</v>
      </c>
      <c r="I70" s="810">
        <v>1066745</v>
      </c>
    </row>
    <row r="71" spans="1:9" s="803" customFormat="1" ht="17.649999999999999" customHeight="1">
      <c r="A71" s="813">
        <v>43466</v>
      </c>
      <c r="B71" s="809">
        <v>43466</v>
      </c>
      <c r="C71" s="810">
        <v>675</v>
      </c>
      <c r="D71" s="810">
        <v>2557</v>
      </c>
      <c r="E71" s="810">
        <v>136.35</v>
      </c>
      <c r="F71" s="810">
        <v>5777</v>
      </c>
      <c r="G71" s="810">
        <v>480.23</v>
      </c>
      <c r="H71" s="810">
        <v>17813</v>
      </c>
      <c r="I71" s="810">
        <v>836864</v>
      </c>
    </row>
    <row r="72" spans="1:9" s="803" customFormat="1" ht="11.65" customHeight="1">
      <c r="A72" s="813" t="s">
        <v>353</v>
      </c>
      <c r="B72" s="809">
        <v>43497</v>
      </c>
      <c r="C72" s="810">
        <v>574</v>
      </c>
      <c r="D72" s="810">
        <v>2516</v>
      </c>
      <c r="E72" s="810">
        <v>145.72</v>
      </c>
      <c r="F72" s="810">
        <v>5318</v>
      </c>
      <c r="G72" s="810">
        <v>447.11</v>
      </c>
      <c r="H72" s="810">
        <v>16871</v>
      </c>
      <c r="I72" s="810">
        <v>855955</v>
      </c>
    </row>
    <row r="73" spans="1:9" s="803" customFormat="1" ht="11.65" customHeight="1">
      <c r="A73" s="813" t="s">
        <v>353</v>
      </c>
      <c r="B73" s="809">
        <v>43525</v>
      </c>
      <c r="C73" s="810">
        <v>688</v>
      </c>
      <c r="D73" s="810">
        <v>2523</v>
      </c>
      <c r="E73" s="810">
        <v>137.07</v>
      </c>
      <c r="F73" s="810">
        <v>5545</v>
      </c>
      <c r="G73" s="810">
        <v>465.07</v>
      </c>
      <c r="H73" s="810">
        <v>17370</v>
      </c>
      <c r="I73" s="810">
        <v>828432</v>
      </c>
    </row>
    <row r="74" spans="1:9" s="803" customFormat="1" ht="11.65" customHeight="1">
      <c r="A74" s="813" t="s">
        <v>353</v>
      </c>
      <c r="B74" s="809">
        <v>43556</v>
      </c>
      <c r="C74" s="810">
        <v>767</v>
      </c>
      <c r="D74" s="810">
        <v>3125</v>
      </c>
      <c r="E74" s="810">
        <v>166.05</v>
      </c>
      <c r="F74" s="810">
        <v>7042</v>
      </c>
      <c r="G74" s="810">
        <v>580.20000000000005</v>
      </c>
      <c r="H74" s="810">
        <v>21525</v>
      </c>
      <c r="I74" s="810">
        <v>1085321</v>
      </c>
    </row>
    <row r="75" spans="1:9" s="803" customFormat="1" ht="11.65" customHeight="1">
      <c r="A75" s="813" t="s">
        <v>353</v>
      </c>
      <c r="B75" s="809">
        <v>43586</v>
      </c>
      <c r="C75" s="810">
        <v>685</v>
      </c>
      <c r="D75" s="810">
        <v>2632</v>
      </c>
      <c r="E75" s="810">
        <v>144.30000000000001</v>
      </c>
      <c r="F75" s="810">
        <v>5703</v>
      </c>
      <c r="G75" s="810">
        <v>490.45</v>
      </c>
      <c r="H75" s="810">
        <v>18623</v>
      </c>
      <c r="I75" s="810">
        <v>848214</v>
      </c>
    </row>
    <row r="76" spans="1:9" s="803" customFormat="1" ht="11.65" customHeight="1">
      <c r="A76" s="813" t="s">
        <v>353</v>
      </c>
      <c r="B76" s="809">
        <v>43617</v>
      </c>
      <c r="C76" s="810">
        <v>790</v>
      </c>
      <c r="D76" s="810">
        <v>3353</v>
      </c>
      <c r="E76" s="810">
        <v>175.5</v>
      </c>
      <c r="F76" s="810">
        <v>7474</v>
      </c>
      <c r="G76" s="810">
        <v>626.64</v>
      </c>
      <c r="H76" s="810">
        <v>22607</v>
      </c>
      <c r="I76" s="810">
        <v>1192301</v>
      </c>
    </row>
    <row r="77" spans="1:9" s="803" customFormat="1" ht="11.65" customHeight="1">
      <c r="A77" s="813" t="s">
        <v>353</v>
      </c>
      <c r="B77" s="809">
        <v>43647</v>
      </c>
      <c r="C77" s="810">
        <v>838</v>
      </c>
      <c r="D77" s="810">
        <v>3418</v>
      </c>
      <c r="E77" s="810">
        <v>169.1</v>
      </c>
      <c r="F77" s="810">
        <v>7435</v>
      </c>
      <c r="G77" s="810">
        <v>636.18999999999994</v>
      </c>
      <c r="H77" s="810">
        <v>23556</v>
      </c>
      <c r="I77" s="810">
        <v>1166293</v>
      </c>
    </row>
    <row r="78" spans="1:9" s="803" customFormat="1" ht="11.65" customHeight="1">
      <c r="A78" s="813" t="s">
        <v>353</v>
      </c>
      <c r="B78" s="809">
        <v>43678</v>
      </c>
      <c r="C78" s="810">
        <v>793</v>
      </c>
      <c r="D78" s="810">
        <v>3640</v>
      </c>
      <c r="E78" s="810">
        <v>203.16</v>
      </c>
      <c r="F78" s="810">
        <v>8032</v>
      </c>
      <c r="G78" s="810">
        <v>656.55</v>
      </c>
      <c r="H78" s="810">
        <v>24387</v>
      </c>
      <c r="I78" s="810">
        <v>1202529</v>
      </c>
    </row>
    <row r="79" spans="1:9" s="803" customFormat="1" ht="11.65" customHeight="1">
      <c r="A79" s="813" t="s">
        <v>353</v>
      </c>
      <c r="B79" s="809">
        <v>43709</v>
      </c>
      <c r="C79" s="810">
        <v>823</v>
      </c>
      <c r="D79" s="810">
        <v>3426</v>
      </c>
      <c r="E79" s="810">
        <v>202.49</v>
      </c>
      <c r="F79" s="810">
        <v>7648</v>
      </c>
      <c r="G79" s="810">
        <v>630.53</v>
      </c>
      <c r="H79" s="810">
        <v>23177</v>
      </c>
      <c r="I79" s="810">
        <v>1175248</v>
      </c>
    </row>
    <row r="80" spans="1:9" s="811" customFormat="1" ht="11.65" customHeight="1">
      <c r="A80" s="813" t="s">
        <v>353</v>
      </c>
      <c r="B80" s="809">
        <v>43739</v>
      </c>
      <c r="C80" s="810">
        <v>745</v>
      </c>
      <c r="D80" s="810">
        <v>3338</v>
      </c>
      <c r="E80" s="810">
        <v>180.1</v>
      </c>
      <c r="F80" s="810">
        <v>7645</v>
      </c>
      <c r="G80" s="810">
        <v>620.04999999999995</v>
      </c>
      <c r="H80" s="810">
        <v>23031</v>
      </c>
      <c r="I80" s="810">
        <v>1153192</v>
      </c>
    </row>
    <row r="81" spans="1:9" s="803" customFormat="1" ht="11.65" customHeight="1">
      <c r="A81" s="813" t="s">
        <v>353</v>
      </c>
      <c r="B81" s="809">
        <v>43770</v>
      </c>
      <c r="C81" s="810">
        <v>870</v>
      </c>
      <c r="D81" s="810">
        <v>3593</v>
      </c>
      <c r="E81" s="810">
        <v>197.45999999999998</v>
      </c>
      <c r="F81" s="810">
        <v>8165</v>
      </c>
      <c r="G81" s="810">
        <v>669.74</v>
      </c>
      <c r="H81" s="810">
        <v>24793</v>
      </c>
      <c r="I81" s="810">
        <v>1249868</v>
      </c>
    </row>
    <row r="82" spans="1:9" s="803" customFormat="1" ht="11.65" customHeight="1">
      <c r="A82" s="813" t="s">
        <v>353</v>
      </c>
      <c r="B82" s="809">
        <v>43800</v>
      </c>
      <c r="C82" s="810">
        <v>768</v>
      </c>
      <c r="D82" s="810">
        <v>3826</v>
      </c>
      <c r="E82" s="810">
        <v>204.37</v>
      </c>
      <c r="F82" s="810">
        <v>8967</v>
      </c>
      <c r="G82" s="810">
        <v>721.61</v>
      </c>
      <c r="H82" s="810">
        <v>26291</v>
      </c>
      <c r="I82" s="810">
        <v>1348978</v>
      </c>
    </row>
    <row r="83" spans="1:9" s="803" customFormat="1" ht="17.649999999999999" customHeight="1">
      <c r="A83" s="813">
        <v>43831</v>
      </c>
      <c r="B83" s="809">
        <v>43831</v>
      </c>
      <c r="C83" s="810">
        <v>652</v>
      </c>
      <c r="D83" s="810">
        <v>2751</v>
      </c>
      <c r="E83" s="810">
        <v>144.05000000000001</v>
      </c>
      <c r="F83" s="810">
        <v>6475</v>
      </c>
      <c r="G83" s="810">
        <v>518.51</v>
      </c>
      <c r="H83" s="810">
        <v>19305</v>
      </c>
      <c r="I83" s="810">
        <v>957128</v>
      </c>
    </row>
    <row r="84" spans="1:9" s="803" customFormat="1" ht="11.65" customHeight="1">
      <c r="A84" s="813" t="s">
        <v>353</v>
      </c>
      <c r="B84" s="809">
        <v>43862</v>
      </c>
      <c r="C84" s="810">
        <v>595</v>
      </c>
      <c r="D84" s="810">
        <v>2275</v>
      </c>
      <c r="E84" s="810">
        <v>125.19000000000001</v>
      </c>
      <c r="F84" s="810">
        <v>5108</v>
      </c>
      <c r="G84" s="810">
        <v>415.38</v>
      </c>
      <c r="H84" s="810">
        <v>15737</v>
      </c>
      <c r="I84" s="810">
        <v>796106</v>
      </c>
    </row>
    <row r="85" spans="1:9" s="803" customFormat="1" ht="11.65" customHeight="1">
      <c r="A85" s="813" t="s">
        <v>353</v>
      </c>
      <c r="B85" s="809">
        <v>43891</v>
      </c>
      <c r="C85" s="810">
        <v>639</v>
      </c>
      <c r="D85" s="810">
        <v>2597</v>
      </c>
      <c r="E85" s="810">
        <v>134.78</v>
      </c>
      <c r="F85" s="810">
        <v>5845</v>
      </c>
      <c r="G85" s="810">
        <v>478.93999999999994</v>
      </c>
      <c r="H85" s="810">
        <v>17626</v>
      </c>
      <c r="I85" s="810">
        <v>936827</v>
      </c>
    </row>
    <row r="86" spans="1:9" s="803" customFormat="1" ht="11.65" customHeight="1">
      <c r="A86" s="813" t="s">
        <v>353</v>
      </c>
      <c r="B86" s="809">
        <v>43922</v>
      </c>
      <c r="C86" s="810">
        <v>788</v>
      </c>
      <c r="D86" s="810">
        <v>3373</v>
      </c>
      <c r="E86" s="810">
        <v>167.79000000000002</v>
      </c>
      <c r="F86" s="810">
        <v>7600</v>
      </c>
      <c r="G86" s="810">
        <v>622.56999999999994</v>
      </c>
      <c r="H86" s="810">
        <v>23286</v>
      </c>
      <c r="I86" s="810">
        <v>1186378</v>
      </c>
    </row>
    <row r="87" spans="1:9" s="803" customFormat="1" ht="11.65" customHeight="1">
      <c r="A87" s="813" t="s">
        <v>353</v>
      </c>
      <c r="B87" s="809">
        <v>43952</v>
      </c>
      <c r="C87" s="810">
        <v>655</v>
      </c>
      <c r="D87" s="810">
        <v>2723</v>
      </c>
      <c r="E87" s="810">
        <v>137.03</v>
      </c>
      <c r="F87" s="810">
        <v>6343</v>
      </c>
      <c r="G87" s="810">
        <v>509.64</v>
      </c>
      <c r="H87" s="810">
        <v>19484</v>
      </c>
      <c r="I87" s="810">
        <v>989606</v>
      </c>
    </row>
    <row r="88" spans="1:9" s="803" customFormat="1" ht="11.65" customHeight="1">
      <c r="A88" s="813" t="s">
        <v>353</v>
      </c>
      <c r="B88" s="809">
        <v>43983</v>
      </c>
      <c r="C88" s="810">
        <v>723</v>
      </c>
      <c r="D88" s="810">
        <v>2943</v>
      </c>
      <c r="E88" s="810">
        <v>161.60999999999999</v>
      </c>
      <c r="F88" s="810">
        <v>6560</v>
      </c>
      <c r="G88" s="810">
        <v>542.58999999999992</v>
      </c>
      <c r="H88" s="810">
        <v>19957</v>
      </c>
      <c r="I88" s="810">
        <v>1023093</v>
      </c>
    </row>
    <row r="89" spans="1:9" s="803" customFormat="1" ht="20.100000000000001" customHeight="1">
      <c r="A89" s="811"/>
      <c r="B89" s="809"/>
      <c r="C89" s="810"/>
      <c r="D89" s="810"/>
      <c r="E89" s="810"/>
      <c r="F89" s="810"/>
      <c r="G89" s="810"/>
      <c r="H89" s="810"/>
    </row>
    <row r="90" spans="1:9" ht="26.1" customHeight="1">
      <c r="A90" s="981" t="s">
        <v>1741</v>
      </c>
      <c r="C90" s="976"/>
      <c r="I90" s="817"/>
    </row>
    <row r="91" spans="1:9" ht="18.95" customHeight="1">
      <c r="A91" s="1375"/>
      <c r="B91" s="1375"/>
      <c r="C91" s="1375"/>
      <c r="D91" s="1375"/>
      <c r="E91" s="1375"/>
      <c r="F91" s="1375"/>
      <c r="G91" s="1375"/>
      <c r="H91" s="1375"/>
    </row>
    <row r="92" spans="1:9" ht="11.1" customHeight="1">
      <c r="A92" s="1374"/>
      <c r="B92" s="1374"/>
      <c r="C92" s="1374"/>
      <c r="D92" s="1374"/>
      <c r="E92" s="1374"/>
      <c r="F92" s="1374"/>
      <c r="G92" s="1374"/>
      <c r="H92" s="1374"/>
    </row>
    <row r="93" spans="1:9" s="811" customFormat="1" ht="17.45" customHeight="1">
      <c r="A93" s="818"/>
      <c r="B93" s="819"/>
      <c r="C93" s="820"/>
      <c r="D93" s="821"/>
      <c r="E93" s="820"/>
      <c r="F93" s="821"/>
      <c r="G93" s="820"/>
      <c r="H93" s="820"/>
    </row>
    <row r="94" spans="1:9" s="811" customFormat="1" ht="17.45" customHeight="1">
      <c r="A94" s="818"/>
      <c r="B94" s="819"/>
      <c r="C94" s="820"/>
      <c r="D94" s="821"/>
      <c r="E94" s="820"/>
      <c r="F94" s="821"/>
      <c r="G94" s="820"/>
      <c r="H94" s="820"/>
    </row>
    <row r="95" spans="1:9" s="811" customFormat="1" ht="17.45" customHeight="1">
      <c r="A95" s="818"/>
      <c r="B95" s="819"/>
      <c r="C95" s="820"/>
      <c r="D95" s="821"/>
      <c r="E95" s="820"/>
      <c r="F95" s="821"/>
      <c r="G95" s="820"/>
      <c r="H95" s="820"/>
    </row>
    <row r="96" spans="1:9" s="811" customFormat="1" ht="17.45" customHeight="1">
      <c r="A96" s="818"/>
      <c r="B96" s="819"/>
      <c r="C96" s="820"/>
      <c r="D96" s="821"/>
      <c r="E96" s="820"/>
      <c r="F96" s="821"/>
      <c r="G96" s="820"/>
      <c r="H96" s="820"/>
    </row>
    <row r="97" spans="1:8" s="811" customFormat="1" ht="17.45" customHeight="1">
      <c r="A97" s="818"/>
      <c r="B97" s="819"/>
      <c r="C97" s="820"/>
      <c r="D97" s="821"/>
      <c r="E97" s="820"/>
      <c r="F97" s="821"/>
      <c r="G97" s="820"/>
      <c r="H97" s="820"/>
    </row>
    <row r="98" spans="1:8" s="811" customFormat="1" ht="17.45" customHeight="1">
      <c r="A98" s="818"/>
      <c r="B98" s="819"/>
      <c r="C98" s="820"/>
      <c r="D98" s="821"/>
      <c r="E98" s="820"/>
      <c r="F98" s="821"/>
      <c r="G98" s="820"/>
      <c r="H98" s="820"/>
    </row>
    <row r="99" spans="1:8" s="811" customFormat="1" ht="17.45" customHeight="1">
      <c r="A99" s="818"/>
      <c r="B99" s="819"/>
      <c r="C99" s="822"/>
      <c r="D99" s="822"/>
      <c r="E99" s="822"/>
      <c r="F99" s="822"/>
      <c r="G99" s="822"/>
      <c r="H99" s="822"/>
    </row>
    <row r="100" spans="1:8" s="811" customFormat="1" ht="17.45" customHeight="1">
      <c r="A100" s="818"/>
      <c r="B100" s="819"/>
      <c r="C100" s="822"/>
      <c r="D100" s="822"/>
      <c r="E100" s="822"/>
      <c r="F100" s="822"/>
      <c r="G100" s="822"/>
      <c r="H100" s="822"/>
    </row>
    <row r="101" spans="1:8" s="811" customFormat="1" ht="17.45" customHeight="1">
      <c r="A101" s="818"/>
      <c r="B101" s="819"/>
      <c r="C101" s="822"/>
      <c r="D101" s="822"/>
      <c r="E101" s="822"/>
      <c r="F101" s="822"/>
      <c r="G101" s="822"/>
      <c r="H101" s="822"/>
    </row>
    <row r="102" spans="1:8" s="811" customFormat="1" ht="17.45" customHeight="1">
      <c r="A102" s="818"/>
      <c r="B102" s="819"/>
      <c r="C102" s="822"/>
      <c r="D102" s="822"/>
      <c r="E102" s="822"/>
      <c r="F102" s="822"/>
      <c r="G102" s="822"/>
      <c r="H102" s="822"/>
    </row>
    <row r="103" spans="1:8" s="811" customFormat="1" ht="17.45" customHeight="1">
      <c r="A103" s="818"/>
      <c r="B103" s="819"/>
      <c r="C103" s="820"/>
      <c r="D103" s="821"/>
      <c r="E103" s="820"/>
      <c r="F103" s="821"/>
      <c r="G103" s="820"/>
      <c r="H103" s="820"/>
    </row>
    <row r="104" spans="1:8" s="811" customFormat="1" ht="17.45" customHeight="1">
      <c r="A104" s="818"/>
      <c r="B104" s="819"/>
      <c r="C104" s="820"/>
      <c r="D104" s="821"/>
      <c r="E104" s="820"/>
      <c r="F104" s="821"/>
      <c r="G104" s="820"/>
      <c r="H104" s="820"/>
    </row>
    <row r="105" spans="1:8" s="811" customFormat="1" ht="17.45" customHeight="1">
      <c r="A105" s="818"/>
      <c r="B105" s="819"/>
      <c r="C105" s="820"/>
      <c r="D105" s="821"/>
      <c r="E105" s="820"/>
      <c r="F105" s="821"/>
      <c r="G105" s="820"/>
      <c r="H105" s="820"/>
    </row>
    <row r="106" spans="1:8" s="811" customFormat="1" ht="17.45" customHeight="1">
      <c r="A106" s="818"/>
      <c r="B106" s="819"/>
      <c r="C106" s="820"/>
      <c r="D106" s="821"/>
      <c r="E106" s="820"/>
      <c r="F106" s="821"/>
      <c r="G106" s="820"/>
      <c r="H106" s="820"/>
    </row>
    <row r="107" spans="1:8" s="811" customFormat="1" ht="17.45" customHeight="1">
      <c r="A107" s="818"/>
      <c r="B107" s="819"/>
      <c r="C107" s="820"/>
      <c r="D107" s="821"/>
      <c r="E107" s="820"/>
      <c r="F107" s="821"/>
      <c r="G107" s="820"/>
      <c r="H107" s="820"/>
    </row>
    <row r="108" spans="1:8" s="811" customFormat="1" ht="17.45" customHeight="1">
      <c r="A108" s="818"/>
      <c r="B108" s="819"/>
      <c r="C108" s="820"/>
      <c r="D108" s="821"/>
      <c r="E108" s="820"/>
      <c r="F108" s="821"/>
      <c r="G108" s="820"/>
      <c r="H108" s="820"/>
    </row>
    <row r="109" spans="1:8" s="811" customFormat="1" ht="17.45" customHeight="1">
      <c r="A109" s="818"/>
      <c r="B109" s="819"/>
      <c r="C109" s="820"/>
      <c r="D109" s="821"/>
      <c r="E109" s="820"/>
      <c r="F109" s="821"/>
      <c r="G109" s="820"/>
      <c r="H109" s="820"/>
    </row>
    <row r="110" spans="1:8" s="811" customFormat="1" ht="17.45" customHeight="1">
      <c r="A110" s="818"/>
      <c r="B110" s="819"/>
      <c r="C110" s="820"/>
      <c r="D110" s="821"/>
      <c r="E110" s="820"/>
      <c r="F110" s="821"/>
      <c r="G110" s="820"/>
      <c r="H110" s="820"/>
    </row>
    <row r="111" spans="1:8" s="811" customFormat="1" ht="17.45" customHeight="1">
      <c r="A111" s="818"/>
      <c r="B111" s="819"/>
      <c r="C111" s="820"/>
      <c r="D111" s="821"/>
      <c r="E111" s="820"/>
      <c r="F111" s="821"/>
      <c r="G111" s="820"/>
      <c r="H111" s="820"/>
    </row>
    <row r="112" spans="1:8" s="811" customFormat="1" ht="17.45" customHeight="1">
      <c r="A112" s="818"/>
      <c r="B112" s="819"/>
      <c r="C112" s="820"/>
      <c r="D112" s="821"/>
      <c r="E112" s="820"/>
      <c r="F112" s="821"/>
      <c r="G112" s="820"/>
      <c r="H112" s="820"/>
    </row>
    <row r="113" spans="1:11" s="811" customFormat="1" ht="17.45" customHeight="1">
      <c r="A113" s="818"/>
      <c r="B113" s="819"/>
      <c r="C113" s="820"/>
      <c r="D113" s="821"/>
      <c r="E113" s="820"/>
      <c r="F113" s="821"/>
      <c r="G113" s="820"/>
      <c r="H113" s="820"/>
    </row>
    <row r="114" spans="1:11" s="811" customFormat="1" ht="17.45" customHeight="1">
      <c r="A114" s="818"/>
      <c r="B114" s="819"/>
      <c r="C114" s="820"/>
      <c r="D114" s="821"/>
      <c r="E114" s="820"/>
      <c r="F114" s="821"/>
      <c r="G114" s="820"/>
      <c r="H114" s="820"/>
    </row>
    <row r="115" spans="1:11" s="811" customFormat="1" ht="17.45" customHeight="1">
      <c r="A115" s="818"/>
      <c r="B115" s="819"/>
      <c r="C115" s="820"/>
      <c r="D115" s="821"/>
      <c r="E115" s="820"/>
      <c r="F115" s="821"/>
      <c r="G115" s="820"/>
      <c r="H115" s="820"/>
    </row>
    <row r="116" spans="1:11" s="811" customFormat="1" ht="17.45" customHeight="1">
      <c r="A116" s="818"/>
      <c r="B116" s="819"/>
      <c r="C116" s="820"/>
      <c r="D116" s="821"/>
      <c r="E116" s="820"/>
      <c r="F116" s="821"/>
      <c r="G116" s="820"/>
      <c r="H116" s="820"/>
    </row>
    <row r="117" spans="1:11" s="811" customFormat="1" ht="17.45" customHeight="1">
      <c r="A117" s="818"/>
      <c r="B117" s="819"/>
      <c r="C117" s="820"/>
      <c r="D117" s="821"/>
      <c r="E117" s="820"/>
      <c r="F117" s="821"/>
      <c r="G117" s="820"/>
      <c r="H117" s="820"/>
    </row>
    <row r="118" spans="1:11" ht="20.100000000000001" customHeight="1">
      <c r="A118" s="1375"/>
      <c r="B118" s="1375"/>
      <c r="C118" s="1375"/>
      <c r="D118" s="1375"/>
      <c r="E118" s="1375"/>
      <c r="F118" s="1375"/>
      <c r="G118" s="1375"/>
      <c r="H118" s="1375"/>
    </row>
    <row r="119" spans="1:11" s="811" customFormat="1" ht="17.45" customHeight="1">
      <c r="A119" s="818"/>
      <c r="B119" s="819"/>
      <c r="C119" s="820"/>
      <c r="D119" s="821"/>
      <c r="E119" s="820"/>
      <c r="F119" s="821"/>
      <c r="G119" s="820"/>
      <c r="H119" s="820"/>
    </row>
    <row r="120" spans="1:11" s="803" customFormat="1" ht="17.45" customHeight="1">
      <c r="A120" s="818"/>
      <c r="B120" s="819"/>
      <c r="C120" s="820"/>
      <c r="D120" s="821"/>
      <c r="E120" s="820"/>
      <c r="F120" s="821"/>
      <c r="G120" s="820"/>
      <c r="H120" s="820"/>
      <c r="I120" s="811"/>
      <c r="J120" s="811"/>
      <c r="K120" s="811"/>
    </row>
    <row r="121" spans="1:11" s="803" customFormat="1" ht="17.45" customHeight="1">
      <c r="A121" s="818"/>
      <c r="B121" s="819"/>
      <c r="C121" s="820"/>
      <c r="D121" s="821"/>
      <c r="E121" s="820"/>
      <c r="F121" s="821"/>
      <c r="G121" s="820"/>
      <c r="H121" s="820"/>
      <c r="I121" s="811"/>
      <c r="J121" s="811"/>
      <c r="K121" s="811"/>
    </row>
    <row r="122" spans="1:11" s="803" customFormat="1" ht="17.45" customHeight="1">
      <c r="A122" s="818"/>
      <c r="B122" s="819"/>
      <c r="C122" s="820"/>
      <c r="D122" s="821"/>
      <c r="E122" s="820"/>
      <c r="F122" s="821"/>
      <c r="G122" s="820"/>
      <c r="H122" s="820"/>
      <c r="I122" s="811"/>
      <c r="J122" s="811"/>
      <c r="K122" s="811"/>
    </row>
    <row r="123" spans="1:11" s="811" customFormat="1" ht="17.45" customHeight="1">
      <c r="A123" s="818"/>
      <c r="B123" s="819"/>
      <c r="C123" s="820"/>
      <c r="D123" s="821"/>
      <c r="E123" s="820"/>
      <c r="F123" s="821"/>
      <c r="G123" s="820"/>
      <c r="H123" s="820"/>
    </row>
    <row r="124" spans="1:11" s="803" customFormat="1" ht="17.45" customHeight="1">
      <c r="A124" s="818"/>
      <c r="B124" s="819"/>
      <c r="C124" s="820"/>
      <c r="D124" s="821"/>
      <c r="E124" s="820"/>
      <c r="F124" s="821"/>
      <c r="G124" s="820"/>
      <c r="H124" s="820"/>
      <c r="I124" s="811"/>
      <c r="J124" s="811"/>
      <c r="K124" s="811"/>
    </row>
    <row r="125" spans="1:11" s="803" customFormat="1" ht="17.45" customHeight="1">
      <c r="A125" s="818"/>
      <c r="B125" s="819"/>
      <c r="C125" s="820"/>
      <c r="D125" s="821"/>
      <c r="E125" s="820"/>
      <c r="F125" s="821"/>
      <c r="G125" s="820"/>
      <c r="H125" s="820"/>
      <c r="I125" s="811"/>
      <c r="J125" s="811"/>
      <c r="K125" s="811"/>
    </row>
    <row r="126" spans="1:11" s="803" customFormat="1" ht="17.45" customHeight="1">
      <c r="A126" s="818"/>
      <c r="B126" s="819"/>
      <c r="C126" s="820"/>
      <c r="D126" s="821"/>
      <c r="E126" s="820"/>
      <c r="F126" s="821"/>
      <c r="G126" s="820"/>
      <c r="H126" s="820"/>
      <c r="I126" s="811"/>
      <c r="J126" s="811"/>
      <c r="K126" s="811"/>
    </row>
    <row r="127" spans="1:11" s="803" customFormat="1" ht="17.45" customHeight="1">
      <c r="A127" s="818"/>
      <c r="B127" s="819"/>
      <c r="C127" s="820"/>
      <c r="D127" s="821"/>
      <c r="E127" s="820"/>
      <c r="F127" s="821"/>
      <c r="G127" s="820"/>
      <c r="H127" s="820"/>
      <c r="I127" s="811"/>
      <c r="J127" s="811"/>
      <c r="K127" s="811"/>
    </row>
    <row r="128" spans="1:11" s="803" customFormat="1" ht="17.45" customHeight="1">
      <c r="A128" s="818"/>
      <c r="B128" s="819"/>
      <c r="C128" s="820"/>
      <c r="D128" s="821"/>
      <c r="E128" s="820"/>
      <c r="F128" s="821"/>
      <c r="G128" s="820"/>
      <c r="H128" s="820"/>
      <c r="I128" s="811"/>
      <c r="J128" s="811"/>
      <c r="K128" s="811"/>
    </row>
    <row r="129" spans="1:11" s="803" customFormat="1" ht="17.45" customHeight="1">
      <c r="A129" s="818"/>
      <c r="B129" s="819"/>
      <c r="C129" s="820"/>
      <c r="D129" s="821"/>
      <c r="E129" s="820"/>
      <c r="F129" s="821"/>
      <c r="G129" s="820"/>
      <c r="H129" s="820"/>
      <c r="I129" s="811"/>
      <c r="J129" s="811"/>
      <c r="K129" s="811"/>
    </row>
    <row r="130" spans="1:11" s="803" customFormat="1" ht="17.45" customHeight="1">
      <c r="A130" s="818"/>
      <c r="B130" s="819"/>
      <c r="C130" s="979"/>
      <c r="D130" s="979"/>
      <c r="E130" s="979"/>
      <c r="F130" s="979"/>
      <c r="G130" s="979"/>
      <c r="H130" s="979"/>
      <c r="I130" s="811"/>
      <c r="J130" s="811"/>
      <c r="K130" s="811"/>
    </row>
    <row r="131" spans="1:11" s="803" customFormat="1" ht="17.45" customHeight="1">
      <c r="A131" s="818"/>
      <c r="B131" s="819"/>
      <c r="C131" s="979"/>
      <c r="D131" s="979"/>
      <c r="E131" s="979"/>
      <c r="F131" s="979"/>
      <c r="G131" s="979"/>
      <c r="H131" s="979"/>
      <c r="I131" s="811"/>
      <c r="J131" s="811"/>
      <c r="K131" s="811"/>
    </row>
    <row r="132" spans="1:11" s="803" customFormat="1" ht="17.45" customHeight="1">
      <c r="A132" s="818"/>
      <c r="B132" s="819"/>
      <c r="C132" s="979"/>
      <c r="D132" s="979"/>
      <c r="E132" s="979"/>
      <c r="F132" s="979"/>
      <c r="G132" s="979"/>
      <c r="H132" s="979"/>
      <c r="I132" s="811"/>
      <c r="J132" s="811"/>
      <c r="K132" s="811"/>
    </row>
    <row r="133" spans="1:11" s="803" customFormat="1" ht="17.45" customHeight="1">
      <c r="A133" s="818"/>
      <c r="B133" s="819"/>
      <c r="C133" s="820"/>
      <c r="D133" s="821"/>
      <c r="E133" s="820"/>
      <c r="F133" s="821"/>
      <c r="G133" s="820"/>
      <c r="H133" s="820"/>
      <c r="I133" s="811"/>
      <c r="J133" s="811"/>
      <c r="K133" s="811"/>
    </row>
    <row r="134" spans="1:11" s="803" customFormat="1" ht="17.45" customHeight="1">
      <c r="A134" s="818"/>
      <c r="B134" s="819"/>
      <c r="C134" s="820"/>
      <c r="D134" s="821"/>
      <c r="E134" s="820"/>
      <c r="F134" s="821"/>
      <c r="G134" s="820"/>
      <c r="H134" s="820"/>
      <c r="I134" s="811"/>
      <c r="J134" s="811"/>
      <c r="K134" s="811"/>
    </row>
    <row r="135" spans="1:11" s="811" customFormat="1" ht="17.45" customHeight="1">
      <c r="A135" s="818"/>
      <c r="B135" s="819"/>
      <c r="C135" s="820"/>
      <c r="D135" s="821"/>
      <c r="E135" s="820"/>
      <c r="F135" s="821"/>
      <c r="G135" s="820"/>
      <c r="H135" s="820"/>
    </row>
    <row r="136" spans="1:11" s="803" customFormat="1" ht="17.45" customHeight="1">
      <c r="A136" s="818"/>
      <c r="B136" s="819"/>
      <c r="C136" s="820"/>
      <c r="D136" s="821"/>
      <c r="E136" s="820"/>
      <c r="F136" s="821"/>
      <c r="G136" s="820"/>
      <c r="H136" s="820"/>
      <c r="I136" s="811"/>
      <c r="J136" s="811"/>
      <c r="K136" s="811"/>
    </row>
    <row r="137" spans="1:11" s="803" customFormat="1" ht="17.45" customHeight="1">
      <c r="A137" s="818"/>
      <c r="B137" s="819"/>
      <c r="C137" s="820"/>
      <c r="D137" s="821"/>
      <c r="E137" s="820"/>
      <c r="F137" s="821"/>
      <c r="G137" s="820"/>
      <c r="H137" s="820"/>
      <c r="I137" s="811"/>
      <c r="J137" s="811"/>
      <c r="K137" s="811"/>
    </row>
    <row r="138" spans="1:11" s="803" customFormat="1" ht="17.45" customHeight="1">
      <c r="A138" s="818"/>
      <c r="B138" s="819"/>
      <c r="C138" s="820"/>
      <c r="D138" s="821"/>
      <c r="E138" s="820"/>
      <c r="F138" s="821"/>
      <c r="G138" s="820"/>
      <c r="H138" s="820"/>
      <c r="I138" s="811"/>
      <c r="J138" s="811"/>
      <c r="K138" s="811"/>
    </row>
    <row r="139" spans="1:11" s="803" customFormat="1" ht="17.45" customHeight="1">
      <c r="A139" s="818"/>
      <c r="B139" s="819"/>
      <c r="C139" s="820"/>
      <c r="D139" s="820"/>
      <c r="E139" s="820"/>
      <c r="F139" s="820"/>
      <c r="G139" s="820"/>
      <c r="H139" s="820"/>
      <c r="I139" s="811"/>
      <c r="J139" s="811"/>
      <c r="K139" s="811"/>
    </row>
    <row r="140" spans="1:11" s="803" customFormat="1" ht="17.45" customHeight="1">
      <c r="A140" s="818"/>
      <c r="B140" s="819"/>
      <c r="C140" s="820"/>
      <c r="D140" s="820"/>
      <c r="E140" s="820"/>
      <c r="F140" s="820"/>
      <c r="G140" s="820"/>
      <c r="H140" s="820"/>
      <c r="I140" s="811"/>
      <c r="J140" s="811"/>
      <c r="K140" s="811"/>
    </row>
    <row r="141" spans="1:11" s="803" customFormat="1" ht="17.45" customHeight="1">
      <c r="A141" s="818"/>
      <c r="B141" s="819"/>
      <c r="C141" s="820"/>
      <c r="D141" s="820"/>
      <c r="E141" s="820"/>
      <c r="F141" s="820"/>
      <c r="G141" s="820"/>
      <c r="H141" s="820"/>
      <c r="I141" s="811"/>
      <c r="J141" s="811"/>
      <c r="K141" s="811"/>
    </row>
    <row r="142" spans="1:11" s="803" customFormat="1" ht="17.45" customHeight="1">
      <c r="A142" s="818"/>
      <c r="B142" s="819"/>
      <c r="C142" s="820"/>
      <c r="D142" s="820"/>
      <c r="E142" s="820"/>
      <c r="F142" s="820"/>
      <c r="G142" s="820"/>
      <c r="H142" s="820"/>
      <c r="I142" s="811"/>
      <c r="J142" s="811"/>
      <c r="K142" s="811"/>
    </row>
    <row r="143" spans="1:11" s="803" customFormat="1" ht="17.45" customHeight="1">
      <c r="A143" s="818"/>
      <c r="B143" s="819"/>
      <c r="C143" s="820"/>
      <c r="D143" s="820"/>
      <c r="E143" s="820"/>
      <c r="F143" s="820"/>
      <c r="G143" s="820"/>
      <c r="H143" s="823"/>
      <c r="I143" s="811"/>
      <c r="J143" s="811"/>
      <c r="K143" s="811"/>
    </row>
    <row r="144" spans="1:11" ht="20.100000000000001" customHeight="1">
      <c r="A144" s="1375"/>
      <c r="B144" s="1375"/>
      <c r="C144" s="1375"/>
      <c r="D144" s="1375"/>
      <c r="E144" s="1375"/>
      <c r="F144" s="1375"/>
      <c r="G144" s="1375"/>
      <c r="H144" s="1375"/>
    </row>
    <row r="145" spans="1:7" s="811" customFormat="1" ht="17.45" customHeight="1">
      <c r="A145" s="818"/>
      <c r="B145" s="819"/>
      <c r="C145" s="979"/>
      <c r="D145" s="980"/>
      <c r="E145" s="980"/>
      <c r="F145" s="980"/>
      <c r="G145" s="980"/>
    </row>
    <row r="146" spans="1:7" s="803" customFormat="1" ht="17.45" customHeight="1">
      <c r="A146" s="818"/>
      <c r="B146" s="819"/>
      <c r="C146" s="976"/>
      <c r="D146" s="982"/>
      <c r="E146" s="982"/>
      <c r="F146" s="982"/>
      <c r="G146" s="982"/>
    </row>
    <row r="147" spans="1:7" s="803" customFormat="1" ht="17.45" customHeight="1">
      <c r="A147" s="818"/>
      <c r="B147" s="819"/>
      <c r="C147" s="976"/>
      <c r="D147" s="982"/>
      <c r="E147" s="982"/>
      <c r="F147" s="982"/>
      <c r="G147" s="982"/>
    </row>
    <row r="148" spans="1:7" s="803" customFormat="1" ht="17.45" customHeight="1">
      <c r="A148" s="818"/>
      <c r="B148" s="819"/>
      <c r="C148" s="976"/>
      <c r="D148" s="982"/>
      <c r="E148" s="982"/>
      <c r="F148" s="982"/>
      <c r="G148" s="982"/>
    </row>
    <row r="149" spans="1:7" s="811" customFormat="1" ht="17.45" customHeight="1">
      <c r="A149" s="818"/>
      <c r="B149" s="819"/>
      <c r="C149" s="979"/>
      <c r="D149" s="980"/>
      <c r="E149" s="980"/>
      <c r="F149" s="980"/>
      <c r="G149" s="980"/>
    </row>
    <row r="150" spans="1:7" s="803" customFormat="1" ht="17.45" customHeight="1">
      <c r="A150" s="818"/>
      <c r="B150" s="819"/>
      <c r="C150" s="976"/>
      <c r="D150" s="982"/>
      <c r="E150" s="982"/>
      <c r="F150" s="982"/>
      <c r="G150" s="982"/>
    </row>
    <row r="151" spans="1:7" s="803" customFormat="1" ht="17.45" customHeight="1">
      <c r="A151" s="818"/>
      <c r="B151" s="819"/>
      <c r="C151" s="976"/>
      <c r="D151" s="982"/>
      <c r="E151" s="982"/>
      <c r="F151" s="982"/>
      <c r="G151" s="982"/>
    </row>
    <row r="152" spans="1:7" s="803" customFormat="1" ht="17.45" customHeight="1">
      <c r="A152" s="818"/>
      <c r="B152" s="819"/>
      <c r="C152" s="976"/>
      <c r="D152" s="982"/>
      <c r="E152" s="982"/>
      <c r="F152" s="982"/>
      <c r="G152" s="982"/>
    </row>
    <row r="153" spans="1:7" s="803" customFormat="1" ht="17.45" customHeight="1">
      <c r="A153" s="818"/>
      <c r="B153" s="819"/>
      <c r="C153" s="976"/>
      <c r="D153" s="982"/>
      <c r="E153" s="982"/>
      <c r="F153" s="982"/>
      <c r="G153" s="982"/>
    </row>
    <row r="154" spans="1:7" s="803" customFormat="1" ht="17.45" customHeight="1">
      <c r="A154" s="818"/>
      <c r="B154" s="819"/>
      <c r="C154" s="976"/>
      <c r="D154" s="982"/>
      <c r="E154" s="982"/>
      <c r="F154" s="982"/>
      <c r="G154" s="982"/>
    </row>
    <row r="155" spans="1:7" s="803" customFormat="1" ht="17.45" customHeight="1">
      <c r="A155" s="818"/>
      <c r="B155" s="819"/>
      <c r="C155" s="976"/>
      <c r="D155" s="982"/>
      <c r="E155" s="982"/>
      <c r="F155" s="982"/>
      <c r="G155" s="982"/>
    </row>
    <row r="156" spans="1:7" s="803" customFormat="1" ht="17.45" customHeight="1">
      <c r="A156" s="818"/>
      <c r="B156" s="819"/>
      <c r="C156" s="976"/>
      <c r="D156" s="982"/>
      <c r="E156" s="982"/>
      <c r="F156" s="982"/>
      <c r="G156" s="982"/>
    </row>
    <row r="157" spans="1:7" s="803" customFormat="1" ht="17.45" customHeight="1">
      <c r="A157" s="818"/>
      <c r="B157" s="819"/>
      <c r="C157" s="976"/>
      <c r="D157" s="982"/>
      <c r="E157" s="982"/>
      <c r="F157" s="982"/>
      <c r="G157" s="982"/>
    </row>
    <row r="158" spans="1:7" s="803" customFormat="1" ht="17.45" customHeight="1">
      <c r="A158" s="818"/>
      <c r="B158" s="819"/>
      <c r="C158" s="976"/>
      <c r="D158" s="982"/>
      <c r="E158" s="982"/>
      <c r="F158" s="982"/>
      <c r="G158" s="982"/>
    </row>
    <row r="159" spans="1:7" s="803" customFormat="1" ht="17.45" customHeight="1">
      <c r="A159" s="818"/>
      <c r="B159" s="819"/>
      <c r="C159" s="976"/>
      <c r="D159" s="982"/>
      <c r="E159" s="982"/>
      <c r="F159" s="982"/>
      <c r="G159" s="982"/>
    </row>
    <row r="160" spans="1:7" s="803" customFormat="1" ht="17.45" customHeight="1">
      <c r="A160" s="818"/>
      <c r="B160" s="819"/>
      <c r="C160" s="976"/>
      <c r="D160" s="982"/>
      <c r="E160" s="982"/>
      <c r="F160" s="982"/>
      <c r="G160" s="982"/>
    </row>
    <row r="161" spans="1:8" s="811" customFormat="1" ht="17.45" customHeight="1">
      <c r="A161" s="818"/>
      <c r="B161" s="819"/>
      <c r="C161" s="979"/>
      <c r="D161" s="980"/>
      <c r="E161" s="980"/>
      <c r="F161" s="980"/>
      <c r="G161" s="980"/>
    </row>
    <row r="162" spans="1:8" s="803" customFormat="1" ht="17.45" customHeight="1">
      <c r="A162" s="818"/>
      <c r="B162" s="819"/>
      <c r="C162" s="976"/>
      <c r="D162" s="982"/>
      <c r="E162" s="982"/>
      <c r="F162" s="982"/>
      <c r="G162" s="982"/>
    </row>
    <row r="163" spans="1:8" s="803" customFormat="1" ht="17.45" customHeight="1">
      <c r="A163" s="818"/>
      <c r="B163" s="819"/>
      <c r="C163" s="976"/>
      <c r="D163" s="982"/>
      <c r="E163" s="982"/>
      <c r="F163" s="982"/>
      <c r="G163" s="982"/>
    </row>
    <row r="164" spans="1:8" s="803" customFormat="1" ht="17.45" customHeight="1">
      <c r="A164" s="818"/>
      <c r="B164" s="819"/>
      <c r="C164" s="976"/>
      <c r="D164" s="982"/>
      <c r="E164" s="982"/>
      <c r="F164" s="982"/>
      <c r="G164" s="982"/>
    </row>
    <row r="165" spans="1:8" s="803" customFormat="1" ht="17.45" customHeight="1">
      <c r="A165" s="818"/>
      <c r="B165" s="819"/>
      <c r="C165" s="976"/>
      <c r="D165" s="982"/>
      <c r="E165" s="982"/>
      <c r="F165" s="982"/>
      <c r="G165" s="982"/>
    </row>
    <row r="166" spans="1:8" s="803" customFormat="1" ht="17.45" customHeight="1">
      <c r="A166" s="818"/>
      <c r="B166" s="819"/>
      <c r="C166" s="976"/>
      <c r="D166" s="982"/>
      <c r="E166" s="982"/>
      <c r="F166" s="982"/>
      <c r="G166" s="982"/>
    </row>
    <row r="167" spans="1:8" s="803" customFormat="1" ht="17.45" customHeight="1">
      <c r="A167" s="818"/>
      <c r="B167" s="819"/>
      <c r="C167" s="976"/>
      <c r="D167" s="982"/>
      <c r="E167" s="982"/>
      <c r="F167" s="982"/>
      <c r="G167" s="982"/>
    </row>
    <row r="168" spans="1:8" s="803" customFormat="1" ht="17.45" customHeight="1">
      <c r="A168" s="818"/>
      <c r="B168" s="819"/>
      <c r="C168" s="976"/>
      <c r="D168" s="982"/>
      <c r="E168" s="982"/>
      <c r="F168" s="982"/>
      <c r="G168" s="982"/>
      <c r="H168" s="982"/>
    </row>
    <row r="169" spans="1:8" s="803" customFormat="1" ht="17.45" customHeight="1">
      <c r="A169" s="818"/>
      <c r="B169" s="819"/>
      <c r="C169" s="976"/>
      <c r="D169" s="982"/>
      <c r="E169" s="982"/>
      <c r="F169" s="982"/>
      <c r="G169" s="982"/>
      <c r="H169" s="982"/>
    </row>
    <row r="170" spans="1:8" ht="25.5" customHeight="1">
      <c r="A170" s="793"/>
      <c r="C170" s="976"/>
      <c r="H170" s="81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11" customWidth="1"/>
    <col min="2" max="2" width="25.7109375" style="793" customWidth="1"/>
    <col min="3" max="6" width="16.28515625" style="982" customWidth="1"/>
    <col min="7" max="7" width="16.28515625" style="793" customWidth="1"/>
    <col min="8" max="8" width="20.28515625" style="793" customWidth="1"/>
    <col min="9" max="16384" width="11.42578125" style="793"/>
  </cols>
  <sheetData>
    <row r="1" spans="1:8" ht="15" customHeight="1">
      <c r="A1" s="984" t="s">
        <v>1775</v>
      </c>
    </row>
    <row r="2" spans="1:8" s="803" customFormat="1" ht="14.1" customHeight="1">
      <c r="A2" s="1367" t="s">
        <v>677</v>
      </c>
      <c r="B2" s="1367"/>
      <c r="C2" s="1367"/>
      <c r="D2" s="1367"/>
      <c r="E2" s="1367"/>
      <c r="F2" s="1367"/>
      <c r="G2" s="1367"/>
      <c r="H2" s="1367"/>
    </row>
    <row r="3" spans="1:8" s="803" customFormat="1" ht="14.1" customHeight="1">
      <c r="A3" s="1367" t="s">
        <v>1645</v>
      </c>
      <c r="B3" s="1367"/>
      <c r="C3" s="1367"/>
      <c r="D3" s="1367"/>
      <c r="E3" s="1367"/>
      <c r="F3" s="1367"/>
      <c r="G3" s="1367"/>
      <c r="H3" s="1367"/>
    </row>
    <row r="4" spans="1:8" s="803" customFormat="1" ht="14.1" customHeight="1">
      <c r="A4" s="1367" t="s">
        <v>1646</v>
      </c>
      <c r="B4" s="1367"/>
      <c r="C4" s="1367"/>
      <c r="D4" s="1367"/>
      <c r="E4" s="1367"/>
      <c r="F4" s="1367"/>
      <c r="G4" s="1367"/>
      <c r="H4" s="1367"/>
    </row>
    <row r="5" spans="1:8" s="803" customFormat="1" ht="24" customHeight="1">
      <c r="A5" s="1368" t="s">
        <v>345</v>
      </c>
      <c r="B5" s="1368"/>
      <c r="C5" s="1368"/>
      <c r="D5" s="1368"/>
      <c r="E5" s="1368"/>
      <c r="F5" s="1368"/>
      <c r="G5" s="1368"/>
      <c r="H5" s="1368"/>
    </row>
    <row r="6" spans="1:8" ht="20.100000000000001" customHeight="1">
      <c r="A6" s="1304" t="s">
        <v>1647</v>
      </c>
      <c r="B6" s="1257"/>
      <c r="C6" s="1369" t="s">
        <v>1659</v>
      </c>
      <c r="D6" s="1370"/>
      <c r="E6" s="1370"/>
      <c r="F6" s="1370"/>
      <c r="G6" s="1370"/>
      <c r="H6" s="1370"/>
    </row>
    <row r="7" spans="1:8" ht="20.100000000000001" customHeight="1">
      <c r="A7" s="1305"/>
      <c r="B7" s="1258"/>
      <c r="C7" s="1371" t="s">
        <v>1660</v>
      </c>
      <c r="D7" s="1301" t="s">
        <v>1055</v>
      </c>
      <c r="E7" s="1369" t="s">
        <v>548</v>
      </c>
      <c r="F7" s="1373"/>
      <c r="G7" s="1301" t="s">
        <v>1650</v>
      </c>
      <c r="H7" s="1289" t="s">
        <v>1651</v>
      </c>
    </row>
    <row r="8" spans="1:8" ht="24.95" customHeight="1">
      <c r="A8" s="1305"/>
      <c r="B8" s="1258"/>
      <c r="C8" s="1372"/>
      <c r="D8" s="1303"/>
      <c r="E8" s="804" t="s">
        <v>546</v>
      </c>
      <c r="F8" s="804" t="s">
        <v>535</v>
      </c>
      <c r="G8" s="1303"/>
      <c r="H8" s="1291"/>
    </row>
    <row r="9" spans="1:8" ht="20.100000000000001" customHeight="1">
      <c r="A9" s="1306"/>
      <c r="B9" s="1259"/>
      <c r="C9" s="978" t="s">
        <v>182</v>
      </c>
      <c r="D9" s="804" t="s">
        <v>807</v>
      </c>
      <c r="E9" s="805" t="s">
        <v>182</v>
      </c>
      <c r="F9" s="804" t="s">
        <v>807</v>
      </c>
      <c r="G9" s="977" t="s">
        <v>182</v>
      </c>
      <c r="H9" s="806" t="s">
        <v>669</v>
      </c>
    </row>
    <row r="10" spans="1:8" s="811" customFormat="1" ht="20.100000000000001" customHeight="1">
      <c r="A10" s="1375"/>
      <c r="B10" s="1375"/>
      <c r="C10" s="1375"/>
      <c r="D10" s="1375"/>
      <c r="E10" s="1375"/>
      <c r="F10" s="1375"/>
      <c r="G10" s="1375"/>
      <c r="H10" s="1375"/>
    </row>
    <row r="11" spans="1:8" s="811" customFormat="1" ht="15" customHeight="1">
      <c r="A11" s="1269" t="s">
        <v>512</v>
      </c>
      <c r="B11" s="1269"/>
      <c r="C11" s="1269"/>
      <c r="D11" s="1269"/>
      <c r="E11" s="1269"/>
      <c r="F11" s="1269"/>
      <c r="G11" s="1269"/>
      <c r="H11" s="1269"/>
    </row>
    <row r="12" spans="1:8" s="811" customFormat="1" ht="17.45" customHeight="1">
      <c r="A12" s="808">
        <v>43252</v>
      </c>
      <c r="B12" s="809">
        <v>43252</v>
      </c>
      <c r="C12" s="810">
        <v>6804</v>
      </c>
      <c r="D12" s="810">
        <v>128.30000000000001</v>
      </c>
      <c r="E12" s="810">
        <v>3229</v>
      </c>
      <c r="F12" s="810">
        <v>377.71999999999997</v>
      </c>
      <c r="G12" s="810">
        <v>11688</v>
      </c>
      <c r="H12" s="810">
        <v>1424572</v>
      </c>
    </row>
    <row r="13" spans="1:8" s="811" customFormat="1" ht="11.65" customHeight="1">
      <c r="A13" s="813" t="s">
        <v>353</v>
      </c>
      <c r="B13" s="809">
        <v>43282</v>
      </c>
      <c r="C13" s="810">
        <v>7795</v>
      </c>
      <c r="D13" s="810">
        <v>51.39</v>
      </c>
      <c r="E13" s="810">
        <v>4054</v>
      </c>
      <c r="F13" s="810">
        <v>424.75</v>
      </c>
      <c r="G13" s="810">
        <v>14722</v>
      </c>
      <c r="H13" s="810">
        <v>1619466</v>
      </c>
    </row>
    <row r="14" spans="1:8" s="811" customFormat="1" ht="11.65" customHeight="1">
      <c r="A14" s="813" t="s">
        <v>353</v>
      </c>
      <c r="B14" s="809">
        <v>43313</v>
      </c>
      <c r="C14" s="810">
        <v>6752</v>
      </c>
      <c r="D14" s="810">
        <v>166.76</v>
      </c>
      <c r="E14" s="810">
        <v>3640</v>
      </c>
      <c r="F14" s="810">
        <v>374.18</v>
      </c>
      <c r="G14" s="810">
        <v>12916</v>
      </c>
      <c r="H14" s="810">
        <v>1551562</v>
      </c>
    </row>
    <row r="15" spans="1:8" s="811" customFormat="1" ht="11.65" customHeight="1">
      <c r="A15" s="813" t="s">
        <v>353</v>
      </c>
      <c r="B15" s="809">
        <v>43344</v>
      </c>
      <c r="C15" s="810">
        <v>6123</v>
      </c>
      <c r="D15" s="810">
        <v>156.79000000000002</v>
      </c>
      <c r="E15" s="810">
        <v>3117</v>
      </c>
      <c r="F15" s="810">
        <v>334.39</v>
      </c>
      <c r="G15" s="810">
        <v>11481</v>
      </c>
      <c r="H15" s="810">
        <v>1486867</v>
      </c>
    </row>
    <row r="16" spans="1:8" s="811" customFormat="1" ht="11.65" customHeight="1">
      <c r="A16" s="813" t="s">
        <v>353</v>
      </c>
      <c r="B16" s="809">
        <v>43374</v>
      </c>
      <c r="C16" s="810">
        <v>6192</v>
      </c>
      <c r="D16" s="810">
        <v>236.19</v>
      </c>
      <c r="E16" s="810">
        <v>2870</v>
      </c>
      <c r="F16" s="810">
        <v>321.25</v>
      </c>
      <c r="G16" s="810">
        <v>10197</v>
      </c>
      <c r="H16" s="810">
        <v>1372817</v>
      </c>
    </row>
    <row r="17" spans="1:8" s="811" customFormat="1" ht="11.65" customHeight="1">
      <c r="A17" s="813" t="s">
        <v>353</v>
      </c>
      <c r="B17" s="809">
        <v>43405</v>
      </c>
      <c r="C17" s="810">
        <v>5789</v>
      </c>
      <c r="D17" s="810">
        <v>155.53</v>
      </c>
      <c r="E17" s="810">
        <v>2769</v>
      </c>
      <c r="F17" s="810">
        <v>315.94</v>
      </c>
      <c r="G17" s="810">
        <v>10794</v>
      </c>
      <c r="H17" s="810">
        <v>1214389</v>
      </c>
    </row>
    <row r="18" spans="1:8" s="811" customFormat="1" ht="11.65" customHeight="1">
      <c r="A18" s="813" t="s">
        <v>353</v>
      </c>
      <c r="B18" s="809">
        <v>43435</v>
      </c>
      <c r="C18" s="810">
        <v>5627</v>
      </c>
      <c r="D18" s="810">
        <v>131.07</v>
      </c>
      <c r="E18" s="810">
        <v>3240</v>
      </c>
      <c r="F18" s="810">
        <v>358.26</v>
      </c>
      <c r="G18" s="810">
        <v>11773</v>
      </c>
      <c r="H18" s="810">
        <v>1521098</v>
      </c>
    </row>
    <row r="19" spans="1:8" s="811" customFormat="1" ht="17.649999999999999" customHeight="1">
      <c r="A19" s="813">
        <v>43466</v>
      </c>
      <c r="B19" s="809">
        <v>43466</v>
      </c>
      <c r="C19" s="810">
        <v>5776</v>
      </c>
      <c r="D19" s="810">
        <v>161.47</v>
      </c>
      <c r="E19" s="810">
        <v>3117</v>
      </c>
      <c r="F19" s="810">
        <v>341.61</v>
      </c>
      <c r="G19" s="810">
        <v>11938</v>
      </c>
      <c r="H19" s="810">
        <v>1426832</v>
      </c>
    </row>
    <row r="20" spans="1:8" s="811" customFormat="1" ht="11.65" customHeight="1">
      <c r="A20" s="813" t="s">
        <v>353</v>
      </c>
      <c r="B20" s="809">
        <v>43497</v>
      </c>
      <c r="C20" s="810">
        <v>5469</v>
      </c>
      <c r="D20" s="810">
        <v>168.43</v>
      </c>
      <c r="E20" s="810">
        <v>2750</v>
      </c>
      <c r="F20" s="810">
        <v>313.88</v>
      </c>
      <c r="G20" s="810">
        <v>10507</v>
      </c>
      <c r="H20" s="810">
        <v>1393820</v>
      </c>
    </row>
    <row r="21" spans="1:8" s="811" customFormat="1" ht="11.65" customHeight="1">
      <c r="A21" s="813" t="s">
        <v>353</v>
      </c>
      <c r="B21" s="809">
        <v>43525</v>
      </c>
      <c r="C21" s="810">
        <v>5644</v>
      </c>
      <c r="D21" s="810">
        <v>232.57</v>
      </c>
      <c r="E21" s="810">
        <v>2727</v>
      </c>
      <c r="F21" s="810">
        <v>309.53000000000003</v>
      </c>
      <c r="G21" s="810">
        <v>10579</v>
      </c>
      <c r="H21" s="810">
        <v>1437038</v>
      </c>
    </row>
    <row r="22" spans="1:8" s="811" customFormat="1" ht="11.65" customHeight="1">
      <c r="A22" s="813" t="s">
        <v>353</v>
      </c>
      <c r="B22" s="809">
        <v>43556</v>
      </c>
      <c r="C22" s="810">
        <v>6257</v>
      </c>
      <c r="D22" s="810">
        <v>144.57</v>
      </c>
      <c r="E22" s="810">
        <v>3431</v>
      </c>
      <c r="F22" s="810">
        <v>372.04</v>
      </c>
      <c r="G22" s="810">
        <v>12547</v>
      </c>
      <c r="H22" s="810">
        <v>1556201</v>
      </c>
    </row>
    <row r="23" spans="1:8" s="811" customFormat="1" ht="11.65" customHeight="1">
      <c r="A23" s="813" t="s">
        <v>353</v>
      </c>
      <c r="B23" s="809">
        <v>43586</v>
      </c>
      <c r="C23" s="810">
        <v>6655</v>
      </c>
      <c r="D23" s="810">
        <v>168.73</v>
      </c>
      <c r="E23" s="810">
        <v>4085</v>
      </c>
      <c r="F23" s="810">
        <v>407.54</v>
      </c>
      <c r="G23" s="810">
        <v>14091</v>
      </c>
      <c r="H23" s="810">
        <v>1504781</v>
      </c>
    </row>
    <row r="24" spans="1:8" s="811" customFormat="1" ht="11.65" customHeight="1">
      <c r="A24" s="813" t="s">
        <v>353</v>
      </c>
      <c r="B24" s="809">
        <v>43617</v>
      </c>
      <c r="C24" s="810">
        <v>6335</v>
      </c>
      <c r="D24" s="810">
        <v>112.45</v>
      </c>
      <c r="E24" s="810">
        <v>3331</v>
      </c>
      <c r="F24" s="810">
        <v>367.98</v>
      </c>
      <c r="G24" s="810">
        <v>12124</v>
      </c>
      <c r="H24" s="810">
        <v>1554918</v>
      </c>
    </row>
    <row r="25" spans="1:8" s="811" customFormat="1" ht="11.65" customHeight="1">
      <c r="A25" s="813" t="s">
        <v>353</v>
      </c>
      <c r="B25" s="809">
        <v>43647</v>
      </c>
      <c r="C25" s="810">
        <v>7434</v>
      </c>
      <c r="D25" s="810">
        <v>182.45</v>
      </c>
      <c r="E25" s="810">
        <v>3873</v>
      </c>
      <c r="F25" s="810">
        <v>428.59</v>
      </c>
      <c r="G25" s="810">
        <v>14630</v>
      </c>
      <c r="H25" s="810">
        <v>1823242</v>
      </c>
    </row>
    <row r="26" spans="1:8" s="811" customFormat="1" ht="11.65" customHeight="1">
      <c r="A26" s="813" t="s">
        <v>353</v>
      </c>
      <c r="B26" s="809">
        <v>43678</v>
      </c>
      <c r="C26" s="810">
        <v>6963</v>
      </c>
      <c r="D26" s="810">
        <v>90.86</v>
      </c>
      <c r="E26" s="810">
        <v>4698</v>
      </c>
      <c r="F26" s="810">
        <v>447.13</v>
      </c>
      <c r="G26" s="810">
        <v>15964</v>
      </c>
      <c r="H26" s="810">
        <v>1886922</v>
      </c>
    </row>
    <row r="27" spans="1:8" s="811" customFormat="1" ht="11.65" customHeight="1">
      <c r="A27" s="813" t="s">
        <v>353</v>
      </c>
      <c r="B27" s="809">
        <v>43709</v>
      </c>
      <c r="C27" s="810">
        <v>6667</v>
      </c>
      <c r="D27" s="810">
        <v>120.02000000000001</v>
      </c>
      <c r="E27" s="810">
        <v>3865</v>
      </c>
      <c r="F27" s="810">
        <v>406.78000000000003</v>
      </c>
      <c r="G27" s="810">
        <v>13530</v>
      </c>
      <c r="H27" s="810">
        <v>1881496</v>
      </c>
    </row>
    <row r="28" spans="1:8" s="811" customFormat="1" ht="11.65" customHeight="1">
      <c r="A28" s="813" t="s">
        <v>353</v>
      </c>
      <c r="B28" s="809">
        <v>43739</v>
      </c>
      <c r="C28" s="810">
        <v>6854</v>
      </c>
      <c r="D28" s="810">
        <v>160.35999999999999</v>
      </c>
      <c r="E28" s="810">
        <v>3474</v>
      </c>
      <c r="F28" s="810">
        <v>375.57</v>
      </c>
      <c r="G28" s="810">
        <v>13041</v>
      </c>
      <c r="H28" s="810">
        <v>1551045</v>
      </c>
    </row>
    <row r="29" spans="1:8" s="811" customFormat="1" ht="11.65" customHeight="1">
      <c r="A29" s="813" t="s">
        <v>353</v>
      </c>
      <c r="B29" s="809">
        <v>43770</v>
      </c>
      <c r="C29" s="810">
        <v>6118</v>
      </c>
      <c r="D29" s="810">
        <v>152</v>
      </c>
      <c r="E29" s="810">
        <v>2906</v>
      </c>
      <c r="F29" s="810">
        <v>167.06</v>
      </c>
      <c r="G29" s="810">
        <v>11159</v>
      </c>
      <c r="H29" s="810">
        <v>1528340</v>
      </c>
    </row>
    <row r="30" spans="1:8" s="811" customFormat="1" ht="11.65" customHeight="1">
      <c r="A30" s="813" t="s">
        <v>353</v>
      </c>
      <c r="B30" s="809">
        <v>43800</v>
      </c>
      <c r="C30" s="810">
        <v>6039</v>
      </c>
      <c r="D30" s="810">
        <v>52.870000000000005</v>
      </c>
      <c r="E30" s="810">
        <v>4440</v>
      </c>
      <c r="F30" s="810">
        <v>418.63</v>
      </c>
      <c r="G30" s="810">
        <v>15491</v>
      </c>
      <c r="H30" s="810">
        <v>1562128</v>
      </c>
    </row>
    <row r="31" spans="1:8" s="811" customFormat="1" ht="17.649999999999999" customHeight="1">
      <c r="A31" s="813">
        <v>43831</v>
      </c>
      <c r="B31" s="809">
        <v>43831</v>
      </c>
      <c r="C31" s="810">
        <v>5644</v>
      </c>
      <c r="D31" s="810">
        <v>129.62</v>
      </c>
      <c r="E31" s="810">
        <v>2554</v>
      </c>
      <c r="F31" s="810">
        <v>305.89999999999998</v>
      </c>
      <c r="G31" s="810">
        <v>9979</v>
      </c>
      <c r="H31" s="810">
        <v>1281747</v>
      </c>
    </row>
    <row r="32" spans="1:8" s="811" customFormat="1" ht="11.65" customHeight="1">
      <c r="A32" s="813" t="s">
        <v>353</v>
      </c>
      <c r="B32" s="809">
        <v>43862</v>
      </c>
      <c r="C32" s="810">
        <v>5169</v>
      </c>
      <c r="D32" s="810">
        <v>166.3</v>
      </c>
      <c r="E32" s="810">
        <v>2518</v>
      </c>
      <c r="F32" s="810">
        <v>285.83000000000004</v>
      </c>
      <c r="G32" s="810">
        <v>9934</v>
      </c>
      <c r="H32" s="810">
        <v>1464942</v>
      </c>
    </row>
    <row r="33" spans="1:11" s="811" customFormat="1" ht="11.65" customHeight="1">
      <c r="A33" s="813" t="s">
        <v>353</v>
      </c>
      <c r="B33" s="809">
        <v>43891</v>
      </c>
      <c r="C33" s="810">
        <v>6095</v>
      </c>
      <c r="D33" s="810">
        <v>91.08</v>
      </c>
      <c r="E33" s="810">
        <v>4040</v>
      </c>
      <c r="F33" s="810">
        <v>386.78000000000003</v>
      </c>
      <c r="G33" s="810">
        <v>13296</v>
      </c>
      <c r="H33" s="810">
        <v>1620074</v>
      </c>
    </row>
    <row r="34" spans="1:11" s="811" customFormat="1" ht="11.65" customHeight="1">
      <c r="A34" s="813" t="s">
        <v>353</v>
      </c>
      <c r="B34" s="809">
        <v>43922</v>
      </c>
      <c r="C34" s="810">
        <v>6454</v>
      </c>
      <c r="D34" s="810">
        <v>72.88</v>
      </c>
      <c r="E34" s="810">
        <v>3250</v>
      </c>
      <c r="F34" s="810">
        <v>362.7</v>
      </c>
      <c r="G34" s="810">
        <v>12347</v>
      </c>
      <c r="H34" s="810">
        <v>1613051</v>
      </c>
    </row>
    <row r="35" spans="1:11" s="811" customFormat="1" ht="11.65" customHeight="1">
      <c r="A35" s="813" t="s">
        <v>353</v>
      </c>
      <c r="B35" s="809">
        <v>43952</v>
      </c>
      <c r="C35" s="810">
        <v>6466</v>
      </c>
      <c r="D35" s="810">
        <v>126.44</v>
      </c>
      <c r="E35" s="810">
        <v>3124</v>
      </c>
      <c r="F35" s="810">
        <v>357.71</v>
      </c>
      <c r="G35" s="810">
        <v>12239</v>
      </c>
      <c r="H35" s="810">
        <v>1593899</v>
      </c>
    </row>
    <row r="36" spans="1:11" s="811" customFormat="1" ht="11.65" customHeight="1">
      <c r="A36" s="813" t="s">
        <v>353</v>
      </c>
      <c r="B36" s="809">
        <v>43983</v>
      </c>
      <c r="C36" s="810">
        <v>7140</v>
      </c>
      <c r="D36" s="810">
        <v>235.76999999999998</v>
      </c>
      <c r="E36" s="810">
        <v>3642</v>
      </c>
      <c r="F36" s="810">
        <v>402.99</v>
      </c>
      <c r="G36" s="810">
        <v>13679</v>
      </c>
      <c r="H36" s="810">
        <v>1665555</v>
      </c>
    </row>
    <row r="37" spans="1:11" ht="15" customHeight="1">
      <c r="A37" s="1366" t="s">
        <v>154</v>
      </c>
      <c r="B37" s="1366"/>
      <c r="C37" s="1366"/>
      <c r="D37" s="1366"/>
      <c r="E37" s="1366"/>
      <c r="F37" s="1366"/>
      <c r="G37" s="1366"/>
      <c r="H37" s="1366"/>
    </row>
    <row r="38" spans="1:11" s="811" customFormat="1" ht="17.45" customHeight="1">
      <c r="A38" s="808">
        <v>43252</v>
      </c>
      <c r="B38" s="809">
        <v>43252</v>
      </c>
      <c r="C38" s="810">
        <v>5137</v>
      </c>
      <c r="D38" s="810">
        <v>-136.07</v>
      </c>
      <c r="E38" s="810">
        <v>3082</v>
      </c>
      <c r="F38" s="810">
        <v>367.71</v>
      </c>
      <c r="G38" s="810">
        <v>11403</v>
      </c>
      <c r="H38" s="810">
        <v>744010</v>
      </c>
    </row>
    <row r="39" spans="1:11" s="803" customFormat="1" ht="11.65" customHeight="1">
      <c r="A39" s="813" t="s">
        <v>353</v>
      </c>
      <c r="B39" s="809">
        <v>43282</v>
      </c>
      <c r="C39" s="810">
        <v>5866</v>
      </c>
      <c r="D39" s="810">
        <v>-149.1</v>
      </c>
      <c r="E39" s="810">
        <v>3922</v>
      </c>
      <c r="F39" s="810">
        <v>421.21000000000004</v>
      </c>
      <c r="G39" s="810">
        <v>14674</v>
      </c>
      <c r="H39" s="810">
        <v>806586</v>
      </c>
      <c r="I39" s="811"/>
      <c r="J39" s="811"/>
      <c r="K39" s="811"/>
    </row>
    <row r="40" spans="1:11" s="803" customFormat="1" ht="11.65" customHeight="1">
      <c r="A40" s="813" t="s">
        <v>353</v>
      </c>
      <c r="B40" s="809">
        <v>43313</v>
      </c>
      <c r="C40" s="810">
        <v>5050</v>
      </c>
      <c r="D40" s="810">
        <v>-123.82000000000001</v>
      </c>
      <c r="E40" s="810">
        <v>3449</v>
      </c>
      <c r="F40" s="810">
        <v>362.32</v>
      </c>
      <c r="G40" s="810">
        <v>12619</v>
      </c>
      <c r="H40" s="810">
        <v>711710</v>
      </c>
      <c r="I40" s="811"/>
      <c r="J40" s="811"/>
      <c r="K40" s="811"/>
    </row>
    <row r="41" spans="1:11" s="803" customFormat="1" ht="11.65" customHeight="1">
      <c r="A41" s="813" t="s">
        <v>353</v>
      </c>
      <c r="B41" s="809">
        <v>43344</v>
      </c>
      <c r="C41" s="810">
        <v>4532</v>
      </c>
      <c r="D41" s="810">
        <v>-125.47999999999999</v>
      </c>
      <c r="E41" s="810">
        <v>3024</v>
      </c>
      <c r="F41" s="810">
        <v>328.79</v>
      </c>
      <c r="G41" s="810">
        <v>11383</v>
      </c>
      <c r="H41" s="810">
        <v>616196</v>
      </c>
      <c r="I41" s="811"/>
      <c r="J41" s="811"/>
      <c r="K41" s="811"/>
    </row>
    <row r="42" spans="1:11" s="811" customFormat="1" ht="11.65" customHeight="1">
      <c r="A42" s="813" t="s">
        <v>353</v>
      </c>
      <c r="B42" s="809">
        <v>43374</v>
      </c>
      <c r="C42" s="810">
        <v>4597</v>
      </c>
      <c r="D42" s="810">
        <v>-94.91</v>
      </c>
      <c r="E42" s="810">
        <v>2873</v>
      </c>
      <c r="F42" s="810">
        <v>320.88</v>
      </c>
      <c r="G42" s="810">
        <v>10322</v>
      </c>
      <c r="H42" s="810">
        <v>656369</v>
      </c>
    </row>
    <row r="43" spans="1:11" s="803" customFormat="1" ht="11.65" customHeight="1">
      <c r="A43" s="813" t="s">
        <v>353</v>
      </c>
      <c r="B43" s="809">
        <v>43405</v>
      </c>
      <c r="C43" s="810">
        <v>4332</v>
      </c>
      <c r="D43" s="810">
        <v>-103.05999999999999</v>
      </c>
      <c r="E43" s="810">
        <v>2679</v>
      </c>
      <c r="F43" s="810">
        <v>308.2</v>
      </c>
      <c r="G43" s="810">
        <v>10599</v>
      </c>
      <c r="H43" s="810">
        <v>597199</v>
      </c>
      <c r="I43" s="811"/>
      <c r="J43" s="811"/>
      <c r="K43" s="811"/>
    </row>
    <row r="44" spans="1:11" s="803" customFormat="1" ht="11.65" customHeight="1">
      <c r="A44" s="813" t="s">
        <v>353</v>
      </c>
      <c r="B44" s="809">
        <v>43435</v>
      </c>
      <c r="C44" s="810">
        <v>4203</v>
      </c>
      <c r="D44" s="810">
        <v>-160.53</v>
      </c>
      <c r="E44" s="810">
        <v>3154</v>
      </c>
      <c r="F44" s="810">
        <v>347.6</v>
      </c>
      <c r="G44" s="810">
        <v>11541</v>
      </c>
      <c r="H44" s="810">
        <v>661428</v>
      </c>
      <c r="I44" s="811"/>
      <c r="J44" s="811"/>
      <c r="K44" s="811"/>
    </row>
    <row r="45" spans="1:11" s="803" customFormat="1" ht="17.649999999999999" customHeight="1">
      <c r="A45" s="813">
        <v>43466</v>
      </c>
      <c r="B45" s="809">
        <v>43466</v>
      </c>
      <c r="C45" s="810">
        <v>4265</v>
      </c>
      <c r="D45" s="810">
        <v>-128.20999999999998</v>
      </c>
      <c r="E45" s="810">
        <v>3024</v>
      </c>
      <c r="F45" s="810">
        <v>337.79</v>
      </c>
      <c r="G45" s="810">
        <v>11902</v>
      </c>
      <c r="H45" s="810">
        <v>610436</v>
      </c>
      <c r="I45" s="811"/>
      <c r="J45" s="811"/>
      <c r="K45" s="811"/>
    </row>
    <row r="46" spans="1:11" s="803" customFormat="1" ht="11.65" customHeight="1">
      <c r="A46" s="813" t="s">
        <v>353</v>
      </c>
      <c r="B46" s="809">
        <v>43497</v>
      </c>
      <c r="C46" s="810">
        <v>4129</v>
      </c>
      <c r="D46" s="810">
        <v>-122.28</v>
      </c>
      <c r="E46" s="810">
        <v>2884</v>
      </c>
      <c r="F46" s="810">
        <v>325.5</v>
      </c>
      <c r="G46" s="810">
        <v>11001</v>
      </c>
      <c r="H46" s="810">
        <v>690015</v>
      </c>
      <c r="I46" s="811"/>
      <c r="J46" s="811"/>
      <c r="K46" s="811"/>
    </row>
    <row r="47" spans="1:11" s="803" customFormat="1" ht="11.65" customHeight="1">
      <c r="A47" s="813" t="s">
        <v>353</v>
      </c>
      <c r="B47" s="809">
        <v>43525</v>
      </c>
      <c r="C47" s="810">
        <v>4245</v>
      </c>
      <c r="D47" s="810">
        <v>-112.54</v>
      </c>
      <c r="E47" s="810">
        <v>2673</v>
      </c>
      <c r="F47" s="810">
        <v>305.35000000000002</v>
      </c>
      <c r="G47" s="810">
        <v>10505</v>
      </c>
      <c r="H47" s="810">
        <v>704835</v>
      </c>
      <c r="I47" s="811"/>
      <c r="J47" s="811"/>
      <c r="K47" s="811"/>
    </row>
    <row r="48" spans="1:11" s="803" customFormat="1" ht="11.65" customHeight="1">
      <c r="A48" s="813" t="s">
        <v>353</v>
      </c>
      <c r="B48" s="809">
        <v>43556</v>
      </c>
      <c r="C48" s="810">
        <v>4743</v>
      </c>
      <c r="D48" s="810">
        <v>-130.30000000000001</v>
      </c>
      <c r="E48" s="810">
        <v>3003</v>
      </c>
      <c r="F48" s="810">
        <v>356.62</v>
      </c>
      <c r="G48" s="810">
        <v>12003</v>
      </c>
      <c r="H48" s="810">
        <v>723022</v>
      </c>
      <c r="I48" s="811"/>
      <c r="J48" s="811"/>
      <c r="K48" s="811"/>
    </row>
    <row r="49" spans="1:11" s="803" customFormat="1" ht="11.65" customHeight="1">
      <c r="A49" s="813" t="s">
        <v>353</v>
      </c>
      <c r="B49" s="809">
        <v>43586</v>
      </c>
      <c r="C49" s="810">
        <v>5080</v>
      </c>
      <c r="D49" s="810">
        <v>-149.1</v>
      </c>
      <c r="E49" s="810">
        <v>3928</v>
      </c>
      <c r="F49" s="810">
        <v>394.95</v>
      </c>
      <c r="G49" s="810">
        <v>13782</v>
      </c>
      <c r="H49" s="810">
        <v>796246</v>
      </c>
      <c r="I49" s="811"/>
      <c r="J49" s="811"/>
      <c r="K49" s="811"/>
    </row>
    <row r="50" spans="1:11" s="803" customFormat="1" ht="11.65" customHeight="1">
      <c r="A50" s="813" t="s">
        <v>353</v>
      </c>
      <c r="B50" s="809">
        <v>43617</v>
      </c>
      <c r="C50" s="810">
        <v>4753</v>
      </c>
      <c r="D50" s="810">
        <v>-132.56</v>
      </c>
      <c r="E50" s="810">
        <v>3067</v>
      </c>
      <c r="F50" s="810">
        <v>353.38</v>
      </c>
      <c r="G50" s="810">
        <v>11796</v>
      </c>
      <c r="H50" s="810">
        <v>727873</v>
      </c>
      <c r="I50" s="811"/>
      <c r="J50" s="811"/>
      <c r="K50" s="811"/>
    </row>
    <row r="51" spans="1:11" s="803" customFormat="1" ht="11.65" customHeight="1">
      <c r="A51" s="813" t="s">
        <v>353</v>
      </c>
      <c r="B51" s="809">
        <v>43647</v>
      </c>
      <c r="C51" s="810">
        <v>5580</v>
      </c>
      <c r="D51" s="810">
        <v>-147.82</v>
      </c>
      <c r="E51" s="810">
        <v>3608</v>
      </c>
      <c r="F51" s="810">
        <v>411.83000000000004</v>
      </c>
      <c r="G51" s="810">
        <v>13994</v>
      </c>
      <c r="H51" s="810">
        <v>793324</v>
      </c>
      <c r="I51" s="811"/>
      <c r="J51" s="811"/>
      <c r="K51" s="811"/>
    </row>
    <row r="52" spans="1:11" s="803" customFormat="1" ht="11.65" customHeight="1">
      <c r="A52" s="813" t="s">
        <v>353</v>
      </c>
      <c r="B52" s="809">
        <v>43678</v>
      </c>
      <c r="C52" s="810">
        <v>5220</v>
      </c>
      <c r="D52" s="810">
        <v>-186.06</v>
      </c>
      <c r="E52" s="810">
        <v>4562</v>
      </c>
      <c r="F52" s="810">
        <v>433.14</v>
      </c>
      <c r="G52" s="810">
        <v>15498</v>
      </c>
      <c r="H52" s="810">
        <v>827119</v>
      </c>
      <c r="I52" s="811"/>
      <c r="J52" s="811"/>
      <c r="K52" s="811"/>
    </row>
    <row r="53" spans="1:11" s="803" customFormat="1" ht="11.65" customHeight="1">
      <c r="A53" s="813" t="s">
        <v>353</v>
      </c>
      <c r="B53" s="809">
        <v>43709</v>
      </c>
      <c r="C53" s="810">
        <v>4944</v>
      </c>
      <c r="D53" s="810">
        <v>-153.66</v>
      </c>
      <c r="E53" s="810">
        <v>3675</v>
      </c>
      <c r="F53" s="810">
        <v>395.11</v>
      </c>
      <c r="G53" s="810">
        <v>13154</v>
      </c>
      <c r="H53" s="810">
        <v>852090</v>
      </c>
      <c r="I53" s="811"/>
      <c r="J53" s="811"/>
      <c r="K53" s="811"/>
    </row>
    <row r="54" spans="1:11" s="811" customFormat="1" ht="11.65" customHeight="1">
      <c r="A54" s="813" t="s">
        <v>353</v>
      </c>
      <c r="B54" s="809">
        <v>43739</v>
      </c>
      <c r="C54" s="810">
        <v>5116</v>
      </c>
      <c r="D54" s="810">
        <v>-122.54</v>
      </c>
      <c r="E54" s="810">
        <v>3220</v>
      </c>
      <c r="F54" s="810">
        <v>361.88</v>
      </c>
      <c r="G54" s="810">
        <v>12589</v>
      </c>
      <c r="H54" s="810">
        <v>751134</v>
      </c>
    </row>
    <row r="55" spans="1:11" s="803" customFormat="1" ht="11.65" customHeight="1">
      <c r="A55" s="813" t="s">
        <v>353</v>
      </c>
      <c r="B55" s="809">
        <v>43770</v>
      </c>
      <c r="C55" s="810">
        <v>4616</v>
      </c>
      <c r="D55" s="810">
        <v>-128.34</v>
      </c>
      <c r="E55" s="810">
        <v>2945</v>
      </c>
      <c r="F55" s="810">
        <v>171.47</v>
      </c>
      <c r="G55" s="810">
        <v>11252</v>
      </c>
      <c r="H55" s="810">
        <v>709522</v>
      </c>
      <c r="I55" s="811"/>
      <c r="J55" s="811"/>
      <c r="K55" s="811"/>
    </row>
    <row r="56" spans="1:11" s="803" customFormat="1" ht="11.65" customHeight="1">
      <c r="A56" s="813" t="s">
        <v>353</v>
      </c>
      <c r="B56" s="809">
        <v>43800</v>
      </c>
      <c r="C56" s="810">
        <v>4517</v>
      </c>
      <c r="D56" s="810">
        <v>-183.45</v>
      </c>
      <c r="E56" s="810">
        <v>4291</v>
      </c>
      <c r="F56" s="810">
        <v>408.12</v>
      </c>
      <c r="G56" s="810">
        <v>15061</v>
      </c>
      <c r="H56" s="810">
        <v>769467</v>
      </c>
      <c r="I56" s="811"/>
      <c r="J56" s="811"/>
      <c r="K56" s="811"/>
    </row>
    <row r="57" spans="1:11" s="803" customFormat="1" ht="17.649999999999999" customHeight="1">
      <c r="A57" s="813">
        <v>43831</v>
      </c>
      <c r="B57" s="809">
        <v>43831</v>
      </c>
      <c r="C57" s="810">
        <v>4308</v>
      </c>
      <c r="D57" s="810">
        <v>-88.42</v>
      </c>
      <c r="E57" s="810">
        <v>2460</v>
      </c>
      <c r="F57" s="810">
        <v>291.89</v>
      </c>
      <c r="G57" s="810">
        <v>9726</v>
      </c>
      <c r="H57" s="810">
        <v>590977</v>
      </c>
      <c r="I57" s="811"/>
      <c r="J57" s="811"/>
      <c r="K57" s="811"/>
    </row>
    <row r="58" spans="1:11" s="803" customFormat="1" ht="11.65" customHeight="1">
      <c r="A58" s="813" t="s">
        <v>353</v>
      </c>
      <c r="B58" s="809">
        <v>43862</v>
      </c>
      <c r="C58" s="810">
        <v>3899</v>
      </c>
      <c r="D58" s="810">
        <v>-96.76</v>
      </c>
      <c r="E58" s="810">
        <v>2470</v>
      </c>
      <c r="F58" s="810">
        <v>281.16999999999996</v>
      </c>
      <c r="G58" s="810">
        <v>9843</v>
      </c>
      <c r="H58" s="810">
        <v>573608</v>
      </c>
      <c r="I58" s="811"/>
      <c r="J58" s="811"/>
      <c r="K58" s="811"/>
    </row>
    <row r="59" spans="1:11" s="803" customFormat="1" ht="11.65" customHeight="1">
      <c r="A59" s="813" t="s">
        <v>353</v>
      </c>
      <c r="B59" s="809">
        <v>43891</v>
      </c>
      <c r="C59" s="810">
        <v>4654</v>
      </c>
      <c r="D59" s="810">
        <v>-161.35</v>
      </c>
      <c r="E59" s="810">
        <v>3843</v>
      </c>
      <c r="F59" s="810">
        <v>376.99</v>
      </c>
      <c r="G59" s="810">
        <v>12909</v>
      </c>
      <c r="H59" s="810">
        <v>766560</v>
      </c>
      <c r="I59" s="811"/>
      <c r="J59" s="811"/>
      <c r="K59" s="811"/>
    </row>
    <row r="60" spans="1:11" s="803" customFormat="1" ht="11.65" customHeight="1">
      <c r="A60" s="813" t="s">
        <v>353</v>
      </c>
      <c r="B60" s="809">
        <v>43922</v>
      </c>
      <c r="C60" s="810">
        <v>4971</v>
      </c>
      <c r="D60" s="810">
        <v>-128.54000000000002</v>
      </c>
      <c r="E60" s="810">
        <v>3237</v>
      </c>
      <c r="F60" s="810">
        <v>358.40999999999997</v>
      </c>
      <c r="G60" s="810">
        <v>12254</v>
      </c>
      <c r="H60" s="810">
        <v>745035</v>
      </c>
      <c r="I60" s="811"/>
      <c r="J60" s="811"/>
      <c r="K60" s="811"/>
    </row>
    <row r="61" spans="1:11" s="803" customFormat="1" ht="11.65" customHeight="1">
      <c r="A61" s="813" t="s">
        <v>353</v>
      </c>
      <c r="B61" s="809">
        <v>43952</v>
      </c>
      <c r="C61" s="810">
        <v>4909</v>
      </c>
      <c r="D61" s="810">
        <v>-124.2</v>
      </c>
      <c r="E61" s="810">
        <v>3185</v>
      </c>
      <c r="F61" s="810">
        <v>357.64</v>
      </c>
      <c r="G61" s="810">
        <v>12304</v>
      </c>
      <c r="H61" s="810">
        <v>732053</v>
      </c>
      <c r="I61" s="811"/>
      <c r="J61" s="811"/>
      <c r="K61" s="811"/>
    </row>
    <row r="62" spans="1:11" s="803" customFormat="1" ht="11.65" customHeight="1">
      <c r="A62" s="813" t="s">
        <v>353</v>
      </c>
      <c r="B62" s="809">
        <v>43983</v>
      </c>
      <c r="C62" s="810">
        <v>5618</v>
      </c>
      <c r="D62" s="810">
        <v>-122.33</v>
      </c>
      <c r="E62" s="810">
        <v>3454</v>
      </c>
      <c r="F62" s="810">
        <v>390.07</v>
      </c>
      <c r="G62" s="810">
        <v>13280</v>
      </c>
      <c r="H62" s="810">
        <v>836722</v>
      </c>
      <c r="I62" s="811"/>
      <c r="J62" s="811"/>
      <c r="K62" s="811"/>
    </row>
    <row r="63" spans="1:11" ht="15" customHeight="1">
      <c r="A63" s="1366" t="s">
        <v>211</v>
      </c>
      <c r="B63" s="1366"/>
      <c r="C63" s="1366"/>
      <c r="D63" s="1366"/>
      <c r="E63" s="1366"/>
      <c r="F63" s="1366"/>
      <c r="G63" s="1366"/>
      <c r="H63" s="1366"/>
    </row>
    <row r="64" spans="1:11" s="811" customFormat="1" ht="17.45" customHeight="1">
      <c r="A64" s="808">
        <v>43252</v>
      </c>
      <c r="B64" s="809">
        <v>43252</v>
      </c>
      <c r="C64" s="810">
        <v>1667</v>
      </c>
      <c r="D64" s="810">
        <v>264.37</v>
      </c>
      <c r="E64" s="810">
        <v>147</v>
      </c>
      <c r="F64" s="810">
        <v>10</v>
      </c>
      <c r="G64" s="810">
        <v>285</v>
      </c>
      <c r="H64" s="810">
        <v>680562</v>
      </c>
    </row>
    <row r="65" spans="1:8" s="803" customFormat="1" ht="11.65" customHeight="1">
      <c r="A65" s="813" t="s">
        <v>353</v>
      </c>
      <c r="B65" s="809">
        <v>43282</v>
      </c>
      <c r="C65" s="810">
        <v>1929</v>
      </c>
      <c r="D65" s="810">
        <v>200.49</v>
      </c>
      <c r="E65" s="810">
        <v>132</v>
      </c>
      <c r="F65" s="810">
        <v>3.54</v>
      </c>
      <c r="G65" s="810">
        <v>48</v>
      </c>
      <c r="H65" s="810">
        <v>812880</v>
      </c>
    </row>
    <row r="66" spans="1:8" s="803" customFormat="1" ht="11.65" customHeight="1">
      <c r="A66" s="813" t="s">
        <v>353</v>
      </c>
      <c r="B66" s="809">
        <v>43313</v>
      </c>
      <c r="C66" s="810">
        <v>1702</v>
      </c>
      <c r="D66" s="810">
        <v>290.58000000000004</v>
      </c>
      <c r="E66" s="810">
        <v>191</v>
      </c>
      <c r="F66" s="810">
        <v>11.870000000000001</v>
      </c>
      <c r="G66" s="810">
        <v>297</v>
      </c>
      <c r="H66" s="810">
        <v>839852</v>
      </c>
    </row>
    <row r="67" spans="1:8" s="803" customFormat="1" ht="11.65" customHeight="1">
      <c r="A67" s="813" t="s">
        <v>353</v>
      </c>
      <c r="B67" s="809">
        <v>43344</v>
      </c>
      <c r="C67" s="810">
        <v>1591</v>
      </c>
      <c r="D67" s="810">
        <v>282.27</v>
      </c>
      <c r="E67" s="810">
        <v>93</v>
      </c>
      <c r="F67" s="810">
        <v>5.61</v>
      </c>
      <c r="G67" s="810">
        <v>98</v>
      </c>
      <c r="H67" s="810">
        <v>870671</v>
      </c>
    </row>
    <row r="68" spans="1:8" s="811" customFormat="1" ht="11.65" customHeight="1">
      <c r="A68" s="813" t="s">
        <v>353</v>
      </c>
      <c r="B68" s="809">
        <v>43374</v>
      </c>
      <c r="C68" s="810">
        <v>1595</v>
      </c>
      <c r="D68" s="810">
        <v>331.11</v>
      </c>
      <c r="E68" s="810">
        <v>-3</v>
      </c>
      <c r="F68" s="810">
        <v>0.37</v>
      </c>
      <c r="G68" s="810">
        <v>-125</v>
      </c>
      <c r="H68" s="810">
        <v>716448</v>
      </c>
    </row>
    <row r="69" spans="1:8" s="803" customFormat="1" ht="11.65" customHeight="1">
      <c r="A69" s="813" t="s">
        <v>353</v>
      </c>
      <c r="B69" s="809">
        <v>43405</v>
      </c>
      <c r="C69" s="810">
        <v>1457</v>
      </c>
      <c r="D69" s="810">
        <v>258.59000000000003</v>
      </c>
      <c r="E69" s="810">
        <v>90</v>
      </c>
      <c r="F69" s="810">
        <v>7.74</v>
      </c>
      <c r="G69" s="810">
        <v>195</v>
      </c>
      <c r="H69" s="810">
        <v>617190</v>
      </c>
    </row>
    <row r="70" spans="1:8" s="803" customFormat="1" ht="11.65" customHeight="1">
      <c r="A70" s="813" t="s">
        <v>353</v>
      </c>
      <c r="B70" s="809">
        <v>43435</v>
      </c>
      <c r="C70" s="810">
        <v>1424</v>
      </c>
      <c r="D70" s="810">
        <v>291.60000000000002</v>
      </c>
      <c r="E70" s="810">
        <v>86</v>
      </c>
      <c r="F70" s="810">
        <v>10.66</v>
      </c>
      <c r="G70" s="810">
        <v>232</v>
      </c>
      <c r="H70" s="810">
        <v>859670</v>
      </c>
    </row>
    <row r="71" spans="1:8" s="803" customFormat="1" ht="17.649999999999999" customHeight="1">
      <c r="A71" s="813">
        <v>43466</v>
      </c>
      <c r="B71" s="809">
        <v>43466</v>
      </c>
      <c r="C71" s="810">
        <v>1511</v>
      </c>
      <c r="D71" s="810">
        <v>289.68</v>
      </c>
      <c r="E71" s="810">
        <v>93</v>
      </c>
      <c r="F71" s="810">
        <v>3.8299999999999996</v>
      </c>
      <c r="G71" s="810">
        <v>36</v>
      </c>
      <c r="H71" s="810">
        <v>816396</v>
      </c>
    </row>
    <row r="72" spans="1:8" s="803" customFormat="1" ht="11.65" customHeight="1">
      <c r="A72" s="813" t="s">
        <v>353</v>
      </c>
      <c r="B72" s="809">
        <v>43497</v>
      </c>
      <c r="C72" s="810">
        <v>1340</v>
      </c>
      <c r="D72" s="810">
        <v>290.71999999999997</v>
      </c>
      <c r="E72" s="810">
        <v>-134</v>
      </c>
      <c r="F72" s="810">
        <v>-11.620000000000001</v>
      </c>
      <c r="G72" s="810">
        <v>-494</v>
      </c>
      <c r="H72" s="810">
        <v>703805</v>
      </c>
    </row>
    <row r="73" spans="1:8" s="803" customFormat="1" ht="11.65" customHeight="1">
      <c r="A73" s="813" t="s">
        <v>353</v>
      </c>
      <c r="B73" s="809">
        <v>43525</v>
      </c>
      <c r="C73" s="810">
        <v>1399</v>
      </c>
      <c r="D73" s="810">
        <v>345.11</v>
      </c>
      <c r="E73" s="810">
        <v>54</v>
      </c>
      <c r="F73" s="810">
        <v>4.18</v>
      </c>
      <c r="G73" s="810">
        <v>74</v>
      </c>
      <c r="H73" s="810">
        <v>732203</v>
      </c>
    </row>
    <row r="74" spans="1:8" s="803" customFormat="1" ht="11.65" customHeight="1">
      <c r="A74" s="813" t="s">
        <v>353</v>
      </c>
      <c r="B74" s="809">
        <v>43556</v>
      </c>
      <c r="C74" s="810">
        <v>1514</v>
      </c>
      <c r="D74" s="810">
        <v>274.87</v>
      </c>
      <c r="E74" s="810">
        <v>428</v>
      </c>
      <c r="F74" s="810">
        <v>15.420000000000027</v>
      </c>
      <c r="G74" s="810">
        <v>544</v>
      </c>
      <c r="H74" s="810">
        <v>833179</v>
      </c>
    </row>
    <row r="75" spans="1:8" s="803" customFormat="1" ht="11.65" customHeight="1">
      <c r="A75" s="813" t="s">
        <v>353</v>
      </c>
      <c r="B75" s="809">
        <v>43586</v>
      </c>
      <c r="C75" s="810">
        <v>1575</v>
      </c>
      <c r="D75" s="810">
        <v>317.83000000000004</v>
      </c>
      <c r="E75" s="810">
        <v>157</v>
      </c>
      <c r="F75" s="810">
        <v>12.59</v>
      </c>
      <c r="G75" s="810">
        <v>309</v>
      </c>
      <c r="H75" s="810">
        <v>708535</v>
      </c>
    </row>
    <row r="76" spans="1:8" s="803" customFormat="1" ht="11.65" customHeight="1">
      <c r="A76" s="813" t="s">
        <v>353</v>
      </c>
      <c r="B76" s="809">
        <v>43617</v>
      </c>
      <c r="C76" s="810">
        <v>1582</v>
      </c>
      <c r="D76" s="810">
        <v>245.01999999999998</v>
      </c>
      <c r="E76" s="810">
        <v>264</v>
      </c>
      <c r="F76" s="810">
        <v>14.6</v>
      </c>
      <c r="G76" s="810">
        <v>328</v>
      </c>
      <c r="H76" s="810">
        <v>827045</v>
      </c>
    </row>
    <row r="77" spans="1:8" s="803" customFormat="1" ht="11.65" customHeight="1">
      <c r="A77" s="813" t="s">
        <v>353</v>
      </c>
      <c r="B77" s="809">
        <v>43647</v>
      </c>
      <c r="C77" s="810">
        <v>1854</v>
      </c>
      <c r="D77" s="810">
        <v>330.28000000000003</v>
      </c>
      <c r="E77" s="810">
        <v>265</v>
      </c>
      <c r="F77" s="810">
        <v>16.759999999999998</v>
      </c>
      <c r="G77" s="810">
        <v>636</v>
      </c>
      <c r="H77" s="810">
        <v>1029918</v>
      </c>
    </row>
    <row r="78" spans="1:8" s="803" customFormat="1" ht="11.65" customHeight="1">
      <c r="A78" s="813" t="s">
        <v>353</v>
      </c>
      <c r="B78" s="809">
        <v>43678</v>
      </c>
      <c r="C78" s="810">
        <v>1743</v>
      </c>
      <c r="D78" s="810">
        <v>276.91999999999996</v>
      </c>
      <c r="E78" s="810">
        <v>136</v>
      </c>
      <c r="F78" s="810">
        <v>13.99</v>
      </c>
      <c r="G78" s="810">
        <v>466</v>
      </c>
      <c r="H78" s="810">
        <v>1059803</v>
      </c>
    </row>
    <row r="79" spans="1:8" s="803" customFormat="1" ht="11.65" customHeight="1">
      <c r="A79" s="813" t="s">
        <v>353</v>
      </c>
      <c r="B79" s="809">
        <v>43709</v>
      </c>
      <c r="C79" s="810">
        <v>1723</v>
      </c>
      <c r="D79" s="810">
        <v>273.68</v>
      </c>
      <c r="E79" s="810">
        <v>190</v>
      </c>
      <c r="F79" s="810">
        <v>11.67</v>
      </c>
      <c r="G79" s="810">
        <v>376</v>
      </c>
      <c r="H79" s="810">
        <v>1029406</v>
      </c>
    </row>
    <row r="80" spans="1:8" s="811" customFormat="1" ht="11.65" customHeight="1">
      <c r="A80" s="813" t="s">
        <v>353</v>
      </c>
      <c r="B80" s="809">
        <v>43739</v>
      </c>
      <c r="C80" s="810">
        <v>1738</v>
      </c>
      <c r="D80" s="810">
        <v>282.89999999999998</v>
      </c>
      <c r="E80" s="810">
        <v>254</v>
      </c>
      <c r="F80" s="810">
        <v>13.690000000000001</v>
      </c>
      <c r="G80" s="810">
        <v>452</v>
      </c>
      <c r="H80" s="810">
        <v>799911</v>
      </c>
    </row>
    <row r="81" spans="1:8" s="803" customFormat="1" ht="11.65" customHeight="1">
      <c r="A81" s="813" t="s">
        <v>353</v>
      </c>
      <c r="B81" s="809">
        <v>43770</v>
      </c>
      <c r="C81" s="810">
        <v>1502</v>
      </c>
      <c r="D81" s="810">
        <v>280.34000000000003</v>
      </c>
      <c r="E81" s="810">
        <v>-39</v>
      </c>
      <c r="F81" s="810">
        <v>-4.41</v>
      </c>
      <c r="G81" s="810">
        <v>-93</v>
      </c>
      <c r="H81" s="810">
        <v>818818</v>
      </c>
    </row>
    <row r="82" spans="1:8" s="803" customFormat="1" ht="11.65" customHeight="1">
      <c r="A82" s="813" t="s">
        <v>353</v>
      </c>
      <c r="B82" s="809">
        <v>43800</v>
      </c>
      <c r="C82" s="810">
        <v>1522</v>
      </c>
      <c r="D82" s="810">
        <v>236.33</v>
      </c>
      <c r="E82" s="810">
        <v>149</v>
      </c>
      <c r="F82" s="810">
        <v>10.5</v>
      </c>
      <c r="G82" s="810">
        <v>430</v>
      </c>
      <c r="H82" s="810">
        <v>792661</v>
      </c>
    </row>
    <row r="83" spans="1:8" s="803" customFormat="1" ht="17.649999999999999" customHeight="1">
      <c r="A83" s="813">
        <v>43831</v>
      </c>
      <c r="B83" s="809">
        <v>43831</v>
      </c>
      <c r="C83" s="810">
        <v>1522</v>
      </c>
      <c r="D83" s="810">
        <v>236.33</v>
      </c>
      <c r="E83" s="810">
        <v>149</v>
      </c>
      <c r="F83" s="810">
        <v>10.5</v>
      </c>
      <c r="G83" s="810">
        <v>430</v>
      </c>
      <c r="H83" s="810">
        <v>792661</v>
      </c>
    </row>
    <row r="84" spans="1:8" s="803" customFormat="1" ht="11.65" customHeight="1">
      <c r="A84" s="813" t="s">
        <v>353</v>
      </c>
      <c r="B84" s="809">
        <v>43862</v>
      </c>
      <c r="C84" s="810">
        <v>1336</v>
      </c>
      <c r="D84" s="810">
        <v>218.04000000000002</v>
      </c>
      <c r="E84" s="810">
        <v>94</v>
      </c>
      <c r="F84" s="810">
        <v>14.01</v>
      </c>
      <c r="G84" s="810">
        <v>253</v>
      </c>
      <c r="H84" s="810">
        <v>690770</v>
      </c>
    </row>
    <row r="85" spans="1:8" s="803" customFormat="1" ht="11.65" customHeight="1">
      <c r="A85" s="813" t="s">
        <v>353</v>
      </c>
      <c r="B85" s="809">
        <v>43891</v>
      </c>
      <c r="C85" s="810">
        <v>1270</v>
      </c>
      <c r="D85" s="810">
        <v>263.06</v>
      </c>
      <c r="E85" s="810">
        <v>48</v>
      </c>
      <c r="F85" s="810">
        <v>4.66</v>
      </c>
      <c r="G85" s="810">
        <v>91</v>
      </c>
      <c r="H85" s="810">
        <v>891334</v>
      </c>
    </row>
    <row r="86" spans="1:8" s="803" customFormat="1" ht="11.65" customHeight="1">
      <c r="A86" s="813" t="s">
        <v>353</v>
      </c>
      <c r="B86" s="809">
        <v>43922</v>
      </c>
      <c r="C86" s="810">
        <v>1441</v>
      </c>
      <c r="D86" s="810">
        <v>252.43</v>
      </c>
      <c r="E86" s="810">
        <v>197</v>
      </c>
      <c r="F86" s="810">
        <v>9.7900000000000009</v>
      </c>
      <c r="G86" s="810">
        <v>387</v>
      </c>
      <c r="H86" s="810">
        <v>853514</v>
      </c>
    </row>
    <row r="87" spans="1:8" s="803" customFormat="1" ht="11.65" customHeight="1">
      <c r="A87" s="813" t="s">
        <v>353</v>
      </c>
      <c r="B87" s="809">
        <v>43952</v>
      </c>
      <c r="C87" s="810">
        <v>1557</v>
      </c>
      <c r="D87" s="810">
        <v>250.64</v>
      </c>
      <c r="E87" s="810">
        <v>-61</v>
      </c>
      <c r="F87" s="810">
        <v>0.08</v>
      </c>
      <c r="G87" s="810">
        <v>-65</v>
      </c>
      <c r="H87" s="810">
        <v>861846</v>
      </c>
    </row>
    <row r="88" spans="1:8" s="803" customFormat="1" ht="11.65" customHeight="1">
      <c r="A88" s="813" t="s">
        <v>353</v>
      </c>
      <c r="B88" s="809">
        <v>43983</v>
      </c>
      <c r="C88" s="810">
        <v>1522</v>
      </c>
      <c r="D88" s="810">
        <v>358.11</v>
      </c>
      <c r="E88" s="810">
        <v>188</v>
      </c>
      <c r="F88" s="810">
        <v>12.919999999999998</v>
      </c>
      <c r="G88" s="810">
        <v>399</v>
      </c>
      <c r="H88" s="810">
        <v>828833</v>
      </c>
    </row>
    <row r="89" spans="1:8" s="803" customFormat="1" ht="20.100000000000001" customHeight="1">
      <c r="A89" s="811"/>
      <c r="B89" s="809"/>
      <c r="C89" s="810"/>
      <c r="D89" s="810"/>
      <c r="E89" s="810"/>
      <c r="F89" s="810"/>
      <c r="G89" s="810"/>
      <c r="H89" s="810"/>
    </row>
    <row r="90" spans="1:8" ht="26.1" customHeight="1">
      <c r="A90" s="981" t="s">
        <v>1741</v>
      </c>
      <c r="C90" s="976"/>
      <c r="G90" s="811"/>
    </row>
    <row r="91" spans="1:8" ht="18.95" customHeight="1">
      <c r="A91" s="1375"/>
      <c r="B91" s="1375"/>
      <c r="C91" s="1375"/>
      <c r="D91" s="1375"/>
      <c r="E91" s="1375"/>
      <c r="F91" s="1375"/>
      <c r="G91" s="1375"/>
      <c r="H91" s="1375"/>
    </row>
    <row r="92" spans="1:8" ht="11.1" customHeight="1">
      <c r="A92" s="1374"/>
      <c r="B92" s="1374"/>
      <c r="C92" s="1374"/>
      <c r="D92" s="1374"/>
      <c r="E92" s="1374"/>
      <c r="F92" s="1374"/>
      <c r="G92" s="1374"/>
      <c r="H92" s="1374"/>
    </row>
    <row r="93" spans="1:8" s="811" customFormat="1" ht="17.45" customHeight="1">
      <c r="A93" s="818"/>
      <c r="B93" s="819"/>
      <c r="C93" s="820"/>
      <c r="D93" s="821"/>
      <c r="E93" s="820"/>
      <c r="F93" s="821"/>
      <c r="G93" s="820"/>
      <c r="H93" s="820"/>
    </row>
    <row r="94" spans="1:8" s="811" customFormat="1" ht="17.45" customHeight="1">
      <c r="A94" s="818"/>
      <c r="B94" s="819"/>
      <c r="C94" s="820"/>
      <c r="D94" s="821"/>
      <c r="E94" s="820"/>
      <c r="F94" s="821"/>
      <c r="G94" s="820"/>
      <c r="H94" s="820"/>
    </row>
    <row r="95" spans="1:8" s="811" customFormat="1" ht="17.45" customHeight="1">
      <c r="A95" s="818"/>
      <c r="B95" s="819"/>
      <c r="C95" s="820"/>
      <c r="D95" s="821"/>
      <c r="E95" s="820"/>
      <c r="F95" s="821"/>
      <c r="G95" s="820"/>
      <c r="H95" s="820"/>
    </row>
    <row r="96" spans="1:8" s="811" customFormat="1" ht="17.45" customHeight="1">
      <c r="A96" s="818"/>
      <c r="B96" s="819"/>
      <c r="C96" s="820"/>
      <c r="D96" s="821"/>
      <c r="E96" s="820"/>
      <c r="F96" s="821"/>
      <c r="G96" s="820"/>
      <c r="H96" s="820"/>
    </row>
    <row r="97" spans="1:8" s="811" customFormat="1" ht="17.45" customHeight="1">
      <c r="A97" s="818"/>
      <c r="B97" s="819"/>
      <c r="C97" s="820"/>
      <c r="D97" s="821"/>
      <c r="E97" s="820"/>
      <c r="F97" s="821"/>
      <c r="G97" s="820"/>
      <c r="H97" s="820"/>
    </row>
    <row r="98" spans="1:8" s="811" customFormat="1" ht="17.45" customHeight="1">
      <c r="A98" s="818"/>
      <c r="B98" s="819"/>
      <c r="C98" s="820"/>
      <c r="D98" s="821"/>
      <c r="E98" s="820"/>
      <c r="F98" s="821"/>
      <c r="G98" s="820"/>
      <c r="H98" s="820"/>
    </row>
    <row r="99" spans="1:8" s="811" customFormat="1" ht="17.45" customHeight="1">
      <c r="A99" s="818"/>
      <c r="B99" s="819"/>
      <c r="C99" s="822"/>
      <c r="D99" s="822"/>
      <c r="E99" s="822"/>
      <c r="F99" s="822"/>
      <c r="G99" s="822"/>
      <c r="H99" s="822"/>
    </row>
    <row r="100" spans="1:8" s="811" customFormat="1" ht="17.45" customHeight="1">
      <c r="A100" s="818"/>
      <c r="B100" s="819"/>
      <c r="C100" s="822"/>
      <c r="D100" s="822"/>
      <c r="E100" s="822"/>
      <c r="F100" s="822"/>
      <c r="G100" s="822"/>
      <c r="H100" s="822"/>
    </row>
    <row r="101" spans="1:8" s="811" customFormat="1" ht="17.45" customHeight="1">
      <c r="A101" s="818"/>
      <c r="B101" s="819"/>
      <c r="C101" s="822"/>
      <c r="D101" s="822"/>
      <c r="E101" s="822"/>
      <c r="F101" s="822"/>
      <c r="G101" s="822"/>
      <c r="H101" s="822"/>
    </row>
    <row r="102" spans="1:8" s="811" customFormat="1" ht="17.45" customHeight="1">
      <c r="A102" s="818"/>
      <c r="B102" s="819"/>
      <c r="C102" s="822"/>
      <c r="D102" s="822"/>
      <c r="E102" s="822"/>
      <c r="F102" s="822"/>
      <c r="G102" s="822"/>
      <c r="H102" s="822"/>
    </row>
    <row r="103" spans="1:8" s="811" customFormat="1" ht="17.45" customHeight="1">
      <c r="A103" s="818"/>
      <c r="B103" s="819"/>
      <c r="C103" s="820"/>
      <c r="D103" s="821"/>
      <c r="E103" s="820"/>
      <c r="F103" s="821"/>
      <c r="G103" s="820"/>
      <c r="H103" s="820"/>
    </row>
    <row r="104" spans="1:8" s="811" customFormat="1" ht="17.45" customHeight="1">
      <c r="A104" s="818"/>
      <c r="B104" s="819"/>
      <c r="C104" s="820"/>
      <c r="D104" s="821"/>
      <c r="E104" s="820"/>
      <c r="F104" s="821"/>
      <c r="G104" s="820"/>
      <c r="H104" s="820"/>
    </row>
    <row r="105" spans="1:8" s="811" customFormat="1" ht="17.45" customHeight="1">
      <c r="A105" s="818"/>
      <c r="B105" s="819"/>
      <c r="C105" s="820"/>
      <c r="D105" s="821"/>
      <c r="E105" s="820"/>
      <c r="F105" s="821"/>
      <c r="G105" s="820"/>
      <c r="H105" s="820"/>
    </row>
    <row r="106" spans="1:8" s="811" customFormat="1" ht="17.45" customHeight="1">
      <c r="A106" s="818"/>
      <c r="B106" s="819"/>
      <c r="C106" s="820"/>
      <c r="D106" s="821"/>
      <c r="E106" s="820"/>
      <c r="F106" s="821"/>
      <c r="G106" s="820"/>
      <c r="H106" s="820"/>
    </row>
    <row r="107" spans="1:8" s="811" customFormat="1" ht="17.45" customHeight="1">
      <c r="A107" s="818"/>
      <c r="B107" s="819"/>
      <c r="C107" s="820"/>
      <c r="D107" s="821"/>
      <c r="E107" s="820"/>
      <c r="F107" s="821"/>
      <c r="G107" s="820"/>
      <c r="H107" s="820"/>
    </row>
    <row r="108" spans="1:8" s="811" customFormat="1" ht="17.45" customHeight="1">
      <c r="A108" s="818"/>
      <c r="B108" s="819"/>
      <c r="C108" s="820"/>
      <c r="D108" s="821"/>
      <c r="E108" s="820"/>
      <c r="F108" s="821"/>
      <c r="G108" s="820"/>
      <c r="H108" s="820"/>
    </row>
    <row r="109" spans="1:8" s="811" customFormat="1" ht="17.45" customHeight="1">
      <c r="A109" s="818"/>
      <c r="B109" s="819"/>
      <c r="C109" s="820"/>
      <c r="D109" s="821"/>
      <c r="E109" s="820"/>
      <c r="F109" s="821"/>
      <c r="G109" s="820"/>
      <c r="H109" s="820"/>
    </row>
    <row r="110" spans="1:8" s="811" customFormat="1" ht="17.45" customHeight="1">
      <c r="A110" s="818"/>
      <c r="B110" s="819"/>
      <c r="C110" s="820"/>
      <c r="D110" s="821"/>
      <c r="E110" s="820"/>
      <c r="F110" s="821"/>
      <c r="G110" s="820"/>
      <c r="H110" s="820"/>
    </row>
    <row r="111" spans="1:8" s="811" customFormat="1" ht="17.45" customHeight="1">
      <c r="A111" s="818"/>
      <c r="B111" s="819"/>
      <c r="C111" s="820"/>
      <c r="D111" s="821"/>
      <c r="E111" s="820"/>
      <c r="F111" s="821"/>
      <c r="G111" s="820"/>
      <c r="H111" s="820"/>
    </row>
    <row r="112" spans="1:8" s="811" customFormat="1" ht="17.45" customHeight="1">
      <c r="A112" s="818"/>
      <c r="B112" s="819"/>
      <c r="C112" s="820"/>
      <c r="D112" s="821"/>
      <c r="E112" s="820"/>
      <c r="F112" s="821"/>
      <c r="G112" s="820"/>
      <c r="H112" s="820"/>
    </row>
    <row r="113" spans="1:11" s="811" customFormat="1" ht="17.45" customHeight="1">
      <c r="A113" s="818"/>
      <c r="B113" s="819"/>
      <c r="C113" s="820"/>
      <c r="D113" s="821"/>
      <c r="E113" s="820"/>
      <c r="F113" s="821"/>
      <c r="G113" s="820"/>
      <c r="H113" s="820"/>
    </row>
    <row r="114" spans="1:11" s="811" customFormat="1" ht="17.45" customHeight="1">
      <c r="A114" s="818"/>
      <c r="B114" s="819"/>
      <c r="C114" s="820"/>
      <c r="D114" s="821"/>
      <c r="E114" s="820"/>
      <c r="F114" s="821"/>
      <c r="G114" s="820"/>
      <c r="H114" s="820"/>
    </row>
    <row r="115" spans="1:11" s="811" customFormat="1" ht="17.45" customHeight="1">
      <c r="A115" s="818"/>
      <c r="B115" s="819"/>
      <c r="C115" s="820"/>
      <c r="D115" s="821"/>
      <c r="E115" s="820"/>
      <c r="F115" s="821"/>
      <c r="G115" s="820"/>
      <c r="H115" s="820"/>
    </row>
    <row r="116" spans="1:11" s="811" customFormat="1" ht="17.45" customHeight="1">
      <c r="A116" s="818"/>
      <c r="B116" s="819"/>
      <c r="C116" s="820"/>
      <c r="D116" s="821"/>
      <c r="E116" s="820"/>
      <c r="F116" s="821"/>
      <c r="G116" s="820"/>
      <c r="H116" s="820"/>
    </row>
    <row r="117" spans="1:11" s="811" customFormat="1" ht="17.45" customHeight="1">
      <c r="A117" s="818"/>
      <c r="B117" s="819"/>
      <c r="C117" s="820"/>
      <c r="D117" s="821"/>
      <c r="E117" s="820"/>
      <c r="F117" s="821"/>
      <c r="G117" s="820"/>
      <c r="H117" s="820"/>
    </row>
    <row r="118" spans="1:11" ht="20.100000000000001" customHeight="1">
      <c r="A118" s="1375"/>
      <c r="B118" s="1375"/>
      <c r="C118" s="1375"/>
      <c r="D118" s="1375"/>
      <c r="E118" s="1375"/>
      <c r="F118" s="1375"/>
      <c r="G118" s="1375"/>
      <c r="H118" s="1375"/>
    </row>
    <row r="119" spans="1:11" s="811" customFormat="1" ht="17.45" customHeight="1">
      <c r="A119" s="818"/>
      <c r="B119" s="819"/>
      <c r="C119" s="820"/>
      <c r="D119" s="821"/>
      <c r="E119" s="820"/>
      <c r="F119" s="821"/>
      <c r="G119" s="820"/>
      <c r="H119" s="820"/>
    </row>
    <row r="120" spans="1:11" s="803" customFormat="1" ht="17.45" customHeight="1">
      <c r="A120" s="818"/>
      <c r="B120" s="819"/>
      <c r="C120" s="820"/>
      <c r="D120" s="821"/>
      <c r="E120" s="820"/>
      <c r="F120" s="821"/>
      <c r="G120" s="820"/>
      <c r="H120" s="820"/>
      <c r="I120" s="811"/>
      <c r="J120" s="811"/>
      <c r="K120" s="811"/>
    </row>
    <row r="121" spans="1:11" s="803" customFormat="1" ht="17.45" customHeight="1">
      <c r="A121" s="818"/>
      <c r="B121" s="819"/>
      <c r="C121" s="820"/>
      <c r="D121" s="821"/>
      <c r="E121" s="820"/>
      <c r="F121" s="821"/>
      <c r="G121" s="820"/>
      <c r="H121" s="820"/>
      <c r="I121" s="811"/>
      <c r="J121" s="811"/>
      <c r="K121" s="811"/>
    </row>
    <row r="122" spans="1:11" s="803" customFormat="1" ht="17.45" customHeight="1">
      <c r="A122" s="818"/>
      <c r="B122" s="819"/>
      <c r="C122" s="820"/>
      <c r="D122" s="821"/>
      <c r="E122" s="820"/>
      <c r="F122" s="821"/>
      <c r="G122" s="820"/>
      <c r="H122" s="820"/>
      <c r="I122" s="811"/>
      <c r="J122" s="811"/>
      <c r="K122" s="811"/>
    </row>
    <row r="123" spans="1:11" s="811" customFormat="1" ht="17.45" customHeight="1">
      <c r="A123" s="818"/>
      <c r="B123" s="819"/>
      <c r="C123" s="820"/>
      <c r="D123" s="821"/>
      <c r="E123" s="820"/>
      <c r="F123" s="821"/>
      <c r="G123" s="820"/>
      <c r="H123" s="820"/>
    </row>
    <row r="124" spans="1:11" s="803" customFormat="1" ht="17.45" customHeight="1">
      <c r="A124" s="818"/>
      <c r="B124" s="819"/>
      <c r="C124" s="820"/>
      <c r="D124" s="821"/>
      <c r="E124" s="820"/>
      <c r="F124" s="821"/>
      <c r="G124" s="820"/>
      <c r="H124" s="820"/>
      <c r="I124" s="811"/>
      <c r="J124" s="811"/>
      <c r="K124" s="811"/>
    </row>
    <row r="125" spans="1:11" s="803" customFormat="1" ht="17.45" customHeight="1">
      <c r="A125" s="818"/>
      <c r="B125" s="819"/>
      <c r="C125" s="820"/>
      <c r="D125" s="821"/>
      <c r="E125" s="820"/>
      <c r="F125" s="821"/>
      <c r="G125" s="820"/>
      <c r="H125" s="820"/>
      <c r="I125" s="811"/>
      <c r="J125" s="811"/>
      <c r="K125" s="811"/>
    </row>
    <row r="126" spans="1:11" s="803" customFormat="1" ht="17.45" customHeight="1">
      <c r="A126" s="818"/>
      <c r="B126" s="819"/>
      <c r="C126" s="820"/>
      <c r="D126" s="821"/>
      <c r="E126" s="820"/>
      <c r="F126" s="821"/>
      <c r="G126" s="820"/>
      <c r="H126" s="820"/>
      <c r="I126" s="811"/>
      <c r="J126" s="811"/>
      <c r="K126" s="811"/>
    </row>
    <row r="127" spans="1:11" s="803" customFormat="1" ht="17.45" customHeight="1">
      <c r="A127" s="818"/>
      <c r="B127" s="819"/>
      <c r="C127" s="820"/>
      <c r="D127" s="821"/>
      <c r="E127" s="820"/>
      <c r="F127" s="821"/>
      <c r="G127" s="820"/>
      <c r="H127" s="820"/>
      <c r="I127" s="811"/>
      <c r="J127" s="811"/>
      <c r="K127" s="811"/>
    </row>
    <row r="128" spans="1:11" s="803" customFormat="1" ht="17.45" customHeight="1">
      <c r="A128" s="818"/>
      <c r="B128" s="819"/>
      <c r="C128" s="820"/>
      <c r="D128" s="821"/>
      <c r="E128" s="820"/>
      <c r="F128" s="821"/>
      <c r="G128" s="820"/>
      <c r="H128" s="820"/>
      <c r="I128" s="811"/>
      <c r="J128" s="811"/>
      <c r="K128" s="811"/>
    </row>
    <row r="129" spans="1:11" s="803" customFormat="1" ht="17.45" customHeight="1">
      <c r="A129" s="818"/>
      <c r="B129" s="819"/>
      <c r="C129" s="820"/>
      <c r="D129" s="821"/>
      <c r="E129" s="820"/>
      <c r="F129" s="821"/>
      <c r="G129" s="820"/>
      <c r="H129" s="820"/>
      <c r="I129" s="811"/>
      <c r="J129" s="811"/>
      <c r="K129" s="811"/>
    </row>
    <row r="130" spans="1:11" s="803" customFormat="1" ht="17.45" customHeight="1">
      <c r="A130" s="818"/>
      <c r="B130" s="819"/>
      <c r="C130" s="979"/>
      <c r="D130" s="979"/>
      <c r="E130" s="979"/>
      <c r="F130" s="979"/>
      <c r="G130" s="979"/>
      <c r="H130" s="979"/>
      <c r="I130" s="811"/>
      <c r="J130" s="811"/>
      <c r="K130" s="811"/>
    </row>
    <row r="131" spans="1:11" s="803" customFormat="1" ht="17.45" customHeight="1">
      <c r="A131" s="818"/>
      <c r="B131" s="819"/>
      <c r="C131" s="979"/>
      <c r="D131" s="979"/>
      <c r="E131" s="979"/>
      <c r="F131" s="979"/>
      <c r="G131" s="979"/>
      <c r="H131" s="979"/>
      <c r="I131" s="811"/>
      <c r="J131" s="811"/>
      <c r="K131" s="811"/>
    </row>
    <row r="132" spans="1:11" s="803" customFormat="1" ht="17.45" customHeight="1">
      <c r="A132" s="818"/>
      <c r="B132" s="819"/>
      <c r="C132" s="979"/>
      <c r="D132" s="979"/>
      <c r="E132" s="979"/>
      <c r="F132" s="979"/>
      <c r="G132" s="979"/>
      <c r="H132" s="979"/>
      <c r="I132" s="811"/>
      <c r="J132" s="811"/>
      <c r="K132" s="811"/>
    </row>
    <row r="133" spans="1:11" s="803" customFormat="1" ht="17.45" customHeight="1">
      <c r="A133" s="818"/>
      <c r="B133" s="819"/>
      <c r="C133" s="820"/>
      <c r="D133" s="821"/>
      <c r="E133" s="820"/>
      <c r="F133" s="821"/>
      <c r="G133" s="820"/>
      <c r="H133" s="820"/>
      <c r="I133" s="811"/>
      <c r="J133" s="811"/>
      <c r="K133" s="811"/>
    </row>
    <row r="134" spans="1:11" s="803" customFormat="1" ht="17.45" customHeight="1">
      <c r="A134" s="818"/>
      <c r="B134" s="819"/>
      <c r="C134" s="820"/>
      <c r="D134" s="821"/>
      <c r="E134" s="820"/>
      <c r="F134" s="821"/>
      <c r="G134" s="820"/>
      <c r="H134" s="820"/>
      <c r="I134" s="811"/>
      <c r="J134" s="811"/>
      <c r="K134" s="811"/>
    </row>
    <row r="135" spans="1:11" s="811" customFormat="1" ht="17.45" customHeight="1">
      <c r="A135" s="818"/>
      <c r="B135" s="819"/>
      <c r="C135" s="820"/>
      <c r="D135" s="821"/>
      <c r="E135" s="820"/>
      <c r="F135" s="821"/>
      <c r="G135" s="820"/>
      <c r="H135" s="820"/>
    </row>
    <row r="136" spans="1:11" s="803" customFormat="1" ht="17.45" customHeight="1">
      <c r="A136" s="818"/>
      <c r="B136" s="819"/>
      <c r="C136" s="820"/>
      <c r="D136" s="821"/>
      <c r="E136" s="820"/>
      <c r="F136" s="821"/>
      <c r="G136" s="820"/>
      <c r="H136" s="820"/>
      <c r="I136" s="811"/>
      <c r="J136" s="811"/>
      <c r="K136" s="811"/>
    </row>
    <row r="137" spans="1:11" s="803" customFormat="1" ht="17.45" customHeight="1">
      <c r="A137" s="818"/>
      <c r="B137" s="819"/>
      <c r="C137" s="820"/>
      <c r="D137" s="821"/>
      <c r="E137" s="820"/>
      <c r="F137" s="821"/>
      <c r="G137" s="820"/>
      <c r="H137" s="820"/>
      <c r="I137" s="811"/>
      <c r="J137" s="811"/>
      <c r="K137" s="811"/>
    </row>
    <row r="138" spans="1:11" s="803" customFormat="1" ht="17.45" customHeight="1">
      <c r="A138" s="818"/>
      <c r="B138" s="819"/>
      <c r="C138" s="820"/>
      <c r="D138" s="821"/>
      <c r="E138" s="820"/>
      <c r="F138" s="821"/>
      <c r="G138" s="820"/>
      <c r="H138" s="820"/>
      <c r="I138" s="811"/>
      <c r="J138" s="811"/>
      <c r="K138" s="811"/>
    </row>
    <row r="139" spans="1:11" s="803" customFormat="1" ht="17.45" customHeight="1">
      <c r="A139" s="818"/>
      <c r="B139" s="819"/>
      <c r="C139" s="820"/>
      <c r="D139" s="820"/>
      <c r="E139" s="820"/>
      <c r="F139" s="820"/>
      <c r="G139" s="820"/>
      <c r="H139" s="820"/>
      <c r="I139" s="811"/>
      <c r="J139" s="811"/>
      <c r="K139" s="811"/>
    </row>
    <row r="140" spans="1:11" s="803" customFormat="1" ht="17.45" customHeight="1">
      <c r="A140" s="818"/>
      <c r="B140" s="819"/>
      <c r="C140" s="820"/>
      <c r="D140" s="820"/>
      <c r="E140" s="820"/>
      <c r="F140" s="820"/>
      <c r="G140" s="820"/>
      <c r="H140" s="820"/>
      <c r="I140" s="811"/>
      <c r="J140" s="811"/>
      <c r="K140" s="811"/>
    </row>
    <row r="141" spans="1:11" s="803" customFormat="1" ht="17.45" customHeight="1">
      <c r="A141" s="818"/>
      <c r="B141" s="819"/>
      <c r="C141" s="820"/>
      <c r="D141" s="820"/>
      <c r="E141" s="820"/>
      <c r="F141" s="820"/>
      <c r="G141" s="820"/>
      <c r="H141" s="820"/>
      <c r="I141" s="811"/>
      <c r="J141" s="811"/>
      <c r="K141" s="811"/>
    </row>
    <row r="142" spans="1:11" s="803" customFormat="1" ht="17.45" customHeight="1">
      <c r="A142" s="818"/>
      <c r="B142" s="819"/>
      <c r="C142" s="820"/>
      <c r="D142" s="820"/>
      <c r="E142" s="820"/>
      <c r="F142" s="820"/>
      <c r="G142" s="820"/>
      <c r="H142" s="820"/>
      <c r="I142" s="811"/>
      <c r="J142" s="811"/>
      <c r="K142" s="811"/>
    </row>
    <row r="143" spans="1:11" s="803" customFormat="1" ht="17.45" customHeight="1">
      <c r="A143" s="818"/>
      <c r="B143" s="819"/>
      <c r="C143" s="820"/>
      <c r="D143" s="820"/>
      <c r="E143" s="820"/>
      <c r="F143" s="820"/>
      <c r="G143" s="820"/>
      <c r="H143" s="823"/>
      <c r="I143" s="811"/>
      <c r="J143" s="811"/>
      <c r="K143" s="811"/>
    </row>
    <row r="144" spans="1:11" ht="20.100000000000001" customHeight="1">
      <c r="A144" s="1375"/>
      <c r="B144" s="1375"/>
      <c r="C144" s="1375"/>
      <c r="D144" s="1375"/>
      <c r="E144" s="1375"/>
      <c r="F144" s="1375"/>
      <c r="G144" s="1375"/>
      <c r="H144" s="1375"/>
    </row>
    <row r="145" spans="1:6" s="811" customFormat="1" ht="17.45" customHeight="1">
      <c r="A145" s="818"/>
      <c r="B145" s="819"/>
      <c r="C145" s="979"/>
      <c r="D145" s="980"/>
      <c r="E145" s="980"/>
      <c r="F145" s="980"/>
    </row>
    <row r="146" spans="1:6" s="803" customFormat="1" ht="17.45" customHeight="1">
      <c r="A146" s="818"/>
      <c r="B146" s="819"/>
      <c r="C146" s="976"/>
      <c r="D146" s="982"/>
      <c r="E146" s="982"/>
      <c r="F146" s="982"/>
    </row>
    <row r="147" spans="1:6" s="803" customFormat="1" ht="17.45" customHeight="1">
      <c r="A147" s="818"/>
      <c r="B147" s="819"/>
      <c r="C147" s="976"/>
      <c r="D147" s="982"/>
      <c r="E147" s="982"/>
      <c r="F147" s="982"/>
    </row>
    <row r="148" spans="1:6" s="803" customFormat="1" ht="17.45" customHeight="1">
      <c r="A148" s="818"/>
      <c r="B148" s="819"/>
      <c r="C148" s="976"/>
      <c r="D148" s="982"/>
      <c r="E148" s="982"/>
      <c r="F148" s="982"/>
    </row>
    <row r="149" spans="1:6" s="811" customFormat="1" ht="17.45" customHeight="1">
      <c r="A149" s="818"/>
      <c r="B149" s="819"/>
      <c r="C149" s="979"/>
      <c r="D149" s="980"/>
      <c r="E149" s="980"/>
      <c r="F149" s="980"/>
    </row>
    <row r="150" spans="1:6" s="803" customFormat="1" ht="17.45" customHeight="1">
      <c r="A150" s="818"/>
      <c r="B150" s="819"/>
      <c r="C150" s="976"/>
      <c r="D150" s="982"/>
      <c r="E150" s="982"/>
      <c r="F150" s="982"/>
    </row>
    <row r="151" spans="1:6" s="803" customFormat="1" ht="17.45" customHeight="1">
      <c r="A151" s="818"/>
      <c r="B151" s="819"/>
      <c r="C151" s="976"/>
      <c r="D151" s="982"/>
      <c r="E151" s="982"/>
      <c r="F151" s="982"/>
    </row>
    <row r="152" spans="1:6" s="803" customFormat="1" ht="17.45" customHeight="1">
      <c r="A152" s="818"/>
      <c r="B152" s="819"/>
      <c r="C152" s="976"/>
      <c r="D152" s="982"/>
      <c r="E152" s="982"/>
      <c r="F152" s="982"/>
    </row>
    <row r="153" spans="1:6" s="803" customFormat="1" ht="17.45" customHeight="1">
      <c r="A153" s="818"/>
      <c r="B153" s="819"/>
      <c r="C153" s="976"/>
      <c r="D153" s="982"/>
      <c r="E153" s="982"/>
      <c r="F153" s="982"/>
    </row>
    <row r="154" spans="1:6" s="803" customFormat="1" ht="17.45" customHeight="1">
      <c r="A154" s="818"/>
      <c r="B154" s="819"/>
      <c r="C154" s="976"/>
      <c r="D154" s="982"/>
      <c r="E154" s="982"/>
      <c r="F154" s="982"/>
    </row>
    <row r="155" spans="1:6" s="803" customFormat="1" ht="17.45" customHeight="1">
      <c r="A155" s="818"/>
      <c r="B155" s="819"/>
      <c r="C155" s="976"/>
      <c r="D155" s="982"/>
      <c r="E155" s="982"/>
      <c r="F155" s="982"/>
    </row>
    <row r="156" spans="1:6" s="803" customFormat="1" ht="17.45" customHeight="1">
      <c r="A156" s="818"/>
      <c r="B156" s="819"/>
      <c r="C156" s="976"/>
      <c r="D156" s="982"/>
      <c r="E156" s="982"/>
      <c r="F156" s="982"/>
    </row>
    <row r="157" spans="1:6" s="803" customFormat="1" ht="17.45" customHeight="1">
      <c r="A157" s="818"/>
      <c r="B157" s="819"/>
      <c r="C157" s="976"/>
      <c r="D157" s="982"/>
      <c r="E157" s="982"/>
      <c r="F157" s="982"/>
    </row>
    <row r="158" spans="1:6" s="803" customFormat="1" ht="17.45" customHeight="1">
      <c r="A158" s="818"/>
      <c r="B158" s="819"/>
      <c r="C158" s="976"/>
      <c r="D158" s="982"/>
      <c r="E158" s="982"/>
      <c r="F158" s="982"/>
    </row>
    <row r="159" spans="1:6" s="803" customFormat="1" ht="17.45" customHeight="1">
      <c r="A159" s="818"/>
      <c r="B159" s="819"/>
      <c r="C159" s="976"/>
      <c r="D159" s="982"/>
      <c r="E159" s="982"/>
      <c r="F159" s="982"/>
    </row>
    <row r="160" spans="1:6" s="803" customFormat="1" ht="17.45" customHeight="1">
      <c r="A160" s="818"/>
      <c r="B160" s="819"/>
      <c r="C160" s="976"/>
      <c r="D160" s="982"/>
      <c r="E160" s="982"/>
      <c r="F160" s="982"/>
    </row>
    <row r="161" spans="1:8" s="811" customFormat="1" ht="17.45" customHeight="1">
      <c r="A161" s="818"/>
      <c r="B161" s="819"/>
      <c r="C161" s="979"/>
      <c r="D161" s="980"/>
      <c r="E161" s="980"/>
      <c r="F161" s="980"/>
    </row>
    <row r="162" spans="1:8" s="803" customFormat="1" ht="17.45" customHeight="1">
      <c r="A162" s="818"/>
      <c r="B162" s="819"/>
      <c r="C162" s="976"/>
      <c r="D162" s="982"/>
      <c r="E162" s="982"/>
      <c r="F162" s="982"/>
    </row>
    <row r="163" spans="1:8" s="803" customFormat="1" ht="17.45" customHeight="1">
      <c r="A163" s="818"/>
      <c r="B163" s="819"/>
      <c r="C163" s="976"/>
      <c r="D163" s="982"/>
      <c r="E163" s="982"/>
      <c r="F163" s="982"/>
    </row>
    <row r="164" spans="1:8" s="803" customFormat="1" ht="17.45" customHeight="1">
      <c r="A164" s="818"/>
      <c r="B164" s="819"/>
      <c r="C164" s="976"/>
      <c r="D164" s="982"/>
      <c r="E164" s="982"/>
      <c r="F164" s="982"/>
    </row>
    <row r="165" spans="1:8" s="803" customFormat="1" ht="17.45" customHeight="1">
      <c r="A165" s="818"/>
      <c r="B165" s="819"/>
      <c r="C165" s="976"/>
      <c r="D165" s="982"/>
      <c r="E165" s="982"/>
      <c r="F165" s="982"/>
    </row>
    <row r="166" spans="1:8" s="803" customFormat="1" ht="17.45" customHeight="1">
      <c r="A166" s="818"/>
      <c r="B166" s="819"/>
      <c r="C166" s="976"/>
      <c r="D166" s="982"/>
      <c r="E166" s="982"/>
      <c r="F166" s="982"/>
    </row>
    <row r="167" spans="1:8" s="803" customFormat="1" ht="17.45" customHeight="1">
      <c r="A167" s="818"/>
      <c r="B167" s="819"/>
      <c r="C167" s="976"/>
      <c r="D167" s="982"/>
      <c r="E167" s="982"/>
      <c r="F167" s="982"/>
    </row>
    <row r="168" spans="1:8" s="803" customFormat="1" ht="17.45" customHeight="1">
      <c r="A168" s="818"/>
      <c r="B168" s="819"/>
      <c r="C168" s="976"/>
      <c r="D168" s="982"/>
      <c r="E168" s="982"/>
      <c r="F168" s="982"/>
      <c r="G168" s="982"/>
      <c r="H168" s="982"/>
    </row>
    <row r="169" spans="1:8" s="803" customFormat="1" ht="17.45" customHeight="1">
      <c r="A169" s="818"/>
      <c r="B169" s="819"/>
      <c r="C169" s="976"/>
      <c r="D169" s="982"/>
      <c r="E169" s="982"/>
      <c r="F169" s="982"/>
      <c r="G169" s="982"/>
      <c r="H169" s="982"/>
    </row>
    <row r="170" spans="1:8" ht="25.5" customHeight="1">
      <c r="A170" s="793"/>
      <c r="C170" s="976"/>
      <c r="G170" s="811"/>
      <c r="H170" s="817"/>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793" customWidth="1"/>
    <col min="3" max="3" width="5.7109375" style="793" customWidth="1"/>
    <col min="4" max="4" width="36.85546875" style="793" customWidth="1"/>
    <col min="5" max="8" width="14.7109375" style="921" customWidth="1"/>
    <col min="9" max="9" width="14.7109375" style="793" customWidth="1"/>
    <col min="10" max="10" width="16.28515625" style="793" customWidth="1"/>
    <col min="11" max="16384" width="11.42578125" style="793"/>
  </cols>
  <sheetData>
    <row r="1" spans="1:11" ht="15" customHeight="1">
      <c r="A1" s="984" t="s">
        <v>1775</v>
      </c>
      <c r="E1" s="982"/>
      <c r="F1" s="982"/>
      <c r="G1" s="982"/>
      <c r="H1" s="982"/>
    </row>
    <row r="2" spans="1:11" s="803" customFormat="1" ht="15.95" customHeight="1">
      <c r="A2" s="1367" t="s">
        <v>677</v>
      </c>
      <c r="B2" s="1367"/>
      <c r="C2" s="1367"/>
      <c r="D2" s="1367"/>
      <c r="E2" s="1367"/>
      <c r="F2" s="1367"/>
      <c r="G2" s="1367"/>
      <c r="H2" s="1367"/>
      <c r="I2" s="1367"/>
      <c r="J2" s="1367"/>
    </row>
    <row r="3" spans="1:11" s="803" customFormat="1" ht="15.95" customHeight="1">
      <c r="A3" s="1367" t="s">
        <v>1645</v>
      </c>
      <c r="B3" s="1367"/>
      <c r="C3" s="1367"/>
      <c r="D3" s="1367"/>
      <c r="E3" s="1367"/>
      <c r="F3" s="1367"/>
      <c r="G3" s="1367"/>
      <c r="H3" s="1367"/>
      <c r="I3" s="1367"/>
      <c r="J3" s="1367"/>
    </row>
    <row r="4" spans="1:11" s="803" customFormat="1" ht="15.95" customHeight="1">
      <c r="A4" s="1367" t="s">
        <v>1733</v>
      </c>
      <c r="B4" s="1367"/>
      <c r="C4" s="1367"/>
      <c r="D4" s="1367"/>
      <c r="E4" s="1367"/>
      <c r="F4" s="1367"/>
      <c r="G4" s="1367"/>
      <c r="H4" s="1367"/>
      <c r="I4" s="1367"/>
      <c r="J4" s="1367"/>
    </row>
    <row r="5" spans="1:11" s="803" customFormat="1" ht="15.95" customHeight="1">
      <c r="A5" s="1367" t="s">
        <v>1734</v>
      </c>
      <c r="B5" s="1367"/>
      <c r="C5" s="1367"/>
      <c r="D5" s="1367"/>
      <c r="E5" s="1367"/>
      <c r="F5" s="1367"/>
      <c r="G5" s="1367"/>
      <c r="H5" s="1367"/>
      <c r="I5" s="1367"/>
      <c r="J5" s="1367"/>
    </row>
    <row r="6" spans="1:11" s="803" customFormat="1" ht="20.100000000000001" customHeight="1">
      <c r="A6" s="824" t="s">
        <v>1758</v>
      </c>
      <c r="B6" s="824"/>
      <c r="C6" s="824"/>
      <c r="D6" s="824"/>
      <c r="E6" s="824"/>
      <c r="F6" s="824"/>
      <c r="G6" s="824"/>
      <c r="H6" s="824"/>
      <c r="I6" s="824"/>
      <c r="J6" s="824"/>
      <c r="K6" s="879"/>
    </row>
    <row r="7" spans="1:11" s="880" customFormat="1" ht="39.950000000000003" customHeight="1">
      <c r="A7" s="1272" t="s">
        <v>436</v>
      </c>
      <c r="B7" s="1272"/>
      <c r="C7" s="1272"/>
      <c r="D7" s="1272"/>
      <c r="E7" s="1272"/>
      <c r="F7" s="1272"/>
      <c r="G7" s="1272"/>
      <c r="H7" s="1272"/>
      <c r="I7" s="1272"/>
      <c r="J7" s="1272"/>
    </row>
    <row r="8" spans="1:11" ht="30" customHeight="1">
      <c r="A8" s="1304" t="s">
        <v>1661</v>
      </c>
      <c r="B8" s="1304"/>
      <c r="C8" s="1304"/>
      <c r="D8" s="1257"/>
      <c r="E8" s="1369" t="s">
        <v>1648</v>
      </c>
      <c r="F8" s="1370"/>
      <c r="G8" s="1370"/>
      <c r="H8" s="1370"/>
      <c r="I8" s="1370"/>
      <c r="J8" s="1370"/>
    </row>
    <row r="9" spans="1:11" ht="30" customHeight="1">
      <c r="A9" s="1305"/>
      <c r="B9" s="1305"/>
      <c r="C9" s="1305"/>
      <c r="D9" s="1258"/>
      <c r="E9" s="1257" t="s">
        <v>1649</v>
      </c>
      <c r="F9" s="1301" t="s">
        <v>1055</v>
      </c>
      <c r="G9" s="1369" t="s">
        <v>548</v>
      </c>
      <c r="H9" s="1373"/>
      <c r="I9" s="1301" t="s">
        <v>1735</v>
      </c>
      <c r="J9" s="1289" t="s">
        <v>1651</v>
      </c>
    </row>
    <row r="10" spans="1:11" ht="30" customHeight="1">
      <c r="A10" s="1305"/>
      <c r="B10" s="1305"/>
      <c r="C10" s="1305"/>
      <c r="D10" s="1258"/>
      <c r="E10" s="1259"/>
      <c r="F10" s="1303"/>
      <c r="G10" s="804" t="s">
        <v>546</v>
      </c>
      <c r="H10" s="804" t="s">
        <v>535</v>
      </c>
      <c r="I10" s="1303"/>
      <c r="J10" s="1291"/>
    </row>
    <row r="11" spans="1:11" ht="20.100000000000001" customHeight="1">
      <c r="A11" s="1306"/>
      <c r="B11" s="1306"/>
      <c r="C11" s="1306"/>
      <c r="D11" s="1259"/>
      <c r="E11" s="881" t="s">
        <v>182</v>
      </c>
      <c r="F11" s="882" t="s">
        <v>541</v>
      </c>
      <c r="G11" s="883" t="s">
        <v>182</v>
      </c>
      <c r="H11" s="882" t="s">
        <v>541</v>
      </c>
      <c r="I11" s="884" t="s">
        <v>182</v>
      </c>
      <c r="J11" s="885" t="s">
        <v>669</v>
      </c>
    </row>
    <row r="12" spans="1:11" s="811" customFormat="1" ht="30" customHeight="1">
      <c r="A12" s="1296"/>
      <c r="B12" s="1296"/>
      <c r="C12" s="1296"/>
      <c r="D12" s="1296"/>
      <c r="E12" s="1296"/>
      <c r="F12" s="1296"/>
      <c r="G12" s="1296"/>
      <c r="H12" s="1296"/>
      <c r="I12" s="1296"/>
      <c r="J12" s="1296"/>
    </row>
    <row r="13" spans="1:11" s="803" customFormat="1" ht="30" customHeight="1">
      <c r="A13" s="1367" t="s">
        <v>512</v>
      </c>
      <c r="B13" s="1367"/>
      <c r="C13" s="1367"/>
      <c r="D13" s="1367"/>
      <c r="E13" s="825">
        <v>109886</v>
      </c>
      <c r="F13" s="825">
        <v>20786.3</v>
      </c>
      <c r="G13" s="825">
        <v>176231</v>
      </c>
      <c r="H13" s="825">
        <v>17576.510000000002</v>
      </c>
      <c r="I13" s="825">
        <v>664194</v>
      </c>
      <c r="J13" s="825">
        <v>57314686</v>
      </c>
    </row>
    <row r="14" spans="1:11" s="803" customFormat="1" ht="16.5" customHeight="1">
      <c r="A14" s="1367" t="s">
        <v>1662</v>
      </c>
      <c r="B14" s="1367"/>
      <c r="C14" s="1367"/>
      <c r="D14" s="1367"/>
      <c r="E14" s="825"/>
      <c r="F14" s="825"/>
      <c r="G14" s="825"/>
      <c r="H14" s="825"/>
      <c r="I14" s="825"/>
      <c r="J14" s="825"/>
    </row>
    <row r="15" spans="1:11" s="803" customFormat="1" ht="12" customHeight="1">
      <c r="A15" s="1380" t="s">
        <v>1759</v>
      </c>
      <c r="B15" s="1380"/>
      <c r="C15" s="1380"/>
      <c r="D15" s="1380"/>
      <c r="E15" s="825">
        <v>107040</v>
      </c>
      <c r="F15" s="825">
        <v>19265.71</v>
      </c>
      <c r="G15" s="825">
        <v>164641</v>
      </c>
      <c r="H15" s="825">
        <v>16862.02</v>
      </c>
      <c r="I15" s="825">
        <v>639028</v>
      </c>
      <c r="J15" s="825">
        <v>52224454</v>
      </c>
    </row>
    <row r="16" spans="1:11" s="803" customFormat="1" ht="12" customHeight="1">
      <c r="A16" s="1380" t="s">
        <v>1760</v>
      </c>
      <c r="B16" s="1367"/>
      <c r="C16" s="1367"/>
      <c r="D16" s="1367"/>
      <c r="E16" s="825">
        <v>107764</v>
      </c>
      <c r="F16" s="825">
        <v>20063.45</v>
      </c>
      <c r="G16" s="825">
        <v>168491</v>
      </c>
      <c r="H16" s="825">
        <v>17325.25</v>
      </c>
      <c r="I16" s="825">
        <v>647099</v>
      </c>
      <c r="J16" s="825">
        <v>51553161</v>
      </c>
    </row>
    <row r="17" spans="1:19" s="803" customFormat="1" ht="12" customHeight="1">
      <c r="A17" s="1380" t="s">
        <v>1761</v>
      </c>
      <c r="B17" s="1367"/>
      <c r="C17" s="1367"/>
      <c r="D17" s="1367"/>
      <c r="E17" s="825">
        <v>108718</v>
      </c>
      <c r="F17" s="825">
        <v>18736.64</v>
      </c>
      <c r="G17" s="825">
        <v>169454</v>
      </c>
      <c r="H17" s="825">
        <v>17100.2</v>
      </c>
      <c r="I17" s="825">
        <v>650232</v>
      </c>
      <c r="J17" s="825">
        <v>47049418</v>
      </c>
      <c r="K17" s="886"/>
      <c r="L17" s="886"/>
      <c r="M17" s="886"/>
      <c r="N17" s="886"/>
      <c r="O17" s="886"/>
      <c r="P17" s="886"/>
      <c r="Q17" s="886"/>
      <c r="R17" s="886"/>
      <c r="S17" s="886"/>
    </row>
    <row r="18" spans="1:19" s="803" customFormat="1" ht="50.1" customHeight="1">
      <c r="A18" s="1366" t="s">
        <v>1663</v>
      </c>
      <c r="B18" s="1366"/>
      <c r="C18" s="1366"/>
      <c r="D18" s="1366"/>
      <c r="E18" s="810">
        <v>88528</v>
      </c>
      <c r="F18" s="810">
        <v>3283.85</v>
      </c>
      <c r="G18" s="810">
        <v>172689</v>
      </c>
      <c r="H18" s="810">
        <v>17318.59</v>
      </c>
      <c r="I18" s="810">
        <v>655351</v>
      </c>
      <c r="J18" s="810">
        <v>33114415</v>
      </c>
    </row>
    <row r="19" spans="1:19" s="811" customFormat="1" ht="24.95" customHeight="1">
      <c r="A19" s="1366" t="s">
        <v>1664</v>
      </c>
      <c r="B19" s="1366"/>
      <c r="C19" s="1366"/>
      <c r="D19" s="1366"/>
      <c r="E19" s="810"/>
      <c r="F19" s="810"/>
      <c r="G19" s="810"/>
      <c r="H19" s="810"/>
      <c r="I19" s="810"/>
      <c r="J19" s="810"/>
    </row>
    <row r="20" spans="1:19" s="803" customFormat="1" ht="12" customHeight="1">
      <c r="A20" s="913"/>
      <c r="B20" s="803" t="s">
        <v>1665</v>
      </c>
      <c r="E20" s="825" t="s">
        <v>1736</v>
      </c>
      <c r="F20" s="825" t="s">
        <v>1736</v>
      </c>
      <c r="G20" s="825" t="s">
        <v>1736</v>
      </c>
      <c r="H20" s="825" t="s">
        <v>1736</v>
      </c>
      <c r="I20" s="825" t="s">
        <v>1736</v>
      </c>
      <c r="J20" s="825" t="s">
        <v>1736</v>
      </c>
    </row>
    <row r="21" spans="1:19" s="803" customFormat="1" ht="12" customHeight="1">
      <c r="B21" s="803" t="s">
        <v>1666</v>
      </c>
      <c r="C21" s="913"/>
      <c r="D21" s="913"/>
      <c r="E21" s="825" t="s">
        <v>1736</v>
      </c>
      <c r="F21" s="825" t="s">
        <v>1736</v>
      </c>
      <c r="G21" s="825" t="s">
        <v>1736</v>
      </c>
      <c r="H21" s="825" t="s">
        <v>1736</v>
      </c>
      <c r="I21" s="825" t="s">
        <v>1736</v>
      </c>
      <c r="J21" s="825" t="s">
        <v>1736</v>
      </c>
    </row>
    <row r="22" spans="1:19" s="803" customFormat="1" ht="12" customHeight="1">
      <c r="B22" s="803" t="s">
        <v>1658</v>
      </c>
      <c r="C22" s="913"/>
      <c r="D22" s="913"/>
      <c r="E22" s="825" t="s">
        <v>1736</v>
      </c>
      <c r="F22" s="825" t="s">
        <v>1736</v>
      </c>
      <c r="G22" s="825" t="s">
        <v>1736</v>
      </c>
      <c r="H22" s="825" t="s">
        <v>1736</v>
      </c>
      <c r="I22" s="825" t="s">
        <v>1736</v>
      </c>
      <c r="J22" s="825" t="s">
        <v>1736</v>
      </c>
    </row>
    <row r="23" spans="1:19" s="803" customFormat="1" ht="12" customHeight="1">
      <c r="B23" s="803" t="s">
        <v>286</v>
      </c>
      <c r="C23" s="913"/>
      <c r="D23" s="913"/>
      <c r="E23" s="825">
        <v>195</v>
      </c>
      <c r="F23" s="825">
        <v>37.03</v>
      </c>
      <c r="G23" s="825">
        <v>6528</v>
      </c>
      <c r="H23" s="825">
        <v>211.36999999999998</v>
      </c>
      <c r="I23" s="825">
        <v>8401</v>
      </c>
      <c r="J23" s="825">
        <v>450914</v>
      </c>
    </row>
    <row r="24" spans="1:19" s="811" customFormat="1" ht="24.95" customHeight="1">
      <c r="A24" s="912" t="s">
        <v>1667</v>
      </c>
      <c r="B24" s="912"/>
      <c r="C24" s="912"/>
      <c r="D24" s="912"/>
      <c r="E24" s="810"/>
      <c r="F24" s="810"/>
      <c r="G24" s="810"/>
      <c r="H24" s="810"/>
      <c r="I24" s="810"/>
      <c r="J24" s="810"/>
    </row>
    <row r="25" spans="1:19" s="803" customFormat="1" ht="12" customHeight="1">
      <c r="B25" s="803" t="s">
        <v>839</v>
      </c>
      <c r="E25" s="825">
        <v>6057</v>
      </c>
      <c r="F25" s="825">
        <v>696.47</v>
      </c>
      <c r="G25" s="825">
        <v>41534</v>
      </c>
      <c r="H25" s="825">
        <v>3398.5099999999998</v>
      </c>
      <c r="I25" s="825">
        <v>126042</v>
      </c>
      <c r="J25" s="825">
        <v>6560381</v>
      </c>
    </row>
    <row r="26" spans="1:19" s="811" customFormat="1" ht="34.5" customHeight="1">
      <c r="A26" s="912" t="s">
        <v>1668</v>
      </c>
      <c r="E26" s="810"/>
      <c r="F26" s="810"/>
      <c r="G26" s="810"/>
      <c r="H26" s="810"/>
      <c r="I26" s="810"/>
      <c r="J26" s="810"/>
    </row>
    <row r="27" spans="1:19" s="803" customFormat="1" ht="12" customHeight="1">
      <c r="B27" s="803" t="s">
        <v>1653</v>
      </c>
      <c r="E27" s="825">
        <v>476</v>
      </c>
      <c r="F27" s="825">
        <v>73.7</v>
      </c>
      <c r="G27" s="825">
        <v>6552</v>
      </c>
      <c r="H27" s="825">
        <v>343.55</v>
      </c>
      <c r="I27" s="825">
        <v>13970</v>
      </c>
      <c r="J27" s="825">
        <v>832487</v>
      </c>
    </row>
    <row r="28" spans="1:19" s="803" customFormat="1" ht="12" customHeight="1">
      <c r="B28" s="803" t="s">
        <v>790</v>
      </c>
      <c r="E28" s="825">
        <v>15232</v>
      </c>
      <c r="F28" s="825">
        <v>1223.6200000000001</v>
      </c>
      <c r="G28" s="825">
        <v>81044</v>
      </c>
      <c r="H28" s="825">
        <v>6324.0599999999995</v>
      </c>
      <c r="I28" s="825">
        <v>241048</v>
      </c>
      <c r="J28" s="825">
        <v>12046670</v>
      </c>
    </row>
    <row r="29" spans="1:19" s="803" customFormat="1" ht="12" customHeight="1">
      <c r="B29" s="803" t="s">
        <v>1669</v>
      </c>
      <c r="E29" s="825"/>
      <c r="F29" s="825"/>
      <c r="G29" s="825"/>
      <c r="H29" s="825"/>
      <c r="I29" s="825"/>
      <c r="J29" s="825"/>
    </row>
    <row r="30" spans="1:19" s="803" customFormat="1" ht="12" customHeight="1">
      <c r="C30" s="803" t="s">
        <v>1670</v>
      </c>
      <c r="E30" s="825">
        <v>12128</v>
      </c>
      <c r="F30" s="825">
        <v>1084.58</v>
      </c>
      <c r="G30" s="825">
        <v>66217</v>
      </c>
      <c r="H30" s="825">
        <v>5244.66</v>
      </c>
      <c r="I30" s="825">
        <v>199796</v>
      </c>
      <c r="J30" s="825">
        <v>10113203</v>
      </c>
    </row>
    <row r="31" spans="1:19" s="803" customFormat="1" ht="12" customHeight="1">
      <c r="C31" s="803" t="s">
        <v>1671</v>
      </c>
      <c r="E31" s="825">
        <v>273</v>
      </c>
      <c r="F31" s="825">
        <v>-5.93</v>
      </c>
      <c r="G31" s="825">
        <v>2253</v>
      </c>
      <c r="H31" s="825">
        <v>155.82</v>
      </c>
      <c r="I31" s="825">
        <v>5855</v>
      </c>
      <c r="J31" s="825">
        <v>244203</v>
      </c>
    </row>
    <row r="32" spans="1:19" s="803" customFormat="1" ht="12" customHeight="1">
      <c r="C32" s="803" t="s">
        <v>1672</v>
      </c>
      <c r="E32" s="825">
        <v>2831</v>
      </c>
      <c r="F32" s="825">
        <v>144.97999999999999</v>
      </c>
      <c r="G32" s="825">
        <v>12574</v>
      </c>
      <c r="H32" s="825">
        <v>923.59</v>
      </c>
      <c r="I32" s="825">
        <v>35397</v>
      </c>
      <c r="J32" s="825">
        <v>1689264</v>
      </c>
    </row>
    <row r="33" spans="1:10" s="811" customFormat="1" ht="20.100000000000001" customHeight="1">
      <c r="A33" s="912"/>
      <c r="B33" s="912" t="s">
        <v>1673</v>
      </c>
      <c r="E33" s="810">
        <v>72504</v>
      </c>
      <c r="F33" s="810">
        <v>1952.31</v>
      </c>
      <c r="G33" s="810">
        <v>82791</v>
      </c>
      <c r="H33" s="810">
        <v>10507.58</v>
      </c>
      <c r="I33" s="810">
        <v>395066</v>
      </c>
      <c r="J33" s="810">
        <v>19906528</v>
      </c>
    </row>
    <row r="34" spans="1:10" s="803" customFormat="1" ht="12" customHeight="1">
      <c r="A34" s="913"/>
      <c r="B34" s="913" t="s">
        <v>1674</v>
      </c>
      <c r="E34" s="810">
        <v>316</v>
      </c>
      <c r="F34" s="810">
        <v>34.22</v>
      </c>
      <c r="G34" s="810">
        <v>2302</v>
      </c>
      <c r="H34" s="810">
        <v>143.39000000000001</v>
      </c>
      <c r="I34" s="810">
        <v>5267</v>
      </c>
      <c r="J34" s="810">
        <v>328730</v>
      </c>
    </row>
    <row r="35" spans="1:10" s="811" customFormat="1" ht="50.1" customHeight="1">
      <c r="A35" s="912" t="s">
        <v>1675</v>
      </c>
      <c r="B35" s="912"/>
      <c r="C35" s="912"/>
      <c r="D35" s="919"/>
      <c r="E35" s="810">
        <v>21358</v>
      </c>
      <c r="F35" s="810">
        <v>17502.45</v>
      </c>
      <c r="G35" s="810">
        <v>3542</v>
      </c>
      <c r="H35" s="810">
        <v>257.91999999999996</v>
      </c>
      <c r="I35" s="810">
        <v>8843</v>
      </c>
      <c r="J35" s="810">
        <v>24200271</v>
      </c>
    </row>
    <row r="36" spans="1:10" s="811" customFormat="1" ht="24.95" customHeight="1">
      <c r="A36" s="912" t="s">
        <v>1664</v>
      </c>
      <c r="E36" s="810"/>
      <c r="F36" s="810"/>
      <c r="G36" s="810"/>
      <c r="H36" s="810"/>
      <c r="I36" s="810"/>
      <c r="J36" s="810"/>
    </row>
    <row r="37" spans="1:10" s="803" customFormat="1" ht="12" customHeight="1">
      <c r="B37" s="913" t="s">
        <v>493</v>
      </c>
      <c r="E37" s="825">
        <v>451</v>
      </c>
      <c r="F37" s="825">
        <v>468.98999999999995</v>
      </c>
      <c r="G37" s="825">
        <v>943</v>
      </c>
      <c r="H37" s="825">
        <v>44.010000000000005</v>
      </c>
      <c r="I37" s="825">
        <v>1453</v>
      </c>
      <c r="J37" s="825">
        <v>1171101</v>
      </c>
    </row>
    <row r="38" spans="1:10" s="803" customFormat="1" ht="12" customHeight="1">
      <c r="B38" s="913" t="s">
        <v>21</v>
      </c>
      <c r="E38" s="825">
        <v>2216</v>
      </c>
      <c r="F38" s="825">
        <v>2196.4700000000003</v>
      </c>
      <c r="G38" s="825">
        <v>344</v>
      </c>
      <c r="H38" s="825">
        <v>23.880000000000003</v>
      </c>
      <c r="I38" s="825">
        <v>846</v>
      </c>
      <c r="J38" s="825">
        <v>5147689</v>
      </c>
    </row>
    <row r="39" spans="1:10" s="803" customFormat="1" ht="12" customHeight="1">
      <c r="B39" s="913" t="s">
        <v>1676</v>
      </c>
      <c r="E39" s="825">
        <v>3464</v>
      </c>
      <c r="F39" s="825">
        <v>1828.78</v>
      </c>
      <c r="G39" s="825">
        <v>322</v>
      </c>
      <c r="H39" s="825">
        <v>36.31</v>
      </c>
      <c r="I39" s="825">
        <v>1395</v>
      </c>
      <c r="J39" s="825">
        <v>799285</v>
      </c>
    </row>
    <row r="40" spans="1:10" s="803" customFormat="1" ht="12" customHeight="1">
      <c r="B40" s="913" t="s">
        <v>1677</v>
      </c>
      <c r="E40" s="825">
        <v>11858</v>
      </c>
      <c r="F40" s="825">
        <v>11181.93</v>
      </c>
      <c r="G40" s="825">
        <v>1656</v>
      </c>
      <c r="H40" s="825">
        <v>137.43</v>
      </c>
      <c r="I40" s="825">
        <v>4720</v>
      </c>
      <c r="J40" s="825">
        <v>11328438</v>
      </c>
    </row>
    <row r="41" spans="1:10" s="803" customFormat="1" ht="12" customHeight="1">
      <c r="C41" s="803" t="s">
        <v>1667</v>
      </c>
      <c r="E41" s="825"/>
      <c r="F41" s="825"/>
      <c r="G41" s="825"/>
      <c r="H41" s="825"/>
      <c r="I41" s="825"/>
      <c r="J41" s="825"/>
    </row>
    <row r="42" spans="1:10" s="803" customFormat="1" ht="12" customHeight="1">
      <c r="C42" s="803" t="s">
        <v>1678</v>
      </c>
      <c r="E42" s="825">
        <v>2548</v>
      </c>
      <c r="F42" s="825">
        <v>3236.58</v>
      </c>
      <c r="G42" s="825">
        <v>321</v>
      </c>
      <c r="H42" s="825">
        <v>38.480000000000004</v>
      </c>
      <c r="I42" s="825">
        <v>1315</v>
      </c>
      <c r="J42" s="825">
        <v>3773930</v>
      </c>
    </row>
    <row r="43" spans="1:10" s="803" customFormat="1" ht="12" customHeight="1">
      <c r="C43" s="803" t="s">
        <v>1679</v>
      </c>
      <c r="E43" s="825">
        <v>5277</v>
      </c>
      <c r="F43" s="825">
        <v>5812.4699999999993</v>
      </c>
      <c r="G43" s="825">
        <v>955</v>
      </c>
      <c r="H43" s="825">
        <v>76.319999999999993</v>
      </c>
      <c r="I43" s="825">
        <v>2640</v>
      </c>
      <c r="J43" s="825">
        <v>4729429</v>
      </c>
    </row>
    <row r="44" spans="1:10" s="803" customFormat="1" ht="12" customHeight="1">
      <c r="C44" s="803" t="s">
        <v>1680</v>
      </c>
      <c r="E44" s="825">
        <v>1032</v>
      </c>
      <c r="F44" s="825">
        <v>556.79999999999995</v>
      </c>
      <c r="G44" s="825">
        <v>189</v>
      </c>
      <c r="H44" s="825">
        <v>8.42</v>
      </c>
      <c r="I44" s="825">
        <v>205</v>
      </c>
      <c r="J44" s="825">
        <v>1441877</v>
      </c>
    </row>
    <row r="45" spans="1:10" s="803" customFormat="1" ht="12" customHeight="1">
      <c r="B45" s="913" t="s">
        <v>1681</v>
      </c>
      <c r="E45" s="825">
        <v>3369</v>
      </c>
      <c r="F45" s="825">
        <v>1826.2900000000002</v>
      </c>
      <c r="G45" s="825">
        <v>277</v>
      </c>
      <c r="H45" s="825">
        <v>16.3</v>
      </c>
      <c r="I45" s="825">
        <v>429</v>
      </c>
      <c r="J45" s="825">
        <v>5753758</v>
      </c>
    </row>
    <row r="46" spans="1:10" s="811" customFormat="1" ht="24.95" customHeight="1">
      <c r="A46" s="912" t="s">
        <v>1667</v>
      </c>
      <c r="E46" s="810"/>
      <c r="F46" s="810"/>
      <c r="G46" s="810"/>
      <c r="H46" s="810"/>
      <c r="I46" s="810"/>
      <c r="J46" s="810"/>
    </row>
    <row r="47" spans="1:10" s="803" customFormat="1" ht="12" customHeight="1">
      <c r="B47" s="913" t="s">
        <v>1655</v>
      </c>
      <c r="E47" s="825">
        <v>4135</v>
      </c>
      <c r="F47" s="825">
        <v>2532.12</v>
      </c>
      <c r="G47" s="825">
        <v>1204</v>
      </c>
      <c r="H47" s="825">
        <v>59.79</v>
      </c>
      <c r="I47" s="825">
        <v>1838</v>
      </c>
      <c r="J47" s="825">
        <v>7417976</v>
      </c>
    </row>
    <row r="48" spans="1:10" s="811" customFormat="1" ht="35.1" customHeight="1">
      <c r="A48" s="912" t="s">
        <v>1668</v>
      </c>
      <c r="E48" s="810"/>
      <c r="F48" s="810"/>
      <c r="G48" s="810"/>
      <c r="H48" s="810"/>
      <c r="I48" s="810"/>
      <c r="J48" s="810"/>
    </row>
    <row r="49" spans="2:11" s="803" customFormat="1" ht="12" customHeight="1">
      <c r="B49" s="913" t="s">
        <v>1653</v>
      </c>
      <c r="E49" s="825">
        <v>2573</v>
      </c>
      <c r="F49" s="825">
        <v>1900.9299999999998</v>
      </c>
      <c r="G49" s="825">
        <v>-35</v>
      </c>
      <c r="H49" s="825">
        <v>-3.5100000000000002</v>
      </c>
      <c r="I49" s="825">
        <v>-179</v>
      </c>
      <c r="J49" s="825">
        <v>5812590</v>
      </c>
    </row>
    <row r="50" spans="2:11" s="803" customFormat="1" ht="12" customHeight="1">
      <c r="B50" s="913" t="s">
        <v>790</v>
      </c>
      <c r="E50" s="825">
        <v>12814</v>
      </c>
      <c r="F50" s="825">
        <v>14071.3</v>
      </c>
      <c r="G50" s="825">
        <v>2635</v>
      </c>
      <c r="H50" s="825">
        <v>179.94</v>
      </c>
      <c r="I50" s="825">
        <v>6077</v>
      </c>
      <c r="J50" s="825">
        <v>15762786</v>
      </c>
    </row>
    <row r="51" spans="2:11" s="803" customFormat="1" ht="12" customHeight="1">
      <c r="C51" s="803" t="s">
        <v>1664</v>
      </c>
      <c r="E51" s="825"/>
      <c r="F51" s="825"/>
      <c r="G51" s="825"/>
      <c r="H51" s="825"/>
      <c r="I51" s="825"/>
      <c r="J51" s="825"/>
    </row>
    <row r="52" spans="2:11" s="803" customFormat="1" ht="12" customHeight="1">
      <c r="C52" s="803" t="s">
        <v>1682</v>
      </c>
      <c r="E52" s="825">
        <v>3182</v>
      </c>
      <c r="F52" s="825">
        <v>1820.2099999999998</v>
      </c>
      <c r="G52" s="825">
        <v>153</v>
      </c>
      <c r="H52" s="825">
        <v>17.27</v>
      </c>
      <c r="I52" s="825">
        <v>646</v>
      </c>
      <c r="J52" s="825">
        <v>764699</v>
      </c>
    </row>
    <row r="53" spans="2:11" s="803" customFormat="1" ht="12" customHeight="1">
      <c r="C53" s="803" t="s">
        <v>1683</v>
      </c>
      <c r="E53" s="825">
        <v>3103</v>
      </c>
      <c r="F53" s="825">
        <v>3888.3599999999997</v>
      </c>
      <c r="G53" s="825">
        <v>153</v>
      </c>
      <c r="H53" s="825">
        <v>16.509999999999998</v>
      </c>
      <c r="I53" s="825">
        <v>521</v>
      </c>
      <c r="J53" s="825">
        <v>4200019</v>
      </c>
    </row>
    <row r="54" spans="2:11" s="803" customFormat="1" ht="12" customHeight="1">
      <c r="C54" s="803" t="s">
        <v>1684</v>
      </c>
      <c r="D54" s="922"/>
      <c r="E54" s="826"/>
      <c r="F54" s="826"/>
      <c r="G54" s="826"/>
      <c r="H54" s="826"/>
      <c r="I54" s="826"/>
      <c r="J54" s="826"/>
    </row>
    <row r="55" spans="2:11" s="803" customFormat="1" ht="12" customHeight="1">
      <c r="C55" s="803" t="s">
        <v>1685</v>
      </c>
      <c r="D55" s="913"/>
      <c r="E55" s="826"/>
      <c r="F55" s="826"/>
      <c r="G55" s="826"/>
      <c r="H55" s="826"/>
      <c r="I55" s="826"/>
      <c r="J55" s="826"/>
    </row>
    <row r="56" spans="2:11" s="803" customFormat="1" ht="12" customHeight="1">
      <c r="C56" s="803" t="s">
        <v>1686</v>
      </c>
      <c r="D56" s="925"/>
      <c r="E56" s="826"/>
      <c r="F56" s="826"/>
      <c r="G56" s="826"/>
      <c r="H56" s="826"/>
      <c r="I56" s="826"/>
      <c r="J56" s="826"/>
    </row>
    <row r="57" spans="2:11" s="803" customFormat="1" ht="12" customHeight="1">
      <c r="C57" s="803" t="s">
        <v>1687</v>
      </c>
      <c r="D57" s="922"/>
      <c r="E57" s="825">
        <v>6529</v>
      </c>
      <c r="F57" s="825">
        <v>8362.73</v>
      </c>
      <c r="G57" s="825">
        <v>2329</v>
      </c>
      <c r="H57" s="825">
        <v>146.17000000000002</v>
      </c>
      <c r="I57" s="825">
        <v>4910</v>
      </c>
      <c r="J57" s="825">
        <v>10798068</v>
      </c>
    </row>
    <row r="58" spans="2:11" s="803" customFormat="1" ht="12" customHeight="1">
      <c r="C58" s="803" t="s">
        <v>1688</v>
      </c>
      <c r="D58" s="922"/>
      <c r="E58" s="825"/>
      <c r="F58" s="825"/>
      <c r="G58" s="825"/>
      <c r="H58" s="825"/>
      <c r="I58" s="825"/>
      <c r="J58" s="825"/>
    </row>
    <row r="59" spans="2:11" s="803" customFormat="1" ht="12" customHeight="1">
      <c r="C59" s="803" t="s">
        <v>1689</v>
      </c>
      <c r="E59" s="825">
        <v>235</v>
      </c>
      <c r="F59" s="825">
        <v>936.68999999999994</v>
      </c>
      <c r="G59" s="825">
        <v>125</v>
      </c>
      <c r="H59" s="825">
        <v>6.74</v>
      </c>
      <c r="I59" s="825">
        <v>230</v>
      </c>
      <c r="J59" s="825">
        <v>1178596</v>
      </c>
    </row>
    <row r="60" spans="2:11" s="811" customFormat="1" ht="20.100000000000001" customHeight="1">
      <c r="B60" s="912" t="s">
        <v>1673</v>
      </c>
      <c r="E60" s="825">
        <v>4884</v>
      </c>
      <c r="F60" s="825">
        <v>987.82</v>
      </c>
      <c r="G60" s="825">
        <v>791</v>
      </c>
      <c r="H60" s="825">
        <v>75.36</v>
      </c>
      <c r="I60" s="825">
        <v>2778</v>
      </c>
      <c r="J60" s="825">
        <v>1284495</v>
      </c>
    </row>
    <row r="61" spans="2:11" s="803" customFormat="1" ht="12" customHeight="1">
      <c r="B61" s="913" t="s">
        <v>1674</v>
      </c>
      <c r="E61" s="825">
        <v>1087</v>
      </c>
      <c r="F61" s="825">
        <v>542.39</v>
      </c>
      <c r="G61" s="825">
        <v>151</v>
      </c>
      <c r="H61" s="825">
        <v>6.13</v>
      </c>
      <c r="I61" s="825">
        <v>167</v>
      </c>
      <c r="J61" s="825">
        <v>1340400</v>
      </c>
    </row>
    <row r="62" spans="2:11" s="811" customFormat="1" ht="9.9499999999999993" customHeight="1">
      <c r="E62" s="820"/>
      <c r="F62" s="820"/>
      <c r="G62" s="820"/>
      <c r="H62" s="821"/>
      <c r="I62" s="820"/>
      <c r="J62" s="820"/>
    </row>
    <row r="63" spans="2:11" s="811" customFormat="1" ht="9.9499999999999993" customHeight="1">
      <c r="B63" s="1366"/>
      <c r="C63" s="1366"/>
      <c r="D63" s="1366"/>
      <c r="E63" s="820"/>
      <c r="F63" s="820"/>
      <c r="G63" s="820"/>
      <c r="H63" s="820"/>
      <c r="I63" s="820"/>
      <c r="J63" s="820"/>
    </row>
    <row r="64" spans="2:11" s="811" customFormat="1">
      <c r="B64" s="912"/>
      <c r="C64" s="912"/>
      <c r="D64" s="912"/>
      <c r="E64" s="820"/>
      <c r="F64" s="820"/>
      <c r="G64" s="820"/>
      <c r="H64" s="820"/>
      <c r="I64" s="820"/>
      <c r="J64" s="820"/>
      <c r="K64" s="820"/>
    </row>
    <row r="65" spans="1:11" s="811" customFormat="1" ht="5.0999999999999996" customHeight="1">
      <c r="B65" s="912"/>
      <c r="C65" s="912"/>
      <c r="D65" s="912"/>
      <c r="E65" s="820"/>
      <c r="F65" s="820"/>
      <c r="G65" s="820"/>
      <c r="H65" s="820"/>
      <c r="I65" s="820"/>
      <c r="J65" s="820"/>
      <c r="K65" s="820"/>
    </row>
    <row r="66" spans="1:11" s="811" customFormat="1" ht="9.9499999999999993" customHeight="1">
      <c r="B66" s="912"/>
      <c r="C66" s="912"/>
      <c r="D66" s="912"/>
      <c r="E66" s="820"/>
      <c r="F66" s="820"/>
      <c r="G66" s="820"/>
      <c r="H66" s="820"/>
      <c r="I66" s="820"/>
      <c r="J66" s="820"/>
    </row>
    <row r="67" spans="1:11" s="811" customFormat="1" ht="35.1" customHeight="1">
      <c r="A67" s="814" t="s">
        <v>1741</v>
      </c>
      <c r="B67" s="918"/>
      <c r="C67" s="918"/>
      <c r="D67" s="912"/>
      <c r="E67" s="820"/>
      <c r="F67" s="820"/>
      <c r="G67" s="820"/>
      <c r="H67" s="820"/>
      <c r="I67" s="820"/>
    </row>
    <row r="68" spans="1:11" s="811" customFormat="1" ht="9.9499999999999993" customHeight="1">
      <c r="E68" s="820"/>
      <c r="F68" s="821"/>
      <c r="G68" s="820"/>
      <c r="H68" s="821"/>
      <c r="I68" s="820"/>
      <c r="J68" s="820"/>
    </row>
    <row r="69" spans="1:11" s="811" customFormat="1" ht="9.9499999999999993" customHeight="1">
      <c r="A69" s="1375"/>
      <c r="B69" s="1375"/>
      <c r="C69" s="1375"/>
      <c r="D69" s="1375"/>
      <c r="E69" s="1375"/>
      <c r="F69" s="827"/>
      <c r="G69" s="828"/>
      <c r="H69" s="829"/>
      <c r="I69" s="829"/>
      <c r="J69" s="829"/>
    </row>
    <row r="70" spans="1:11" s="803" customFormat="1" ht="35.1" customHeight="1">
      <c r="A70" s="1367"/>
      <c r="B70" s="1367"/>
      <c r="C70" s="1367"/>
      <c r="D70" s="1367"/>
      <c r="E70" s="920"/>
      <c r="F70" s="921"/>
      <c r="G70" s="921"/>
      <c r="H70" s="921"/>
    </row>
    <row r="71" spans="1:11" s="811" customFormat="1" ht="24.95" customHeight="1">
      <c r="E71" s="920"/>
      <c r="F71" s="921"/>
      <c r="G71" s="921"/>
      <c r="H71" s="921"/>
    </row>
    <row r="72" spans="1:11" s="811" customFormat="1" ht="9.9499999999999993" customHeight="1">
      <c r="E72" s="920"/>
      <c r="F72" s="921"/>
      <c r="G72" s="921"/>
      <c r="H72" s="921"/>
    </row>
    <row r="73" spans="1:11" s="811" customFormat="1" ht="9.9499999999999993" customHeight="1">
      <c r="E73" s="920"/>
      <c r="F73" s="921"/>
      <c r="G73" s="921"/>
      <c r="H73" s="921"/>
    </row>
    <row r="74" spans="1:11" s="811" customFormat="1" ht="9.9499999999999993" customHeight="1">
      <c r="E74" s="920"/>
      <c r="F74" s="921"/>
      <c r="G74" s="921"/>
      <c r="H74" s="921"/>
    </row>
    <row r="75" spans="1:11" s="811" customFormat="1" ht="9.9499999999999993" customHeight="1">
      <c r="E75" s="920"/>
      <c r="F75" s="921"/>
      <c r="G75" s="921"/>
      <c r="H75" s="921"/>
    </row>
    <row r="76" spans="1:11" s="811" customFormat="1" ht="24.95" customHeight="1">
      <c r="E76" s="920"/>
      <c r="F76" s="921"/>
      <c r="G76" s="921"/>
      <c r="H76" s="921"/>
    </row>
    <row r="77" spans="1:11" s="811" customFormat="1" ht="24.95" customHeight="1">
      <c r="E77" s="920"/>
      <c r="F77" s="921"/>
      <c r="G77" s="921"/>
      <c r="H77" s="921"/>
    </row>
    <row r="78" spans="1:11" s="811" customFormat="1" ht="9.9499999999999993" customHeight="1">
      <c r="E78" s="920"/>
      <c r="F78" s="921"/>
      <c r="G78" s="921"/>
      <c r="H78" s="921"/>
    </row>
    <row r="79" spans="1:11" s="811" customFormat="1" ht="9.9499999999999993" customHeight="1">
      <c r="E79" s="920"/>
      <c r="F79" s="921"/>
      <c r="G79" s="921"/>
      <c r="H79" s="921"/>
    </row>
    <row r="80" spans="1:11" s="811" customFormat="1" ht="9.9499999999999993" customHeight="1">
      <c r="E80" s="920"/>
      <c r="F80" s="921"/>
      <c r="G80" s="921"/>
      <c r="H80" s="921"/>
    </row>
    <row r="81" spans="1:8" s="811" customFormat="1" ht="9.9499999999999993" customHeight="1">
      <c r="E81" s="920"/>
      <c r="F81" s="921"/>
      <c r="G81" s="921"/>
      <c r="H81" s="921"/>
    </row>
    <row r="82" spans="1:8" s="811" customFormat="1" ht="14.1" customHeight="1">
      <c r="E82" s="920"/>
      <c r="F82" s="921"/>
      <c r="G82" s="921"/>
      <c r="H82" s="921"/>
    </row>
    <row r="83" spans="1:8" s="811" customFormat="1" ht="9.9499999999999993" customHeight="1">
      <c r="E83" s="920"/>
      <c r="F83" s="921"/>
      <c r="G83" s="921"/>
      <c r="H83" s="921"/>
    </row>
    <row r="84" spans="1:8" s="811" customFormat="1" ht="50.1" customHeight="1">
      <c r="A84" s="1367"/>
      <c r="B84" s="1367"/>
      <c r="C84" s="1367"/>
      <c r="D84" s="1381"/>
      <c r="E84" s="920"/>
      <c r="F84" s="921"/>
      <c r="G84" s="921"/>
      <c r="H84" s="921"/>
    </row>
    <row r="85" spans="1:8" s="811" customFormat="1" ht="9.9499999999999993" customHeight="1">
      <c r="E85" s="920"/>
      <c r="F85" s="921"/>
      <c r="G85" s="921"/>
      <c r="H85" s="921"/>
    </row>
    <row r="86" spans="1:8" s="811" customFormat="1" ht="9.9499999999999993" customHeight="1">
      <c r="E86" s="920"/>
      <c r="F86" s="921"/>
      <c r="G86" s="921"/>
      <c r="H86" s="921"/>
    </row>
    <row r="87" spans="1:8" s="811" customFormat="1" ht="9.9499999999999993" customHeight="1">
      <c r="E87" s="920"/>
      <c r="F87" s="921"/>
      <c r="G87" s="921"/>
      <c r="H87" s="921"/>
    </row>
    <row r="88" spans="1:8" s="811" customFormat="1" ht="9.9499999999999993" customHeight="1">
      <c r="E88" s="920"/>
      <c r="F88" s="921"/>
      <c r="G88" s="921"/>
      <c r="H88" s="921"/>
    </row>
    <row r="89" spans="1:8" s="811" customFormat="1" ht="9.9499999999999993" customHeight="1">
      <c r="E89" s="920"/>
      <c r="F89" s="921"/>
      <c r="G89" s="921"/>
      <c r="H89" s="921"/>
    </row>
    <row r="90" spans="1:8" s="811" customFormat="1" ht="9.9499999999999993" customHeight="1">
      <c r="E90" s="920"/>
      <c r="F90" s="921"/>
      <c r="G90" s="921"/>
      <c r="H90" s="921"/>
    </row>
    <row r="91" spans="1:8" s="811" customFormat="1" ht="9.9499999999999993" customHeight="1">
      <c r="E91" s="920"/>
      <c r="F91" s="921"/>
      <c r="G91" s="921"/>
      <c r="H91" s="921"/>
    </row>
    <row r="92" spans="1:8" s="811" customFormat="1" ht="9.9499999999999993" customHeight="1">
      <c r="E92" s="920"/>
      <c r="F92" s="921"/>
      <c r="G92" s="921"/>
      <c r="H92" s="921"/>
    </row>
    <row r="93" spans="1:8" s="811" customFormat="1" ht="24.95" customHeight="1">
      <c r="E93" s="920"/>
      <c r="F93" s="921"/>
      <c r="G93" s="921"/>
      <c r="H93" s="921"/>
    </row>
    <row r="94" spans="1:8" s="811" customFormat="1" ht="9.9499999999999993" customHeight="1">
      <c r="E94" s="920"/>
      <c r="F94" s="921"/>
      <c r="G94" s="921"/>
      <c r="H94" s="921"/>
    </row>
    <row r="95" spans="1:8" s="811" customFormat="1" ht="9.9499999999999993" customHeight="1">
      <c r="E95" s="920"/>
      <c r="F95" s="921"/>
      <c r="G95" s="921"/>
      <c r="H95" s="921"/>
    </row>
    <row r="96" spans="1:8" s="811" customFormat="1" ht="9.9499999999999993" customHeight="1">
      <c r="E96" s="920"/>
      <c r="F96" s="921"/>
      <c r="G96" s="921"/>
      <c r="H96" s="921"/>
    </row>
    <row r="97" spans="1:10" s="811" customFormat="1" ht="9.9499999999999993" customHeight="1">
      <c r="C97" s="1366"/>
      <c r="D97" s="1269"/>
      <c r="E97" s="1374"/>
      <c r="F97" s="1375"/>
      <c r="G97" s="1375"/>
      <c r="H97" s="1375"/>
      <c r="I97" s="1375"/>
      <c r="J97" s="1375"/>
    </row>
    <row r="98" spans="1:10" s="811" customFormat="1" ht="9.9499999999999993" customHeight="1">
      <c r="C98" s="1382"/>
      <c r="D98" s="1383"/>
      <c r="E98" s="1374"/>
      <c r="F98" s="1375"/>
      <c r="G98" s="1375"/>
      <c r="H98" s="1375"/>
      <c r="I98" s="1375"/>
      <c r="J98" s="1375"/>
    </row>
    <row r="99" spans="1:10" s="811" customFormat="1" ht="9.9499999999999993" customHeight="1">
      <c r="C99" s="1366"/>
      <c r="D99" s="1269"/>
      <c r="E99" s="1374"/>
      <c r="F99" s="1375"/>
      <c r="G99" s="1375"/>
      <c r="H99" s="1375"/>
      <c r="I99" s="1375"/>
      <c r="J99" s="1375"/>
    </row>
    <row r="100" spans="1:10" s="811" customFormat="1" ht="9.9499999999999993" customHeight="1">
      <c r="C100" s="912"/>
      <c r="E100" s="920"/>
      <c r="F100" s="921"/>
      <c r="G100" s="921"/>
      <c r="H100" s="921"/>
    </row>
    <row r="101" spans="1:10" s="811" customFormat="1" ht="9.9499999999999993" customHeight="1">
      <c r="E101" s="920"/>
      <c r="F101" s="921"/>
      <c r="G101" s="921"/>
      <c r="H101" s="921"/>
    </row>
    <row r="102" spans="1:10" s="811" customFormat="1" ht="21.95" customHeight="1">
      <c r="A102" s="830"/>
      <c r="B102" s="830"/>
      <c r="E102" s="917"/>
      <c r="G102" s="918"/>
      <c r="H102" s="918"/>
      <c r="I102" s="918"/>
      <c r="J102" s="918"/>
    </row>
    <row r="103" spans="1:10" s="811" customFormat="1" ht="9.9499999999999993" customHeight="1">
      <c r="B103" s="1366"/>
      <c r="C103" s="1366"/>
      <c r="D103" s="1269"/>
      <c r="E103" s="1298"/>
      <c r="F103" s="1375"/>
      <c r="G103" s="1384"/>
      <c r="H103" s="1384"/>
      <c r="I103" s="1375"/>
      <c r="J103" s="1375"/>
    </row>
    <row r="104" spans="1:10" s="811" customFormat="1" ht="9.9499999999999993" customHeight="1">
      <c r="A104" s="830"/>
      <c r="B104" s="1366"/>
      <c r="C104" s="1366"/>
      <c r="D104" s="1269"/>
      <c r="E104" s="1298"/>
      <c r="F104" s="1375"/>
      <c r="G104" s="1384"/>
      <c r="H104" s="1384"/>
      <c r="I104" s="1375"/>
      <c r="J104" s="1375"/>
    </row>
    <row r="105" spans="1:10" s="811" customFormat="1" ht="9.9499999999999993" customHeight="1">
      <c r="E105" s="920"/>
      <c r="F105" s="921"/>
      <c r="G105" s="921"/>
      <c r="H105" s="921"/>
    </row>
    <row r="106" spans="1:10" s="811" customFormat="1" ht="24.95" customHeight="1">
      <c r="E106" s="920"/>
      <c r="F106" s="921"/>
      <c r="G106" s="921"/>
      <c r="H106" s="921"/>
    </row>
    <row r="107" spans="1:10" s="811" customFormat="1" ht="50.1" customHeight="1">
      <c r="A107" s="1298"/>
      <c r="B107" s="1298"/>
      <c r="C107" s="1298"/>
      <c r="D107" s="1298"/>
      <c r="E107" s="1298"/>
      <c r="F107" s="1298"/>
      <c r="G107" s="1298"/>
      <c r="H107" s="1298"/>
      <c r="I107" s="1298"/>
      <c r="J107" s="1298"/>
    </row>
    <row r="108" spans="1:10" s="803" customFormat="1" ht="35.1" customHeight="1">
      <c r="A108" s="1367"/>
      <c r="B108" s="1367"/>
      <c r="C108" s="1367"/>
      <c r="D108" s="1367"/>
      <c r="E108" s="887"/>
      <c r="F108" s="887"/>
      <c r="G108" s="888"/>
      <c r="H108" s="889"/>
      <c r="I108" s="889"/>
      <c r="J108" s="889"/>
    </row>
    <row r="109" spans="1:10" s="803" customFormat="1" ht="35.1" customHeight="1">
      <c r="A109" s="1367"/>
      <c r="B109" s="1367"/>
      <c r="C109" s="1367"/>
      <c r="D109" s="1367"/>
      <c r="E109" s="920"/>
      <c r="F109" s="921"/>
      <c r="G109" s="921"/>
      <c r="H109" s="921"/>
    </row>
    <row r="110" spans="1:10" s="811" customFormat="1" ht="24.95" customHeight="1">
      <c r="E110" s="920"/>
      <c r="F110" s="921"/>
      <c r="G110" s="921"/>
      <c r="H110" s="921"/>
    </row>
    <row r="111" spans="1:10" s="811" customFormat="1" ht="9.9499999999999993" customHeight="1">
      <c r="E111" s="920"/>
      <c r="F111" s="921"/>
      <c r="G111" s="921"/>
      <c r="H111" s="921"/>
    </row>
    <row r="112" spans="1:10" s="811" customFormat="1" ht="9.9499999999999993" customHeight="1">
      <c r="E112" s="920"/>
      <c r="F112" s="921"/>
      <c r="G112" s="921"/>
      <c r="H112" s="921"/>
    </row>
    <row r="113" spans="1:8" s="811" customFormat="1" ht="9.9499999999999993" customHeight="1">
      <c r="E113" s="920"/>
      <c r="F113" s="921"/>
      <c r="G113" s="921"/>
      <c r="H113" s="921"/>
    </row>
    <row r="114" spans="1:8" s="811" customFormat="1" ht="9.9499999999999993" customHeight="1">
      <c r="E114" s="920"/>
      <c r="F114" s="921"/>
      <c r="G114" s="921"/>
      <c r="H114" s="921"/>
    </row>
    <row r="115" spans="1:8" s="811" customFormat="1" ht="24.95" customHeight="1">
      <c r="E115" s="920"/>
      <c r="F115" s="921"/>
      <c r="G115" s="921"/>
      <c r="H115" s="921"/>
    </row>
    <row r="116" spans="1:8" s="811" customFormat="1" ht="24.95" customHeight="1">
      <c r="E116" s="920"/>
      <c r="F116" s="921"/>
      <c r="G116" s="921"/>
      <c r="H116" s="921"/>
    </row>
    <row r="117" spans="1:8" s="811" customFormat="1" ht="9.9499999999999993" customHeight="1">
      <c r="E117" s="920"/>
      <c r="F117" s="921"/>
      <c r="G117" s="921"/>
      <c r="H117" s="921"/>
    </row>
    <row r="118" spans="1:8" s="811" customFormat="1" ht="9.9499999999999993" customHeight="1">
      <c r="E118" s="920"/>
      <c r="F118" s="921"/>
      <c r="G118" s="921"/>
      <c r="H118" s="921"/>
    </row>
    <row r="119" spans="1:8" s="811" customFormat="1" ht="9.9499999999999993" customHeight="1">
      <c r="E119" s="920"/>
      <c r="F119" s="921"/>
      <c r="G119" s="921"/>
      <c r="H119" s="921"/>
    </row>
    <row r="120" spans="1:8" s="811" customFormat="1" ht="9.9499999999999993" customHeight="1">
      <c r="E120" s="920"/>
      <c r="F120" s="921"/>
      <c r="G120" s="921"/>
      <c r="H120" s="921"/>
    </row>
    <row r="121" spans="1:8" s="811" customFormat="1" ht="14.1" customHeight="1">
      <c r="E121" s="920"/>
      <c r="F121" s="921"/>
      <c r="G121" s="921"/>
      <c r="H121" s="921"/>
    </row>
    <row r="122" spans="1:8" s="811" customFormat="1" ht="9.9499999999999993" customHeight="1">
      <c r="E122" s="920"/>
      <c r="F122" s="921"/>
      <c r="G122" s="921"/>
      <c r="H122" s="921"/>
    </row>
    <row r="123" spans="1:8" s="811" customFormat="1" ht="50.1" customHeight="1">
      <c r="A123" s="1367"/>
      <c r="B123" s="1367"/>
      <c r="C123" s="1367"/>
      <c r="D123" s="1381"/>
      <c r="E123" s="920"/>
      <c r="F123" s="921"/>
      <c r="G123" s="921"/>
      <c r="H123" s="921"/>
    </row>
    <row r="124" spans="1:8" s="811" customFormat="1" ht="9.9499999999999993" customHeight="1">
      <c r="E124" s="920"/>
      <c r="F124" s="921"/>
      <c r="G124" s="921"/>
      <c r="H124" s="921"/>
    </row>
    <row r="125" spans="1:8" s="811" customFormat="1" ht="9.9499999999999993" customHeight="1">
      <c r="E125" s="920"/>
      <c r="F125" s="921"/>
      <c r="G125" s="921"/>
      <c r="H125" s="921"/>
    </row>
    <row r="126" spans="1:8" s="811" customFormat="1" ht="9.9499999999999993" customHeight="1">
      <c r="E126" s="920"/>
      <c r="F126" s="921"/>
      <c r="G126" s="921"/>
      <c r="H126" s="921"/>
    </row>
    <row r="127" spans="1:8" s="811" customFormat="1" ht="9.9499999999999993" customHeight="1">
      <c r="E127" s="920"/>
      <c r="F127" s="921"/>
      <c r="G127" s="921"/>
      <c r="H127" s="921"/>
    </row>
    <row r="128" spans="1:8" s="811" customFormat="1" ht="9.9499999999999993" customHeight="1">
      <c r="E128" s="920"/>
      <c r="F128" s="921"/>
      <c r="G128" s="921"/>
      <c r="H128" s="921"/>
    </row>
    <row r="129" spans="1:10" s="811" customFormat="1" ht="9.9499999999999993" customHeight="1">
      <c r="E129" s="920"/>
      <c r="F129" s="921"/>
      <c r="G129" s="921"/>
      <c r="H129" s="921"/>
    </row>
    <row r="130" spans="1:10" ht="9.9499999999999993" customHeight="1">
      <c r="E130" s="920"/>
    </row>
    <row r="131" spans="1:10" ht="9.9499999999999993" customHeight="1">
      <c r="E131" s="920"/>
    </row>
    <row r="132" spans="1:10" ht="24.95" customHeight="1">
      <c r="E132" s="920"/>
    </row>
    <row r="133" spans="1:10" ht="9.9499999999999993" customHeight="1">
      <c r="E133" s="920"/>
    </row>
    <row r="134" spans="1:10" ht="9.9499999999999993" customHeight="1">
      <c r="E134" s="920"/>
    </row>
    <row r="135" spans="1:10" ht="9.9499999999999993" customHeight="1">
      <c r="E135" s="920"/>
      <c r="I135" s="811"/>
      <c r="J135" s="811"/>
    </row>
    <row r="136" spans="1:10" ht="9.9499999999999993" customHeight="1">
      <c r="C136" s="1385"/>
      <c r="D136" s="1365"/>
      <c r="E136" s="1374"/>
      <c r="F136" s="1375"/>
      <c r="G136" s="1375"/>
      <c r="H136" s="1375"/>
      <c r="I136" s="1375"/>
      <c r="J136" s="1375"/>
    </row>
    <row r="137" spans="1:10" ht="9.9499999999999993" customHeight="1">
      <c r="C137" s="1386"/>
      <c r="D137" s="1387"/>
      <c r="E137" s="1374"/>
      <c r="F137" s="1375"/>
      <c r="G137" s="1375"/>
      <c r="H137" s="1375"/>
      <c r="I137" s="1375"/>
      <c r="J137" s="1375"/>
    </row>
    <row r="138" spans="1:10" ht="9.9499999999999993" customHeight="1">
      <c r="C138" s="1385"/>
      <c r="D138" s="1365"/>
      <c r="E138" s="1374"/>
      <c r="F138" s="1375"/>
      <c r="G138" s="1375"/>
      <c r="H138" s="1375"/>
      <c r="I138" s="1375"/>
      <c r="J138" s="1375"/>
    </row>
    <row r="139" spans="1:10" ht="9.9499999999999993" customHeight="1">
      <c r="C139" s="912"/>
      <c r="E139" s="920"/>
      <c r="I139" s="811"/>
      <c r="J139" s="811"/>
    </row>
    <row r="140" spans="1:10" ht="9.9499999999999993" customHeight="1">
      <c r="E140" s="920"/>
      <c r="I140" s="811"/>
      <c r="J140" s="811"/>
    </row>
    <row r="141" spans="1:10" ht="21.95" customHeight="1">
      <c r="A141" s="830"/>
      <c r="B141" s="830"/>
      <c r="E141" s="920"/>
      <c r="F141" s="811"/>
      <c r="I141" s="811"/>
      <c r="J141" s="811"/>
    </row>
    <row r="142" spans="1:10" ht="9.9499999999999993" customHeight="1">
      <c r="A142" s="811"/>
      <c r="B142" s="1385"/>
      <c r="C142" s="1385"/>
      <c r="D142" s="1365"/>
      <c r="E142" s="1298"/>
      <c r="F142" s="1375"/>
      <c r="G142" s="1384"/>
      <c r="H142" s="1384"/>
      <c r="I142" s="1375"/>
      <c r="J142" s="1375"/>
    </row>
    <row r="143" spans="1:10" ht="9.9499999999999993" customHeight="1">
      <c r="A143" s="830"/>
      <c r="B143" s="1385"/>
      <c r="C143" s="1385"/>
      <c r="D143" s="1365"/>
      <c r="E143" s="1298"/>
      <c r="F143" s="1375"/>
      <c r="G143" s="1384"/>
      <c r="H143" s="1384"/>
      <c r="I143" s="1375"/>
      <c r="J143" s="1375"/>
    </row>
    <row r="144" spans="1:10" ht="9.9499999999999993" customHeight="1">
      <c r="E144" s="920"/>
    </row>
    <row r="145" spans="5:5" ht="24.95" customHeight="1">
      <c r="E145" s="92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793" customWidth="1"/>
    <col min="3" max="3" width="5.7109375" style="793" customWidth="1"/>
    <col min="4" max="4" width="31.7109375" style="793" customWidth="1"/>
    <col min="5" max="9" width="13.28515625" style="921" customWidth="1"/>
    <col min="10" max="10" width="13.28515625" style="793" customWidth="1"/>
    <col min="11" max="11" width="14.7109375" style="793" customWidth="1"/>
    <col min="12" max="16384" width="11.42578125" style="793"/>
  </cols>
  <sheetData>
    <row r="1" spans="1:12" ht="15" customHeight="1">
      <c r="A1" s="984" t="s">
        <v>1775</v>
      </c>
      <c r="E1" s="982"/>
      <c r="F1" s="982"/>
      <c r="G1" s="982"/>
      <c r="H1" s="982"/>
      <c r="I1" s="982"/>
    </row>
    <row r="2" spans="1:12" s="803" customFormat="1" ht="15.95" customHeight="1">
      <c r="A2" s="1367" t="s">
        <v>677</v>
      </c>
      <c r="B2" s="1367"/>
      <c r="C2" s="1367"/>
      <c r="D2" s="1367"/>
      <c r="E2" s="1367"/>
      <c r="F2" s="1367"/>
      <c r="G2" s="1367"/>
      <c r="H2" s="1367"/>
      <c r="I2" s="1367"/>
      <c r="J2" s="1367"/>
      <c r="K2" s="1367"/>
    </row>
    <row r="3" spans="1:12" s="803" customFormat="1" ht="15.95" customHeight="1">
      <c r="A3" s="1367" t="s">
        <v>1645</v>
      </c>
      <c r="B3" s="1367"/>
      <c r="C3" s="1367"/>
      <c r="D3" s="1367"/>
      <c r="E3" s="1367"/>
      <c r="F3" s="1367"/>
      <c r="G3" s="1367"/>
      <c r="H3" s="1367"/>
      <c r="I3" s="1367"/>
      <c r="J3" s="1367"/>
      <c r="K3" s="1367"/>
    </row>
    <row r="4" spans="1:12" s="803" customFormat="1" ht="15.95" customHeight="1">
      <c r="A4" s="1367" t="s">
        <v>1733</v>
      </c>
      <c r="B4" s="1367"/>
      <c r="C4" s="1367"/>
      <c r="D4" s="1367"/>
      <c r="E4" s="1367"/>
      <c r="F4" s="1367"/>
      <c r="G4" s="1367"/>
      <c r="H4" s="1367"/>
      <c r="I4" s="1367"/>
      <c r="J4" s="1367"/>
      <c r="K4" s="1367"/>
    </row>
    <row r="5" spans="1:12" s="803" customFormat="1" ht="15.95" customHeight="1">
      <c r="A5" s="1367" t="s">
        <v>1734</v>
      </c>
      <c r="B5" s="1367"/>
      <c r="C5" s="1367"/>
      <c r="D5" s="1367"/>
      <c r="E5" s="1367"/>
      <c r="F5" s="1367"/>
      <c r="G5" s="1367"/>
      <c r="H5" s="1367"/>
      <c r="I5" s="1367"/>
      <c r="J5" s="1367"/>
      <c r="K5" s="1367"/>
    </row>
    <row r="6" spans="1:12" s="803" customFormat="1" ht="20.100000000000001" customHeight="1">
      <c r="A6" s="1388" t="s">
        <v>1758</v>
      </c>
      <c r="B6" s="1388"/>
      <c r="C6" s="1388"/>
      <c r="D6" s="1388"/>
      <c r="E6" s="1388"/>
      <c r="F6" s="1388"/>
      <c r="G6" s="1388"/>
      <c r="H6" s="1388"/>
      <c r="I6" s="1388"/>
      <c r="J6" s="1388"/>
      <c r="K6" s="1388"/>
    </row>
    <row r="7" spans="1:12" s="803" customFormat="1" ht="39.950000000000003" customHeight="1">
      <c r="A7" s="1272" t="s">
        <v>436</v>
      </c>
      <c r="B7" s="1272"/>
      <c r="C7" s="1272"/>
      <c r="D7" s="1272"/>
      <c r="E7" s="1272"/>
      <c r="F7" s="1272"/>
      <c r="G7" s="1272"/>
      <c r="H7" s="1272"/>
      <c r="I7" s="1272"/>
      <c r="J7" s="1272"/>
      <c r="K7" s="1272"/>
    </row>
    <row r="8" spans="1:12" ht="30" customHeight="1">
      <c r="A8" s="1304" t="s">
        <v>1661</v>
      </c>
      <c r="B8" s="1304"/>
      <c r="C8" s="1304"/>
      <c r="D8" s="1257"/>
      <c r="E8" s="1369" t="s">
        <v>698</v>
      </c>
      <c r="F8" s="1370"/>
      <c r="G8" s="1370"/>
      <c r="H8" s="1370"/>
      <c r="I8" s="1370"/>
      <c r="J8" s="1370"/>
      <c r="K8" s="1370"/>
    </row>
    <row r="9" spans="1:12" ht="30" customHeight="1">
      <c r="A9" s="1305"/>
      <c r="B9" s="1305"/>
      <c r="C9" s="1305"/>
      <c r="D9" s="1258"/>
      <c r="E9" s="1257" t="s">
        <v>364</v>
      </c>
      <c r="F9" s="1301" t="s">
        <v>560</v>
      </c>
      <c r="G9" s="1301" t="s">
        <v>1055</v>
      </c>
      <c r="H9" s="1369" t="s">
        <v>548</v>
      </c>
      <c r="I9" s="1373"/>
      <c r="J9" s="1301" t="s">
        <v>1735</v>
      </c>
      <c r="K9" s="1289" t="s">
        <v>1737</v>
      </c>
    </row>
    <row r="10" spans="1:12" ht="30" customHeight="1">
      <c r="A10" s="1305"/>
      <c r="B10" s="1305"/>
      <c r="C10" s="1305"/>
      <c r="D10" s="1258"/>
      <c r="E10" s="1259"/>
      <c r="F10" s="1303"/>
      <c r="G10" s="1303"/>
      <c r="H10" s="804" t="s">
        <v>546</v>
      </c>
      <c r="I10" s="804" t="s">
        <v>535</v>
      </c>
      <c r="J10" s="1303"/>
      <c r="K10" s="1291"/>
    </row>
    <row r="11" spans="1:12" ht="20.100000000000001" customHeight="1">
      <c r="A11" s="1306"/>
      <c r="B11" s="1306"/>
      <c r="C11" s="1306"/>
      <c r="D11" s="1259"/>
      <c r="E11" s="881" t="s">
        <v>182</v>
      </c>
      <c r="F11" s="881" t="s">
        <v>729</v>
      </c>
      <c r="G11" s="882" t="s">
        <v>541</v>
      </c>
      <c r="H11" s="883" t="s">
        <v>182</v>
      </c>
      <c r="I11" s="882" t="s">
        <v>541</v>
      </c>
      <c r="J11" s="884" t="s">
        <v>182</v>
      </c>
      <c r="K11" s="885" t="s">
        <v>669</v>
      </c>
    </row>
    <row r="12" spans="1:12" s="811" customFormat="1" ht="30" customHeight="1">
      <c r="A12" s="1296"/>
      <c r="B12" s="1296"/>
      <c r="C12" s="1296"/>
      <c r="D12" s="1296"/>
      <c r="E12" s="1296"/>
      <c r="F12" s="1296"/>
      <c r="G12" s="1296"/>
      <c r="H12" s="1296"/>
      <c r="I12" s="1296"/>
      <c r="J12" s="1296"/>
      <c r="K12" s="1296"/>
    </row>
    <row r="13" spans="1:12" s="803" customFormat="1" ht="30" customHeight="1">
      <c r="A13" s="1367" t="s">
        <v>512</v>
      </c>
      <c r="B13" s="1367"/>
      <c r="C13" s="1367"/>
      <c r="D13" s="1367"/>
      <c r="E13" s="825">
        <v>72918</v>
      </c>
      <c r="F13" s="825">
        <v>199222</v>
      </c>
      <c r="G13" s="825">
        <v>19964.2</v>
      </c>
      <c r="H13" s="825">
        <v>157103</v>
      </c>
      <c r="I13" s="825">
        <v>15474.6</v>
      </c>
      <c r="J13" s="825">
        <v>592720</v>
      </c>
      <c r="K13" s="825">
        <v>48075418</v>
      </c>
    </row>
    <row r="14" spans="1:12" s="803" customFormat="1" ht="16.5" customHeight="1">
      <c r="A14" s="1367" t="s">
        <v>1662</v>
      </c>
      <c r="B14" s="1367"/>
      <c r="C14" s="1367"/>
      <c r="D14" s="1367"/>
      <c r="E14" s="825"/>
      <c r="F14" s="825"/>
      <c r="G14" s="825"/>
      <c r="H14" s="825"/>
      <c r="I14" s="825"/>
      <c r="J14" s="825"/>
      <c r="K14" s="825"/>
    </row>
    <row r="15" spans="1:12" s="803" customFormat="1" ht="12" customHeight="1">
      <c r="A15" s="1380" t="s">
        <v>1759</v>
      </c>
      <c r="B15" s="1380"/>
      <c r="C15" s="1380"/>
      <c r="D15" s="1380"/>
      <c r="E15" s="825">
        <v>70904</v>
      </c>
      <c r="F15" s="825">
        <v>180133</v>
      </c>
      <c r="G15" s="825">
        <v>18277.48</v>
      </c>
      <c r="H15" s="825">
        <v>145200</v>
      </c>
      <c r="I15" s="825">
        <v>14749.439999999999</v>
      </c>
      <c r="J15" s="825">
        <v>567242</v>
      </c>
      <c r="K15" s="825">
        <v>43350864</v>
      </c>
      <c r="L15" s="825">
        <v>0</v>
      </c>
    </row>
    <row r="16" spans="1:12" s="803" customFormat="1" ht="12" customHeight="1">
      <c r="A16" s="1380" t="s">
        <v>1760</v>
      </c>
      <c r="B16" s="1367"/>
      <c r="C16" s="1367"/>
      <c r="D16" s="1367"/>
      <c r="E16" s="825">
        <v>71561</v>
      </c>
      <c r="F16" s="825">
        <v>188557</v>
      </c>
      <c r="G16" s="825">
        <v>19195.349999999999</v>
      </c>
      <c r="H16" s="825">
        <v>149577</v>
      </c>
      <c r="I16" s="825">
        <v>14987.920000000002</v>
      </c>
      <c r="J16" s="825">
        <v>577028</v>
      </c>
      <c r="K16" s="825">
        <v>43257552</v>
      </c>
    </row>
    <row r="17" spans="1:25" s="803" customFormat="1" ht="12" customHeight="1">
      <c r="A17" s="1380" t="s">
        <v>1761</v>
      </c>
      <c r="B17" s="1367"/>
      <c r="C17" s="1367"/>
      <c r="D17" s="1367"/>
      <c r="E17" s="825">
        <v>71987</v>
      </c>
      <c r="F17" s="825">
        <v>181081</v>
      </c>
      <c r="G17" s="825">
        <v>17708.16</v>
      </c>
      <c r="H17" s="825">
        <v>149359</v>
      </c>
      <c r="I17" s="825">
        <v>14926.329999999998</v>
      </c>
      <c r="J17" s="825">
        <v>576885</v>
      </c>
      <c r="K17" s="825">
        <v>38860446</v>
      </c>
      <c r="L17" s="886"/>
      <c r="M17" s="886"/>
      <c r="N17" s="886"/>
      <c r="O17" s="886"/>
      <c r="P17" s="886"/>
      <c r="Q17" s="886"/>
      <c r="R17" s="886"/>
      <c r="S17" s="886"/>
      <c r="T17" s="886"/>
      <c r="U17" s="886"/>
      <c r="V17" s="886"/>
      <c r="W17" s="886"/>
      <c r="X17" s="886"/>
      <c r="Y17" s="886"/>
    </row>
    <row r="18" spans="1:25" s="803" customFormat="1" ht="50.1" customHeight="1">
      <c r="A18" s="1366" t="s">
        <v>1663</v>
      </c>
      <c r="B18" s="1366"/>
      <c r="C18" s="1366"/>
      <c r="D18" s="1366"/>
      <c r="E18" s="810">
        <v>60169</v>
      </c>
      <c r="F18" s="810">
        <v>82242</v>
      </c>
      <c r="G18" s="810">
        <v>4005.44</v>
      </c>
      <c r="H18" s="810">
        <v>154040</v>
      </c>
      <c r="I18" s="810">
        <v>15262.429999999998</v>
      </c>
      <c r="J18" s="810">
        <v>585035</v>
      </c>
      <c r="K18" s="810">
        <v>28869460</v>
      </c>
    </row>
    <row r="19" spans="1:25" s="811" customFormat="1" ht="24.95" customHeight="1">
      <c r="A19" s="1366" t="s">
        <v>1664</v>
      </c>
      <c r="B19" s="1366"/>
      <c r="C19" s="1366"/>
      <c r="D19" s="1366"/>
      <c r="E19" s="810"/>
      <c r="F19" s="810"/>
      <c r="G19" s="810"/>
      <c r="H19" s="810"/>
      <c r="I19" s="810"/>
      <c r="J19" s="810"/>
      <c r="K19" s="810"/>
    </row>
    <row r="20" spans="1:25" s="803" customFormat="1" ht="12" customHeight="1">
      <c r="A20" s="913"/>
      <c r="B20" s="803" t="s">
        <v>1665</v>
      </c>
      <c r="E20" s="825">
        <v>45473</v>
      </c>
      <c r="F20" s="825">
        <v>37579</v>
      </c>
      <c r="G20" s="825">
        <v>1773.06</v>
      </c>
      <c r="H20" s="825">
        <v>45473</v>
      </c>
      <c r="I20" s="825">
        <v>6986.49</v>
      </c>
      <c r="J20" s="825">
        <v>264050</v>
      </c>
      <c r="K20" s="825">
        <v>13106682</v>
      </c>
    </row>
    <row r="21" spans="1:25" s="803" customFormat="1" ht="12" customHeight="1">
      <c r="B21" s="803" t="s">
        <v>1666</v>
      </c>
      <c r="C21" s="913"/>
      <c r="D21" s="913"/>
      <c r="E21" s="825">
        <v>5954</v>
      </c>
      <c r="F21" s="825">
        <v>7099</v>
      </c>
      <c r="G21" s="825">
        <v>342.40999999999997</v>
      </c>
      <c r="H21" s="825">
        <v>11908</v>
      </c>
      <c r="I21" s="825">
        <v>1336.28</v>
      </c>
      <c r="J21" s="825">
        <v>51683</v>
      </c>
      <c r="K21" s="825">
        <v>2461334</v>
      </c>
    </row>
    <row r="22" spans="1:25" s="803" customFormat="1" ht="12" customHeight="1">
      <c r="B22" s="803" t="s">
        <v>1658</v>
      </c>
      <c r="C22" s="913"/>
      <c r="D22" s="913"/>
      <c r="E22" s="825">
        <v>8624</v>
      </c>
      <c r="F22" s="825">
        <v>36524</v>
      </c>
      <c r="G22" s="825">
        <v>1835.4599999999998</v>
      </c>
      <c r="H22" s="825">
        <v>90808</v>
      </c>
      <c r="I22" s="825">
        <v>6749.6399999999994</v>
      </c>
      <c r="J22" s="825">
        <v>261685</v>
      </c>
      <c r="K22" s="825">
        <v>12896979</v>
      </c>
    </row>
    <row r="23" spans="1:25" s="803" customFormat="1" ht="12" customHeight="1">
      <c r="B23" s="803" t="s">
        <v>286</v>
      </c>
      <c r="C23" s="913"/>
      <c r="D23" s="913"/>
      <c r="E23" s="825">
        <v>118</v>
      </c>
      <c r="F23" s="825">
        <v>1039</v>
      </c>
      <c r="G23" s="825">
        <v>54.510000000000005</v>
      </c>
      <c r="H23" s="825">
        <v>5851</v>
      </c>
      <c r="I23" s="825">
        <v>190.02</v>
      </c>
      <c r="J23" s="825">
        <v>7617</v>
      </c>
      <c r="K23" s="825">
        <v>404465</v>
      </c>
    </row>
    <row r="24" spans="1:25" s="811" customFormat="1" ht="24.95" customHeight="1">
      <c r="A24" s="912" t="s">
        <v>1667</v>
      </c>
      <c r="B24" s="912"/>
      <c r="C24" s="912"/>
      <c r="D24" s="912"/>
      <c r="E24" s="810"/>
      <c r="F24" s="810"/>
      <c r="G24" s="810"/>
      <c r="H24" s="810"/>
      <c r="I24" s="810"/>
      <c r="J24" s="810"/>
      <c r="K24" s="810"/>
    </row>
    <row r="25" spans="1:25" s="803" customFormat="1" ht="12" customHeight="1">
      <c r="B25" s="803" t="s">
        <v>839</v>
      </c>
      <c r="E25" s="825">
        <v>4052</v>
      </c>
      <c r="F25" s="825">
        <v>16661</v>
      </c>
      <c r="G25" s="825">
        <v>870.45</v>
      </c>
      <c r="H25" s="825">
        <v>37931</v>
      </c>
      <c r="I25" s="825">
        <v>3087.6400000000003</v>
      </c>
      <c r="J25" s="825">
        <v>115395</v>
      </c>
      <c r="K25" s="825">
        <v>5889138</v>
      </c>
    </row>
    <row r="26" spans="1:25" s="811" customFormat="1" ht="34.5" customHeight="1">
      <c r="A26" s="912" t="s">
        <v>1668</v>
      </c>
      <c r="E26" s="810"/>
      <c r="F26" s="810"/>
      <c r="G26" s="810"/>
      <c r="H26" s="810"/>
      <c r="I26" s="810"/>
      <c r="J26" s="810"/>
      <c r="K26" s="810"/>
    </row>
    <row r="27" spans="1:25" s="803" customFormat="1" ht="12" customHeight="1">
      <c r="B27" s="803" t="s">
        <v>1653</v>
      </c>
      <c r="E27" s="825">
        <v>303</v>
      </c>
      <c r="F27" s="825">
        <v>1811</v>
      </c>
      <c r="G27" s="825">
        <v>77.95</v>
      </c>
      <c r="H27" s="825">
        <v>6409</v>
      </c>
      <c r="I27" s="825">
        <v>331.04</v>
      </c>
      <c r="J27" s="825">
        <v>13661</v>
      </c>
      <c r="K27" s="825">
        <v>735328</v>
      </c>
    </row>
    <row r="28" spans="1:25" s="803" customFormat="1" ht="12" customHeight="1">
      <c r="B28" s="803" t="s">
        <v>790</v>
      </c>
      <c r="E28" s="825">
        <v>12594</v>
      </c>
      <c r="F28" s="825">
        <v>31307</v>
      </c>
      <c r="G28" s="825">
        <v>1486.73</v>
      </c>
      <c r="H28" s="825">
        <v>74744</v>
      </c>
      <c r="I28" s="825">
        <v>5857.4400000000005</v>
      </c>
      <c r="J28" s="825">
        <v>225820</v>
      </c>
      <c r="K28" s="825">
        <v>10932216</v>
      </c>
    </row>
    <row r="29" spans="1:25" s="803" customFormat="1" ht="12" customHeight="1">
      <c r="B29" s="803" t="s">
        <v>1669</v>
      </c>
      <c r="E29" s="825"/>
      <c r="F29" s="825"/>
      <c r="G29" s="825"/>
      <c r="H29" s="825"/>
      <c r="I29" s="825"/>
      <c r="J29" s="825"/>
      <c r="K29" s="825"/>
    </row>
    <row r="30" spans="1:25" s="803" customFormat="1" ht="12" customHeight="1">
      <c r="C30" s="803" t="s">
        <v>1670</v>
      </c>
      <c r="E30" s="825">
        <v>10266</v>
      </c>
      <c r="F30" s="825">
        <v>26345</v>
      </c>
      <c r="G30" s="825">
        <v>1250.0999999999999</v>
      </c>
      <c r="H30" s="825">
        <v>62011</v>
      </c>
      <c r="I30" s="825">
        <v>4925.55</v>
      </c>
      <c r="J30" s="825">
        <v>189630</v>
      </c>
      <c r="K30" s="825">
        <v>9247891</v>
      </c>
    </row>
    <row r="31" spans="1:25" s="803" customFormat="1" ht="12" customHeight="1">
      <c r="C31" s="803" t="s">
        <v>1671</v>
      </c>
      <c r="E31" s="825">
        <v>161</v>
      </c>
      <c r="F31" s="825">
        <v>582</v>
      </c>
      <c r="G31" s="825">
        <v>24.85</v>
      </c>
      <c r="H31" s="825">
        <v>1725</v>
      </c>
      <c r="I31" s="825">
        <v>111.10999999999999</v>
      </c>
      <c r="J31" s="825">
        <v>4371</v>
      </c>
      <c r="K31" s="825">
        <v>184831</v>
      </c>
    </row>
    <row r="32" spans="1:25" s="803" customFormat="1" ht="12" customHeight="1">
      <c r="C32" s="803" t="s">
        <v>1672</v>
      </c>
      <c r="E32" s="825">
        <v>2167</v>
      </c>
      <c r="F32" s="825">
        <v>4380</v>
      </c>
      <c r="G32" s="825">
        <v>211.79</v>
      </c>
      <c r="H32" s="825">
        <v>11008</v>
      </c>
      <c r="I32" s="825">
        <v>820.78</v>
      </c>
      <c r="J32" s="825">
        <v>31819</v>
      </c>
      <c r="K32" s="825">
        <v>1499494</v>
      </c>
    </row>
    <row r="33" spans="1:11" s="811" customFormat="1" ht="20.100000000000001" customHeight="1">
      <c r="A33" s="912">
        <v>0</v>
      </c>
      <c r="B33" s="912" t="s">
        <v>1673</v>
      </c>
      <c r="E33" s="810">
        <v>47110</v>
      </c>
      <c r="F33" s="810">
        <v>48415</v>
      </c>
      <c r="G33" s="810">
        <v>2400.33</v>
      </c>
      <c r="H33" s="810">
        <v>70846</v>
      </c>
      <c r="I33" s="810">
        <v>8948.61</v>
      </c>
      <c r="J33" s="810">
        <v>340948</v>
      </c>
      <c r="K33" s="810">
        <v>16929775</v>
      </c>
    </row>
    <row r="34" spans="1:11" s="803" customFormat="1" ht="12" customHeight="1">
      <c r="A34" s="913">
        <v>0</v>
      </c>
      <c r="B34" s="913" t="s">
        <v>1674</v>
      </c>
      <c r="E34" s="810">
        <v>162</v>
      </c>
      <c r="F34" s="810">
        <v>709</v>
      </c>
      <c r="G34" s="810">
        <v>40.43</v>
      </c>
      <c r="H34" s="810">
        <v>2041</v>
      </c>
      <c r="I34" s="810">
        <v>125.34</v>
      </c>
      <c r="J34" s="810">
        <v>4606</v>
      </c>
      <c r="K34" s="810">
        <v>272141</v>
      </c>
    </row>
    <row r="35" spans="1:11" s="811" customFormat="1" ht="50.1" customHeight="1">
      <c r="A35" s="912" t="s">
        <v>1675</v>
      </c>
      <c r="B35" s="912"/>
      <c r="C35" s="912"/>
      <c r="D35" s="919"/>
      <c r="E35" s="810">
        <v>12749</v>
      </c>
      <c r="F35" s="810">
        <v>116980</v>
      </c>
      <c r="G35" s="810">
        <v>15958.76</v>
      </c>
      <c r="H35" s="810">
        <v>3063</v>
      </c>
      <c r="I35" s="810">
        <v>212.16</v>
      </c>
      <c r="J35" s="810">
        <v>7685</v>
      </c>
      <c r="K35" s="810">
        <v>19205958</v>
      </c>
    </row>
    <row r="36" spans="1:11" s="811" customFormat="1" ht="24.95" customHeight="1">
      <c r="A36" s="912" t="s">
        <v>1664</v>
      </c>
      <c r="E36" s="810"/>
      <c r="F36" s="810"/>
      <c r="G36" s="810"/>
      <c r="H36" s="810"/>
      <c r="I36" s="810"/>
      <c r="J36" s="810"/>
      <c r="K36" s="810"/>
    </row>
    <row r="37" spans="1:11" s="803" customFormat="1" ht="12" customHeight="1">
      <c r="B37" s="913" t="s">
        <v>493</v>
      </c>
      <c r="E37" s="825">
        <v>233</v>
      </c>
      <c r="F37" s="825">
        <v>2111</v>
      </c>
      <c r="G37" s="825">
        <v>430.68</v>
      </c>
      <c r="H37" s="825">
        <v>837</v>
      </c>
      <c r="I37" s="825">
        <v>36.14</v>
      </c>
      <c r="J37" s="825">
        <v>1325</v>
      </c>
      <c r="K37" s="825">
        <v>893232</v>
      </c>
    </row>
    <row r="38" spans="1:11" s="803" customFormat="1" ht="12" customHeight="1">
      <c r="B38" s="913" t="s">
        <v>21</v>
      </c>
      <c r="E38" s="825">
        <v>980</v>
      </c>
      <c r="F38" s="825">
        <v>10773</v>
      </c>
      <c r="G38" s="825">
        <v>2008.47</v>
      </c>
      <c r="H38" s="825">
        <v>418</v>
      </c>
      <c r="I38" s="825">
        <v>39.160000000000004</v>
      </c>
      <c r="J38" s="825">
        <v>1430</v>
      </c>
      <c r="K38" s="825">
        <v>4152445</v>
      </c>
    </row>
    <row r="39" spans="1:11" s="803" customFormat="1" ht="12" customHeight="1">
      <c r="B39" s="913" t="s">
        <v>1676</v>
      </c>
      <c r="E39" s="825">
        <v>2538</v>
      </c>
      <c r="F39" s="825">
        <v>11179</v>
      </c>
      <c r="G39" s="825">
        <v>1664.58</v>
      </c>
      <c r="H39" s="825">
        <v>78</v>
      </c>
      <c r="I39" s="825">
        <v>10.1</v>
      </c>
      <c r="J39" s="825">
        <v>378</v>
      </c>
      <c r="K39" s="825">
        <v>658897</v>
      </c>
    </row>
    <row r="40" spans="1:11" s="803" customFormat="1" ht="12" customHeight="1">
      <c r="B40" s="913" t="s">
        <v>1677</v>
      </c>
      <c r="E40" s="825">
        <v>7477</v>
      </c>
      <c r="F40" s="825">
        <v>83378</v>
      </c>
      <c r="G40" s="825">
        <v>10292.689999999999</v>
      </c>
      <c r="H40" s="825">
        <v>1198</v>
      </c>
      <c r="I40" s="825">
        <v>94.13</v>
      </c>
      <c r="J40" s="825">
        <v>3367</v>
      </c>
      <c r="K40" s="825">
        <v>9448401</v>
      </c>
    </row>
    <row r="41" spans="1:11" s="803" customFormat="1" ht="12" customHeight="1">
      <c r="C41" s="803" t="s">
        <v>1667</v>
      </c>
      <c r="E41" s="825"/>
      <c r="F41" s="825"/>
      <c r="G41" s="825"/>
      <c r="H41" s="825"/>
      <c r="I41" s="825"/>
      <c r="J41" s="825"/>
      <c r="K41" s="825"/>
    </row>
    <row r="42" spans="1:11" s="803" customFormat="1" ht="12" customHeight="1">
      <c r="C42" s="803" t="s">
        <v>1678</v>
      </c>
      <c r="E42" s="825">
        <v>1471</v>
      </c>
      <c r="F42" s="825">
        <v>25602</v>
      </c>
      <c r="G42" s="825">
        <v>2916.6</v>
      </c>
      <c r="H42" s="825">
        <v>176</v>
      </c>
      <c r="I42" s="825">
        <v>21.98</v>
      </c>
      <c r="J42" s="825">
        <v>742</v>
      </c>
      <c r="K42" s="825">
        <v>3191304</v>
      </c>
    </row>
    <row r="43" spans="1:11" s="803" customFormat="1" ht="12" customHeight="1">
      <c r="C43" s="803" t="s">
        <v>1679</v>
      </c>
      <c r="E43" s="825">
        <v>3360</v>
      </c>
      <c r="F43" s="825">
        <v>48616</v>
      </c>
      <c r="G43" s="825">
        <v>5391.3099999999995</v>
      </c>
      <c r="H43" s="825">
        <v>601</v>
      </c>
      <c r="I43" s="825">
        <v>46.77</v>
      </c>
      <c r="J43" s="825">
        <v>1633</v>
      </c>
      <c r="K43" s="825">
        <v>3985015</v>
      </c>
    </row>
    <row r="44" spans="1:11" s="803" customFormat="1" ht="12" customHeight="1">
      <c r="C44" s="803" t="s">
        <v>1680</v>
      </c>
      <c r="E44" s="825">
        <v>281</v>
      </c>
      <c r="F44" s="825">
        <v>2452</v>
      </c>
      <c r="G44" s="825">
        <v>474.02</v>
      </c>
      <c r="H44" s="825">
        <v>276</v>
      </c>
      <c r="I44" s="825">
        <v>15.23</v>
      </c>
      <c r="J44" s="825">
        <v>564</v>
      </c>
      <c r="K44" s="825">
        <v>1027935</v>
      </c>
    </row>
    <row r="45" spans="1:11" s="803" customFormat="1" ht="12" customHeight="1">
      <c r="B45" s="913" t="s">
        <v>1681</v>
      </c>
      <c r="E45" s="825">
        <v>1521</v>
      </c>
      <c r="F45" s="825">
        <v>9539</v>
      </c>
      <c r="G45" s="825">
        <v>1562.33</v>
      </c>
      <c r="H45" s="825">
        <v>532</v>
      </c>
      <c r="I45" s="825">
        <v>32.630000000000003</v>
      </c>
      <c r="J45" s="825">
        <v>1185</v>
      </c>
      <c r="K45" s="825">
        <v>4052983</v>
      </c>
    </row>
    <row r="46" spans="1:11" s="811" customFormat="1" ht="24.95" customHeight="1">
      <c r="A46" s="912" t="s">
        <v>1667</v>
      </c>
      <c r="E46" s="810"/>
      <c r="F46" s="810"/>
      <c r="G46" s="810"/>
      <c r="H46" s="810"/>
      <c r="I46" s="810"/>
      <c r="J46" s="810"/>
      <c r="K46" s="810"/>
    </row>
    <row r="47" spans="1:11" s="803" customFormat="1" ht="12" customHeight="1">
      <c r="B47" s="913" t="s">
        <v>1655</v>
      </c>
      <c r="E47" s="825">
        <v>1971</v>
      </c>
      <c r="F47" s="825">
        <v>13299</v>
      </c>
      <c r="G47" s="825">
        <v>2199.6799999999998</v>
      </c>
      <c r="H47" s="825">
        <v>1369</v>
      </c>
      <c r="I47" s="825">
        <v>69.150000000000006</v>
      </c>
      <c r="J47" s="825">
        <v>2516</v>
      </c>
      <c r="K47" s="825">
        <v>5354297</v>
      </c>
    </row>
    <row r="48" spans="1:11" s="811" customFormat="1" ht="35.1" customHeight="1">
      <c r="A48" s="912" t="s">
        <v>1668</v>
      </c>
      <c r="E48" s="810"/>
      <c r="F48" s="810"/>
      <c r="G48" s="810"/>
      <c r="H48" s="810"/>
      <c r="I48" s="810"/>
      <c r="J48" s="810"/>
      <c r="K48" s="810"/>
    </row>
    <row r="49" spans="2:11" s="803" customFormat="1" ht="12" customHeight="1">
      <c r="B49" s="913" t="s">
        <v>1653</v>
      </c>
      <c r="E49" s="825">
        <v>1327</v>
      </c>
      <c r="F49" s="825">
        <v>10242</v>
      </c>
      <c r="G49" s="825">
        <v>1700.61</v>
      </c>
      <c r="H49" s="825">
        <v>169</v>
      </c>
      <c r="I49" s="825">
        <v>7.4700000000000006</v>
      </c>
      <c r="J49" s="825">
        <v>298</v>
      </c>
      <c r="K49" s="825">
        <v>4146644</v>
      </c>
    </row>
    <row r="50" spans="2:11" s="803" customFormat="1" ht="12" customHeight="1">
      <c r="B50" s="913" t="s">
        <v>790</v>
      </c>
      <c r="E50" s="825">
        <v>8035</v>
      </c>
      <c r="F50" s="825">
        <v>99376</v>
      </c>
      <c r="G50" s="825">
        <v>12916.22</v>
      </c>
      <c r="H50" s="825">
        <v>2259</v>
      </c>
      <c r="I50" s="825">
        <v>155.97999999999999</v>
      </c>
      <c r="J50" s="825">
        <v>5540</v>
      </c>
      <c r="K50" s="825">
        <v>13163124</v>
      </c>
    </row>
    <row r="51" spans="2:11" s="803" customFormat="1" ht="12" customHeight="1">
      <c r="C51" s="803" t="s">
        <v>1664</v>
      </c>
      <c r="E51" s="825"/>
      <c r="F51" s="825"/>
      <c r="G51" s="825"/>
      <c r="H51" s="825"/>
      <c r="I51" s="825"/>
      <c r="J51" s="825"/>
      <c r="K51" s="825"/>
    </row>
    <row r="52" spans="2:11" s="803" customFormat="1" ht="12" customHeight="1">
      <c r="C52" s="803" t="s">
        <v>1682</v>
      </c>
      <c r="E52" s="825">
        <v>2438</v>
      </c>
      <c r="F52" s="825">
        <v>11114</v>
      </c>
      <c r="G52" s="825">
        <v>1649.7099999999998</v>
      </c>
      <c r="H52" s="825">
        <v>70</v>
      </c>
      <c r="I52" s="825">
        <v>9.3000000000000007</v>
      </c>
      <c r="J52" s="825">
        <v>342</v>
      </c>
      <c r="K52" s="825">
        <v>658005</v>
      </c>
    </row>
    <row r="53" spans="2:11" s="803" customFormat="1" ht="12" customHeight="1">
      <c r="C53" s="803" t="s">
        <v>1683</v>
      </c>
      <c r="E53" s="825">
        <v>1960</v>
      </c>
      <c r="F53" s="825">
        <v>29389</v>
      </c>
      <c r="G53" s="825">
        <v>3502.9199999999996</v>
      </c>
      <c r="H53" s="825">
        <v>138</v>
      </c>
      <c r="I53" s="825">
        <v>14.669999999999998</v>
      </c>
      <c r="J53" s="825">
        <v>488</v>
      </c>
      <c r="K53" s="825">
        <v>3525827</v>
      </c>
    </row>
    <row r="54" spans="2:11" s="803" customFormat="1" ht="12" customHeight="1">
      <c r="C54" s="803" t="s">
        <v>1684</v>
      </c>
      <c r="D54" s="922"/>
      <c r="E54" s="826"/>
      <c r="F54" s="826"/>
      <c r="G54" s="826"/>
      <c r="H54" s="826"/>
      <c r="I54" s="826"/>
      <c r="J54" s="826"/>
      <c r="K54" s="826"/>
    </row>
    <row r="55" spans="2:11" s="803" customFormat="1" ht="12" customHeight="1">
      <c r="C55" s="803" t="s">
        <v>1685</v>
      </c>
      <c r="D55" s="913"/>
      <c r="E55" s="826"/>
      <c r="F55" s="826"/>
      <c r="G55" s="826"/>
      <c r="H55" s="826"/>
      <c r="I55" s="826"/>
      <c r="J55" s="826"/>
      <c r="K55" s="826"/>
    </row>
    <row r="56" spans="2:11" s="803" customFormat="1" ht="12" customHeight="1">
      <c r="C56" s="803" t="s">
        <v>1686</v>
      </c>
      <c r="D56" s="925"/>
      <c r="E56" s="826"/>
      <c r="F56" s="826"/>
      <c r="G56" s="826"/>
      <c r="H56" s="826"/>
      <c r="I56" s="826"/>
      <c r="J56" s="826"/>
      <c r="K56" s="826"/>
    </row>
    <row r="57" spans="2:11" s="803" customFormat="1" ht="12" customHeight="1">
      <c r="C57" s="803" t="s">
        <v>1687</v>
      </c>
      <c r="D57" s="922"/>
      <c r="E57" s="825">
        <v>3637</v>
      </c>
      <c r="F57" s="825">
        <v>58872</v>
      </c>
      <c r="G57" s="825">
        <v>7763.58</v>
      </c>
      <c r="H57" s="825">
        <v>2051</v>
      </c>
      <c r="I57" s="825">
        <v>132.01</v>
      </c>
      <c r="J57" s="825">
        <v>4710</v>
      </c>
      <c r="K57" s="825">
        <v>8979292</v>
      </c>
    </row>
    <row r="58" spans="2:11" s="803" customFormat="1" ht="12" customHeight="1">
      <c r="C58" s="803" t="s">
        <v>1688</v>
      </c>
      <c r="D58" s="922"/>
      <c r="E58" s="825"/>
      <c r="F58" s="825"/>
      <c r="G58" s="825"/>
      <c r="H58" s="825"/>
      <c r="I58" s="825"/>
      <c r="J58" s="825"/>
      <c r="K58" s="825"/>
    </row>
    <row r="59" spans="2:11" s="803" customFormat="1" ht="12" customHeight="1">
      <c r="C59" s="803" t="s">
        <v>1689</v>
      </c>
      <c r="E59" s="825">
        <v>93</v>
      </c>
      <c r="F59" s="825">
        <v>8964</v>
      </c>
      <c r="G59" s="825">
        <v>927.03</v>
      </c>
      <c r="H59" s="825">
        <v>78</v>
      </c>
      <c r="I59" s="825">
        <v>3.94</v>
      </c>
      <c r="J59" s="825">
        <v>134</v>
      </c>
      <c r="K59" s="825">
        <v>898761</v>
      </c>
    </row>
    <row r="60" spans="2:11" s="811" customFormat="1" ht="20.100000000000001" customHeight="1">
      <c r="B60" s="912" t="s">
        <v>1673</v>
      </c>
      <c r="E60" s="825">
        <v>2899</v>
      </c>
      <c r="F60" s="825">
        <v>4829</v>
      </c>
      <c r="G60" s="825">
        <v>874.96</v>
      </c>
      <c r="H60" s="825">
        <v>364</v>
      </c>
      <c r="I60" s="825">
        <v>35.6</v>
      </c>
      <c r="J60" s="825">
        <v>1319</v>
      </c>
      <c r="K60" s="825">
        <v>907371</v>
      </c>
    </row>
    <row r="61" spans="2:11" s="803" customFormat="1" ht="12" customHeight="1">
      <c r="B61" s="913" t="s">
        <v>1674</v>
      </c>
      <c r="E61" s="825">
        <v>488</v>
      </c>
      <c r="F61" s="825">
        <v>2533</v>
      </c>
      <c r="G61" s="825">
        <v>466.96999999999997</v>
      </c>
      <c r="H61" s="825">
        <v>271</v>
      </c>
      <c r="I61" s="825">
        <v>13.12</v>
      </c>
      <c r="J61" s="825">
        <v>528</v>
      </c>
      <c r="K61" s="825">
        <v>988819</v>
      </c>
    </row>
    <row r="62" spans="2:11" s="811" customFormat="1" ht="9.9499999999999993" customHeight="1">
      <c r="E62" s="810"/>
      <c r="F62" s="810"/>
      <c r="G62" s="810"/>
      <c r="H62" s="810"/>
      <c r="I62" s="810"/>
      <c r="J62" s="810"/>
      <c r="K62" s="810"/>
    </row>
    <row r="63" spans="2:11" s="811" customFormat="1" ht="9.9499999999999993" customHeight="1">
      <c r="B63" s="1366"/>
      <c r="C63" s="1366"/>
      <c r="D63" s="1366"/>
      <c r="E63" s="820"/>
      <c r="F63" s="820"/>
      <c r="G63" s="820"/>
      <c r="H63" s="820"/>
      <c r="I63" s="820"/>
      <c r="J63" s="820"/>
      <c r="K63" s="820"/>
    </row>
    <row r="64" spans="2:11" s="811" customFormat="1">
      <c r="B64" s="912"/>
      <c r="C64" s="912"/>
      <c r="D64" s="912"/>
      <c r="E64" s="820"/>
      <c r="F64" s="820"/>
      <c r="G64" s="820"/>
      <c r="H64" s="820"/>
      <c r="I64" s="820"/>
      <c r="J64" s="820"/>
      <c r="K64" s="820"/>
    </row>
    <row r="65" spans="1:11" s="811" customFormat="1" ht="5.0999999999999996" customHeight="1">
      <c r="B65" s="912"/>
      <c r="C65" s="912"/>
      <c r="D65" s="912"/>
      <c r="E65" s="820"/>
      <c r="F65" s="820"/>
      <c r="G65" s="820"/>
      <c r="H65" s="820"/>
      <c r="I65" s="820"/>
      <c r="J65" s="820"/>
      <c r="K65" s="820"/>
    </row>
    <row r="66" spans="1:11" s="811" customFormat="1" ht="9.9499999999999993" customHeight="1">
      <c r="B66" s="912"/>
      <c r="C66" s="912"/>
      <c r="D66" s="912"/>
      <c r="E66" s="820"/>
      <c r="F66" s="820"/>
      <c r="G66" s="820"/>
      <c r="H66" s="820"/>
      <c r="I66" s="820"/>
      <c r="J66" s="820"/>
      <c r="K66" s="820"/>
    </row>
    <row r="67" spans="1:11" s="811" customFormat="1" ht="35.1" customHeight="1">
      <c r="A67" s="814" t="s">
        <v>1741</v>
      </c>
      <c r="B67" s="912"/>
      <c r="C67" s="912"/>
      <c r="D67" s="912"/>
      <c r="E67" s="820"/>
      <c r="F67" s="820"/>
      <c r="G67" s="820"/>
      <c r="H67" s="820"/>
      <c r="I67" s="820"/>
      <c r="J67" s="820"/>
    </row>
    <row r="68" spans="1:11" s="811" customFormat="1" ht="9.9499999999999993" customHeight="1">
      <c r="E68" s="820"/>
      <c r="F68" s="820"/>
      <c r="G68" s="821"/>
      <c r="H68" s="820"/>
      <c r="I68" s="821"/>
      <c r="J68" s="820"/>
      <c r="K68" s="820"/>
    </row>
    <row r="69" spans="1:11" s="811" customFormat="1" ht="9.9499999999999993" customHeight="1">
      <c r="A69" s="1375"/>
      <c r="B69" s="1375"/>
      <c r="C69" s="1375"/>
      <c r="D69" s="1375"/>
      <c r="E69" s="1375"/>
      <c r="F69" s="918"/>
      <c r="G69" s="827"/>
      <c r="H69" s="828"/>
      <c r="I69" s="829"/>
      <c r="J69" s="829"/>
      <c r="K69" s="829"/>
    </row>
    <row r="70" spans="1:11" s="803" customFormat="1" ht="35.1" customHeight="1">
      <c r="A70" s="1367"/>
      <c r="B70" s="1367"/>
      <c r="C70" s="1367"/>
      <c r="D70" s="1367"/>
      <c r="E70" s="920"/>
      <c r="F70" s="920"/>
      <c r="G70" s="921"/>
      <c r="H70" s="921"/>
      <c r="I70" s="921"/>
    </row>
    <row r="71" spans="1:11" s="811" customFormat="1" ht="24.95" customHeight="1">
      <c r="E71" s="920"/>
      <c r="F71" s="920"/>
      <c r="G71" s="921"/>
      <c r="H71" s="921"/>
      <c r="I71" s="921"/>
    </row>
    <row r="72" spans="1:11" s="811" customFormat="1" ht="9.9499999999999993" customHeight="1">
      <c r="E72" s="920"/>
      <c r="F72" s="920"/>
      <c r="G72" s="921"/>
      <c r="H72" s="921"/>
      <c r="I72" s="921"/>
    </row>
    <row r="73" spans="1:11" ht="9.9499999999999993" customHeight="1">
      <c r="E73" s="920"/>
      <c r="F73" s="920"/>
    </row>
    <row r="74" spans="1:11" ht="9.9499999999999993" customHeight="1">
      <c r="E74" s="920"/>
      <c r="F74" s="920"/>
    </row>
    <row r="75" spans="1:11" ht="9.9499999999999993" customHeight="1">
      <c r="E75" s="920"/>
      <c r="F75" s="920"/>
    </row>
    <row r="76" spans="1:11" ht="24.95" customHeight="1">
      <c r="E76" s="920"/>
      <c r="F76" s="920"/>
    </row>
    <row r="77" spans="1:11" ht="24.95" customHeight="1">
      <c r="E77" s="920"/>
      <c r="F77" s="920"/>
    </row>
    <row r="78" spans="1:11" ht="9.9499999999999993" customHeight="1">
      <c r="E78" s="920"/>
      <c r="F78" s="920"/>
    </row>
    <row r="79" spans="1:11" ht="9.9499999999999993" customHeight="1">
      <c r="E79" s="920"/>
      <c r="F79" s="920"/>
    </row>
    <row r="80" spans="1:11" ht="9.9499999999999993" customHeight="1">
      <c r="E80" s="920"/>
      <c r="F80" s="920"/>
    </row>
    <row r="81" spans="1:11" ht="9.9499999999999993" customHeight="1">
      <c r="E81" s="920"/>
      <c r="F81" s="920"/>
    </row>
    <row r="82" spans="1:11" ht="14.1" customHeight="1">
      <c r="E82" s="920"/>
      <c r="F82" s="920"/>
    </row>
    <row r="83" spans="1:11" ht="9.9499999999999993" customHeight="1">
      <c r="E83" s="920"/>
      <c r="F83" s="920"/>
    </row>
    <row r="84" spans="1:11" ht="50.1" customHeight="1">
      <c r="A84" s="1367"/>
      <c r="B84" s="1367"/>
      <c r="C84" s="1367"/>
      <c r="D84" s="1381"/>
      <c r="E84" s="920"/>
      <c r="F84" s="920"/>
    </row>
    <row r="85" spans="1:11" ht="9.9499999999999993" customHeight="1">
      <c r="E85" s="920"/>
      <c r="F85" s="920"/>
    </row>
    <row r="86" spans="1:11" ht="9.9499999999999993" customHeight="1">
      <c r="E86" s="920"/>
      <c r="F86" s="920"/>
    </row>
    <row r="87" spans="1:11" ht="9.9499999999999993" customHeight="1">
      <c r="E87" s="920"/>
      <c r="F87" s="920"/>
    </row>
    <row r="88" spans="1:11" ht="9.9499999999999993" customHeight="1">
      <c r="E88" s="920"/>
      <c r="F88" s="920"/>
    </row>
    <row r="89" spans="1:11" ht="9.9499999999999993" customHeight="1">
      <c r="E89" s="920"/>
      <c r="F89" s="920"/>
    </row>
    <row r="90" spans="1:11" ht="9.9499999999999993" customHeight="1">
      <c r="E90" s="920"/>
      <c r="F90" s="920"/>
    </row>
    <row r="91" spans="1:11" ht="9.9499999999999993" customHeight="1">
      <c r="E91" s="920"/>
      <c r="F91" s="920"/>
    </row>
    <row r="92" spans="1:11" ht="9.9499999999999993" customHeight="1">
      <c r="E92" s="920"/>
      <c r="F92" s="920"/>
    </row>
    <row r="93" spans="1:11" ht="24.95" customHeight="1">
      <c r="E93" s="920"/>
      <c r="F93" s="920"/>
    </row>
    <row r="94" spans="1:11" ht="9.9499999999999993" customHeight="1">
      <c r="E94" s="920"/>
      <c r="F94" s="920"/>
    </row>
    <row r="95" spans="1:11" ht="9.9499999999999993" customHeight="1">
      <c r="E95" s="920"/>
      <c r="F95" s="920"/>
    </row>
    <row r="96" spans="1:11" ht="9.9499999999999993" customHeight="1">
      <c r="E96" s="920"/>
      <c r="F96" s="920"/>
      <c r="J96" s="811"/>
      <c r="K96" s="811"/>
    </row>
    <row r="97" spans="1:11" ht="9.9499999999999993" customHeight="1">
      <c r="C97" s="1385"/>
      <c r="D97" s="1365"/>
      <c r="E97" s="1374"/>
      <c r="F97" s="917"/>
      <c r="G97" s="1375"/>
      <c r="H97" s="1375"/>
      <c r="I97" s="1375"/>
      <c r="J97" s="1375"/>
      <c r="K97" s="1375"/>
    </row>
    <row r="98" spans="1:11" ht="9.9499999999999993" customHeight="1">
      <c r="C98" s="1386"/>
      <c r="D98" s="1387"/>
      <c r="E98" s="1374"/>
      <c r="F98" s="917"/>
      <c r="G98" s="1375"/>
      <c r="H98" s="1375"/>
      <c r="I98" s="1375"/>
      <c r="J98" s="1375"/>
      <c r="K98" s="1375"/>
    </row>
    <row r="99" spans="1:11" ht="9.9499999999999993" customHeight="1">
      <c r="C99" s="1385"/>
      <c r="D99" s="1365"/>
      <c r="E99" s="1374"/>
      <c r="F99" s="917"/>
      <c r="G99" s="1375"/>
      <c r="H99" s="1375"/>
      <c r="I99" s="1375"/>
      <c r="J99" s="1375"/>
      <c r="K99" s="1375"/>
    </row>
    <row r="100" spans="1:11" ht="9.9499999999999993" customHeight="1">
      <c r="C100" s="912"/>
      <c r="E100" s="920"/>
      <c r="F100" s="920"/>
      <c r="J100" s="811"/>
      <c r="K100" s="811"/>
    </row>
    <row r="101" spans="1:11" ht="9.9499999999999993" customHeight="1">
      <c r="E101" s="920"/>
      <c r="F101" s="920"/>
      <c r="J101" s="811"/>
      <c r="K101" s="811"/>
    </row>
    <row r="102" spans="1:11" ht="21.95" customHeight="1">
      <c r="A102" s="830"/>
      <c r="B102" s="830"/>
      <c r="E102" s="917"/>
      <c r="F102" s="917"/>
      <c r="G102" s="811"/>
      <c r="H102" s="918"/>
      <c r="I102" s="918"/>
      <c r="J102" s="918"/>
      <c r="K102" s="918"/>
    </row>
    <row r="103" spans="1:11" ht="9.9499999999999993" customHeight="1">
      <c r="A103" s="811"/>
      <c r="B103" s="1385"/>
      <c r="C103" s="1385"/>
      <c r="D103" s="1365"/>
      <c r="E103" s="1298"/>
      <c r="F103" s="920"/>
      <c r="G103" s="1375"/>
      <c r="H103" s="1384"/>
      <c r="I103" s="1384"/>
      <c r="J103" s="1375"/>
      <c r="K103" s="1375"/>
    </row>
    <row r="104" spans="1:11" ht="9.9499999999999993" customHeight="1">
      <c r="A104" s="830"/>
      <c r="B104" s="1385"/>
      <c r="C104" s="1385"/>
      <c r="D104" s="1365"/>
      <c r="E104" s="1298"/>
      <c r="F104" s="920"/>
      <c r="G104" s="1375"/>
      <c r="H104" s="1384"/>
      <c r="I104" s="1384"/>
      <c r="J104" s="1375"/>
      <c r="K104" s="1375"/>
    </row>
    <row r="105" spans="1:11" ht="9.9499999999999993" customHeight="1">
      <c r="E105" s="920"/>
      <c r="F105" s="920"/>
    </row>
    <row r="106" spans="1:11" ht="24.95" customHeight="1">
      <c r="E106" s="920"/>
      <c r="F106" s="920"/>
    </row>
    <row r="107" spans="1:11" ht="50.1" customHeight="1">
      <c r="A107" s="1298"/>
      <c r="B107" s="1298"/>
      <c r="C107" s="1298"/>
      <c r="D107" s="1298"/>
      <c r="E107" s="1298"/>
      <c r="F107" s="1298"/>
      <c r="G107" s="1298"/>
      <c r="H107" s="1298"/>
      <c r="I107" s="1298"/>
      <c r="J107" s="1298"/>
      <c r="K107" s="1298"/>
    </row>
    <row r="108" spans="1:11" s="834" customFormat="1" ht="35.1" customHeight="1">
      <c r="A108" s="1389"/>
      <c r="B108" s="1389"/>
      <c r="C108" s="1389"/>
      <c r="D108" s="1389"/>
      <c r="E108" s="831"/>
      <c r="F108" s="831"/>
      <c r="G108" s="831"/>
      <c r="H108" s="832"/>
      <c r="I108" s="833"/>
      <c r="J108" s="833"/>
      <c r="K108" s="833"/>
    </row>
    <row r="109" spans="1:11" s="834" customFormat="1" ht="35.1" customHeight="1">
      <c r="A109" s="1389"/>
      <c r="B109" s="1389"/>
      <c r="C109" s="1389"/>
      <c r="D109" s="1389"/>
      <c r="E109" s="914"/>
      <c r="F109" s="914"/>
      <c r="G109" s="835"/>
      <c r="H109" s="835"/>
      <c r="I109" s="835"/>
    </row>
    <row r="110" spans="1:11" ht="24.95" customHeight="1">
      <c r="E110" s="920"/>
      <c r="F110" s="920"/>
    </row>
    <row r="111" spans="1:11" ht="9.9499999999999993" customHeight="1">
      <c r="E111" s="920"/>
      <c r="F111" s="920"/>
    </row>
    <row r="112" spans="1:11" ht="9.9499999999999993" customHeight="1">
      <c r="E112" s="920"/>
      <c r="F112" s="920"/>
    </row>
    <row r="113" spans="1:6" ht="9.9499999999999993" customHeight="1">
      <c r="E113" s="920"/>
      <c r="F113" s="920"/>
    </row>
    <row r="114" spans="1:6" ht="9.9499999999999993" customHeight="1">
      <c r="E114" s="920"/>
      <c r="F114" s="920"/>
    </row>
    <row r="115" spans="1:6" ht="24.95" customHeight="1">
      <c r="E115" s="920"/>
      <c r="F115" s="920"/>
    </row>
    <row r="116" spans="1:6" ht="24.95" customHeight="1">
      <c r="E116" s="920"/>
      <c r="F116" s="920"/>
    </row>
    <row r="117" spans="1:6" ht="9.9499999999999993" customHeight="1">
      <c r="E117" s="920"/>
      <c r="F117" s="920"/>
    </row>
    <row r="118" spans="1:6" ht="9.9499999999999993" customHeight="1">
      <c r="E118" s="920"/>
      <c r="F118" s="920"/>
    </row>
    <row r="119" spans="1:6" ht="9.9499999999999993" customHeight="1">
      <c r="E119" s="920"/>
      <c r="F119" s="920"/>
    </row>
    <row r="120" spans="1:6" ht="9.9499999999999993" customHeight="1">
      <c r="E120" s="920"/>
      <c r="F120" s="920"/>
    </row>
    <row r="121" spans="1:6" ht="14.1" customHeight="1">
      <c r="E121" s="920"/>
      <c r="F121" s="920"/>
    </row>
    <row r="122" spans="1:6" ht="9.9499999999999993" customHeight="1">
      <c r="E122" s="920"/>
      <c r="F122" s="920"/>
    </row>
    <row r="123" spans="1:6" ht="50.1" customHeight="1">
      <c r="A123" s="1367"/>
      <c r="B123" s="1367"/>
      <c r="C123" s="1367"/>
      <c r="D123" s="1381"/>
      <c r="E123" s="920"/>
      <c r="F123" s="920"/>
    </row>
    <row r="124" spans="1:6" ht="9.9499999999999993" customHeight="1">
      <c r="E124" s="920"/>
      <c r="F124" s="920"/>
    </row>
    <row r="125" spans="1:6" ht="9.9499999999999993" customHeight="1">
      <c r="E125" s="920"/>
      <c r="F125" s="920"/>
    </row>
    <row r="126" spans="1:6" ht="9.9499999999999993" customHeight="1">
      <c r="E126" s="920"/>
      <c r="F126" s="920"/>
    </row>
    <row r="127" spans="1:6" ht="9.9499999999999993" customHeight="1">
      <c r="E127" s="920"/>
      <c r="F127" s="920"/>
    </row>
    <row r="128" spans="1:6" ht="9.9499999999999993" customHeight="1">
      <c r="E128" s="920"/>
      <c r="F128" s="920"/>
    </row>
    <row r="129" spans="1:11" ht="9.9499999999999993" customHeight="1">
      <c r="E129" s="920"/>
      <c r="F129" s="920"/>
    </row>
    <row r="130" spans="1:11" ht="9.9499999999999993" customHeight="1">
      <c r="E130" s="920"/>
      <c r="F130" s="920"/>
    </row>
    <row r="131" spans="1:11" ht="9.9499999999999993" customHeight="1">
      <c r="E131" s="920"/>
      <c r="F131" s="920"/>
    </row>
    <row r="132" spans="1:11" ht="24.95" customHeight="1">
      <c r="E132" s="920"/>
      <c r="F132" s="920"/>
    </row>
    <row r="133" spans="1:11" ht="9.9499999999999993" customHeight="1">
      <c r="E133" s="920"/>
      <c r="F133" s="920"/>
    </row>
    <row r="134" spans="1:11" ht="9.9499999999999993" customHeight="1">
      <c r="E134" s="920"/>
      <c r="F134" s="920"/>
    </row>
    <row r="135" spans="1:11" ht="9.9499999999999993" customHeight="1">
      <c r="E135" s="920"/>
      <c r="F135" s="920"/>
      <c r="J135" s="811"/>
      <c r="K135" s="811"/>
    </row>
    <row r="136" spans="1:11" ht="9.9499999999999993" customHeight="1">
      <c r="C136" s="1385"/>
      <c r="D136" s="1365"/>
      <c r="E136" s="1374"/>
      <c r="F136" s="917"/>
      <c r="G136" s="1375"/>
      <c r="H136" s="1375"/>
      <c r="I136" s="1375"/>
      <c r="J136" s="1375"/>
      <c r="K136" s="1375"/>
    </row>
    <row r="137" spans="1:11" ht="9.9499999999999993" customHeight="1">
      <c r="C137" s="1386"/>
      <c r="D137" s="1387"/>
      <c r="E137" s="1374"/>
      <c r="F137" s="917"/>
      <c r="G137" s="1375"/>
      <c r="H137" s="1375"/>
      <c r="I137" s="1375"/>
      <c r="J137" s="1375"/>
      <c r="K137" s="1375"/>
    </row>
    <row r="138" spans="1:11" ht="9.9499999999999993" customHeight="1">
      <c r="C138" s="1385"/>
      <c r="D138" s="1365"/>
      <c r="E138" s="1374"/>
      <c r="F138" s="917"/>
      <c r="G138" s="1375"/>
      <c r="H138" s="1375"/>
      <c r="I138" s="1375"/>
      <c r="J138" s="1375"/>
      <c r="K138" s="1375"/>
    </row>
    <row r="139" spans="1:11" ht="9.9499999999999993" customHeight="1">
      <c r="C139" s="912"/>
      <c r="E139" s="920"/>
      <c r="F139" s="920"/>
      <c r="J139" s="811"/>
      <c r="K139" s="811"/>
    </row>
    <row r="140" spans="1:11" ht="9.9499999999999993" customHeight="1">
      <c r="E140" s="920"/>
      <c r="F140" s="920"/>
      <c r="J140" s="811"/>
      <c r="K140" s="811"/>
    </row>
    <row r="141" spans="1:11" ht="21.95" customHeight="1">
      <c r="A141" s="830"/>
      <c r="B141" s="830"/>
      <c r="E141" s="920"/>
      <c r="F141" s="920"/>
      <c r="G141" s="811"/>
      <c r="J141" s="811"/>
      <c r="K141" s="811"/>
    </row>
    <row r="142" spans="1:11" ht="9.9499999999999993" customHeight="1">
      <c r="A142" s="811"/>
      <c r="B142" s="1385"/>
      <c r="C142" s="1385"/>
      <c r="D142" s="1365"/>
      <c r="E142" s="1298"/>
      <c r="F142" s="920"/>
      <c r="G142" s="1375"/>
      <c r="H142" s="1384"/>
      <c r="I142" s="1384"/>
      <c r="J142" s="1375"/>
      <c r="K142" s="1375"/>
    </row>
    <row r="143" spans="1:11" ht="9.9499999999999993" customHeight="1">
      <c r="A143" s="830"/>
      <c r="B143" s="1385"/>
      <c r="C143" s="1385"/>
      <c r="D143" s="1365"/>
      <c r="E143" s="1298"/>
      <c r="F143" s="920"/>
      <c r="G143" s="1375"/>
      <c r="H143" s="1384"/>
      <c r="I143" s="1384"/>
      <c r="J143" s="1375"/>
      <c r="K143" s="1375"/>
    </row>
    <row r="144" spans="1:11" ht="9.9499999999999993" customHeight="1">
      <c r="E144" s="920"/>
      <c r="F144" s="920"/>
    </row>
    <row r="145" spans="5:6" ht="24.95" customHeight="1">
      <c r="E145" s="920"/>
      <c r="F145" s="92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ColWidth="11.42578125" defaultRowHeight="15"/>
  <cols>
    <col min="1" max="2" width="1.5703125" style="793" customWidth="1"/>
    <col min="3" max="3" width="5.7109375" style="793" customWidth="1"/>
    <col min="4" max="4" width="32.42578125" style="793" customWidth="1"/>
    <col min="5" max="9" width="13.28515625" style="921" customWidth="1"/>
    <col min="10" max="10" width="13.28515625" style="793" customWidth="1"/>
    <col min="11" max="11" width="14.85546875" style="793" customWidth="1"/>
    <col min="12" max="16384" width="11.42578125" style="793"/>
  </cols>
  <sheetData>
    <row r="1" spans="1:11" ht="15" customHeight="1">
      <c r="A1" s="984" t="s">
        <v>1775</v>
      </c>
      <c r="E1" s="982"/>
      <c r="F1" s="982"/>
      <c r="G1" s="982"/>
      <c r="H1" s="982"/>
      <c r="I1" s="982"/>
    </row>
    <row r="2" spans="1:11" s="803" customFormat="1" ht="15.95" customHeight="1">
      <c r="A2" s="1367" t="s">
        <v>677</v>
      </c>
      <c r="B2" s="1367"/>
      <c r="C2" s="1367"/>
      <c r="D2" s="1367"/>
      <c r="E2" s="1367"/>
      <c r="F2" s="1367"/>
      <c r="G2" s="1367"/>
      <c r="H2" s="1367"/>
      <c r="I2" s="1367"/>
      <c r="J2" s="1367"/>
      <c r="K2" s="1367"/>
    </row>
    <row r="3" spans="1:11" s="803" customFormat="1" ht="15.95" customHeight="1">
      <c r="A3" s="1367" t="s">
        <v>1645</v>
      </c>
      <c r="B3" s="1367"/>
      <c r="C3" s="1367"/>
      <c r="D3" s="1367"/>
      <c r="E3" s="1367"/>
      <c r="F3" s="1367"/>
      <c r="G3" s="1367"/>
      <c r="H3" s="1367"/>
      <c r="I3" s="1367"/>
      <c r="J3" s="1367"/>
      <c r="K3" s="1367"/>
    </row>
    <row r="4" spans="1:11" s="803" customFormat="1" ht="15.95" customHeight="1">
      <c r="A4" s="1367" t="s">
        <v>1690</v>
      </c>
      <c r="B4" s="1367"/>
      <c r="C4" s="1367"/>
      <c r="D4" s="1367"/>
      <c r="E4" s="1367"/>
      <c r="F4" s="1367"/>
      <c r="G4" s="1367"/>
      <c r="H4" s="1367"/>
      <c r="I4" s="1367"/>
      <c r="J4" s="1367"/>
      <c r="K4" s="1367"/>
    </row>
    <row r="5" spans="1:11" s="803" customFormat="1" ht="15.95" customHeight="1">
      <c r="A5" s="1367" t="s">
        <v>1691</v>
      </c>
      <c r="B5" s="1367"/>
      <c r="C5" s="1367"/>
      <c r="D5" s="1367"/>
      <c r="E5" s="1367"/>
      <c r="F5" s="1367"/>
      <c r="G5" s="1367"/>
      <c r="H5" s="1367"/>
      <c r="I5" s="1367"/>
      <c r="J5" s="1367"/>
      <c r="K5" s="1367"/>
    </row>
    <row r="6" spans="1:11" s="836" customFormat="1" ht="20.100000000000001" customHeight="1">
      <c r="A6" s="824" t="s">
        <v>1758</v>
      </c>
      <c r="B6" s="824"/>
      <c r="C6" s="824"/>
      <c r="D6" s="824"/>
      <c r="E6" s="824"/>
      <c r="F6" s="824"/>
      <c r="G6" s="824"/>
      <c r="H6" s="824"/>
      <c r="I6" s="824"/>
      <c r="J6" s="824"/>
    </row>
    <row r="7" spans="1:11" s="803" customFormat="1" ht="39.950000000000003" customHeight="1">
      <c r="A7" s="1272" t="s">
        <v>436</v>
      </c>
      <c r="B7" s="1272"/>
      <c r="C7" s="1272"/>
      <c r="D7" s="1272"/>
      <c r="E7" s="1272"/>
      <c r="F7" s="1272"/>
      <c r="G7" s="1272"/>
      <c r="H7" s="1272"/>
      <c r="I7" s="1272"/>
      <c r="J7" s="1272"/>
      <c r="K7" s="1272"/>
    </row>
    <row r="8" spans="1:11" ht="30" customHeight="1">
      <c r="A8" s="1304" t="s">
        <v>1661</v>
      </c>
      <c r="B8" s="1304"/>
      <c r="C8" s="1304"/>
      <c r="D8" s="1257"/>
      <c r="E8" s="1369" t="s">
        <v>698</v>
      </c>
      <c r="F8" s="1370"/>
      <c r="G8" s="1370"/>
      <c r="H8" s="1370"/>
      <c r="I8" s="1370"/>
      <c r="J8" s="1370"/>
      <c r="K8" s="1370"/>
    </row>
    <row r="9" spans="1:11" ht="30" customHeight="1">
      <c r="A9" s="1305"/>
      <c r="B9" s="1305"/>
      <c r="C9" s="1305"/>
      <c r="D9" s="1258"/>
      <c r="E9" s="1257" t="s">
        <v>364</v>
      </c>
      <c r="F9" s="1301" t="s">
        <v>1692</v>
      </c>
      <c r="G9" s="1301" t="s">
        <v>1693</v>
      </c>
      <c r="H9" s="1369" t="s">
        <v>548</v>
      </c>
      <c r="I9" s="1373"/>
      <c r="J9" s="1301" t="s">
        <v>1694</v>
      </c>
      <c r="K9" s="1289" t="s">
        <v>1695</v>
      </c>
    </row>
    <row r="10" spans="1:11" ht="30" customHeight="1">
      <c r="A10" s="1305"/>
      <c r="B10" s="1305"/>
      <c r="C10" s="1305"/>
      <c r="D10" s="1258"/>
      <c r="E10" s="1259"/>
      <c r="F10" s="1303"/>
      <c r="G10" s="1303"/>
      <c r="H10" s="804" t="s">
        <v>546</v>
      </c>
      <c r="I10" s="804" t="s">
        <v>535</v>
      </c>
      <c r="J10" s="1303"/>
      <c r="K10" s="1291"/>
    </row>
    <row r="11" spans="1:11" ht="30" customHeight="1">
      <c r="A11" s="1306"/>
      <c r="B11" s="1306"/>
      <c r="C11" s="1306"/>
      <c r="D11" s="1259"/>
      <c r="E11" s="916" t="s">
        <v>182</v>
      </c>
      <c r="F11" s="916" t="s">
        <v>1656</v>
      </c>
      <c r="G11" s="804" t="s">
        <v>807</v>
      </c>
      <c r="H11" s="805" t="s">
        <v>182</v>
      </c>
      <c r="I11" s="804" t="s">
        <v>807</v>
      </c>
      <c r="J11" s="915" t="s">
        <v>182</v>
      </c>
      <c r="K11" s="806" t="s">
        <v>669</v>
      </c>
    </row>
    <row r="12" spans="1:11" s="811" customFormat="1" ht="30" customHeight="1">
      <c r="A12" s="1296"/>
      <c r="B12" s="1296"/>
      <c r="C12" s="1296"/>
      <c r="D12" s="1296"/>
      <c r="E12" s="1296"/>
      <c r="F12" s="1296"/>
      <c r="G12" s="1296"/>
      <c r="H12" s="1296"/>
      <c r="I12" s="1296"/>
      <c r="J12" s="1296"/>
      <c r="K12" s="1296"/>
    </row>
    <row r="13" spans="1:11" s="803" customFormat="1" ht="30" customHeight="1">
      <c r="A13" s="1367" t="s">
        <v>512</v>
      </c>
      <c r="B13" s="1367"/>
      <c r="C13" s="1367"/>
      <c r="D13" s="1367"/>
      <c r="E13" s="825">
        <v>16114</v>
      </c>
      <c r="F13" s="825">
        <v>74728</v>
      </c>
      <c r="G13" s="825">
        <v>8007.35</v>
      </c>
      <c r="H13" s="825">
        <v>21058</v>
      </c>
      <c r="I13" s="825">
        <v>2182.1</v>
      </c>
      <c r="J13" s="825">
        <v>84012</v>
      </c>
      <c r="K13" s="825">
        <v>10375367</v>
      </c>
    </row>
    <row r="14" spans="1:11" s="803" customFormat="1" ht="17.100000000000001" customHeight="1">
      <c r="A14" s="1367" t="s">
        <v>1662</v>
      </c>
      <c r="B14" s="1367"/>
      <c r="C14" s="1367"/>
      <c r="D14" s="1367"/>
      <c r="E14" s="825"/>
      <c r="F14" s="825"/>
      <c r="G14" s="825"/>
      <c r="H14" s="825"/>
      <c r="I14" s="825"/>
      <c r="J14" s="825"/>
      <c r="K14" s="825"/>
    </row>
    <row r="15" spans="1:11" s="803" customFormat="1" ht="12" customHeight="1">
      <c r="A15" s="1380" t="s">
        <v>1759</v>
      </c>
      <c r="B15" s="1380"/>
      <c r="C15" s="1380"/>
      <c r="D15" s="1380"/>
      <c r="E15" s="825">
        <v>15061</v>
      </c>
      <c r="F15" s="825">
        <v>59261</v>
      </c>
      <c r="G15" s="825">
        <v>6724.4600000000009</v>
      </c>
      <c r="H15" s="825">
        <v>16268</v>
      </c>
      <c r="I15" s="825">
        <v>1919.0099999999998</v>
      </c>
      <c r="J15" s="825">
        <v>74834</v>
      </c>
      <c r="K15" s="825">
        <v>8323947</v>
      </c>
    </row>
    <row r="16" spans="1:11" s="803" customFormat="1" ht="12" customHeight="1">
      <c r="A16" s="1380" t="s">
        <v>1760</v>
      </c>
      <c r="B16" s="1367"/>
      <c r="C16" s="1367"/>
      <c r="D16" s="1367"/>
      <c r="E16" s="825">
        <v>14078</v>
      </c>
      <c r="F16" s="825">
        <v>58348</v>
      </c>
      <c r="G16" s="825">
        <v>6514.74</v>
      </c>
      <c r="H16" s="825">
        <v>14701</v>
      </c>
      <c r="I16" s="825">
        <v>1702.28</v>
      </c>
      <c r="J16" s="825">
        <v>66141</v>
      </c>
      <c r="K16" s="825">
        <v>7557644</v>
      </c>
    </row>
    <row r="17" spans="1:12" s="803" customFormat="1" ht="12" customHeight="1">
      <c r="A17" s="1380" t="s">
        <v>1761</v>
      </c>
      <c r="B17" s="1367"/>
      <c r="C17" s="1367"/>
      <c r="D17" s="1367"/>
      <c r="E17" s="825">
        <v>14655</v>
      </c>
      <c r="F17" s="825">
        <v>61288</v>
      </c>
      <c r="G17" s="825">
        <v>6618.85</v>
      </c>
      <c r="H17" s="825">
        <v>18291</v>
      </c>
      <c r="I17" s="825">
        <v>1904.35</v>
      </c>
      <c r="J17" s="825">
        <v>75269</v>
      </c>
      <c r="K17" s="825">
        <v>7481786</v>
      </c>
    </row>
    <row r="18" spans="1:12" s="811" customFormat="1" ht="50.1" customHeight="1">
      <c r="A18" s="1366" t="s">
        <v>1663</v>
      </c>
      <c r="B18" s="1366"/>
      <c r="C18" s="1366"/>
      <c r="D18" s="1366"/>
      <c r="E18" s="810">
        <v>11795</v>
      </c>
      <c r="F18" s="810">
        <v>11131</v>
      </c>
      <c r="G18" s="810">
        <v>515.03</v>
      </c>
      <c r="H18" s="810">
        <v>20658</v>
      </c>
      <c r="I18" s="810">
        <v>2149.12</v>
      </c>
      <c r="J18" s="810">
        <v>82793</v>
      </c>
      <c r="K18" s="810">
        <v>4084119</v>
      </c>
    </row>
    <row r="19" spans="1:12" s="811" customFormat="1" ht="24.95" customHeight="1">
      <c r="A19" s="1366" t="s">
        <v>1664</v>
      </c>
      <c r="B19" s="1366"/>
      <c r="C19" s="1366"/>
      <c r="D19" s="1366"/>
      <c r="E19" s="810"/>
      <c r="F19" s="810"/>
      <c r="G19" s="810"/>
      <c r="H19" s="810"/>
      <c r="I19" s="810"/>
      <c r="J19" s="810"/>
      <c r="K19" s="810"/>
    </row>
    <row r="20" spans="1:12" s="803" customFormat="1" ht="12" customHeight="1">
      <c r="A20" s="913"/>
      <c r="B20" s="803" t="s">
        <v>1665</v>
      </c>
      <c r="E20" s="825">
        <v>10270</v>
      </c>
      <c r="F20" s="825">
        <v>7788</v>
      </c>
      <c r="G20" s="825">
        <v>353.40999999999997</v>
      </c>
      <c r="H20" s="825">
        <v>10270</v>
      </c>
      <c r="I20" s="825">
        <v>1497.05</v>
      </c>
      <c r="J20" s="825">
        <v>57432</v>
      </c>
      <c r="K20" s="825">
        <v>2864426</v>
      </c>
      <c r="L20" s="811"/>
    </row>
    <row r="21" spans="1:12" s="803" customFormat="1" ht="12" customHeight="1">
      <c r="B21" s="803" t="s">
        <v>1666</v>
      </c>
      <c r="C21" s="913"/>
      <c r="D21" s="913"/>
      <c r="E21" s="825">
        <v>1074</v>
      </c>
      <c r="F21" s="825">
        <v>1180</v>
      </c>
      <c r="G21" s="825">
        <v>55.4</v>
      </c>
      <c r="H21" s="825">
        <v>2148</v>
      </c>
      <c r="I21" s="825">
        <v>226.06</v>
      </c>
      <c r="J21" s="825">
        <v>8842</v>
      </c>
      <c r="K21" s="825">
        <v>433494</v>
      </c>
      <c r="L21" s="811"/>
    </row>
    <row r="22" spans="1:12" s="803" customFormat="1" ht="12" customHeight="1">
      <c r="B22" s="803" t="s">
        <v>1658</v>
      </c>
      <c r="C22" s="913"/>
      <c r="D22" s="913"/>
      <c r="E22" s="825">
        <v>416</v>
      </c>
      <c r="F22" s="825">
        <v>1818</v>
      </c>
      <c r="G22" s="825">
        <v>85.42</v>
      </c>
      <c r="H22" s="825">
        <v>5658</v>
      </c>
      <c r="I22" s="825">
        <v>356.77</v>
      </c>
      <c r="J22" s="825">
        <v>13483</v>
      </c>
      <c r="K22" s="825">
        <v>661173</v>
      </c>
      <c r="L22" s="811"/>
    </row>
    <row r="23" spans="1:12" s="803" customFormat="1" ht="12" customHeight="1">
      <c r="B23" s="803" t="s">
        <v>286</v>
      </c>
      <c r="C23" s="913"/>
      <c r="D23" s="913"/>
      <c r="E23" s="825">
        <v>35</v>
      </c>
      <c r="F23" s="825">
        <v>345</v>
      </c>
      <c r="G23" s="825">
        <v>20.79</v>
      </c>
      <c r="H23" s="825">
        <v>2582</v>
      </c>
      <c r="I23" s="825">
        <v>69.239999999999995</v>
      </c>
      <c r="J23" s="825">
        <v>3036</v>
      </c>
      <c r="K23" s="825">
        <v>125026</v>
      </c>
      <c r="L23" s="811"/>
    </row>
    <row r="24" spans="1:12" s="811" customFormat="1" ht="24.95" customHeight="1">
      <c r="A24" s="912" t="s">
        <v>1667</v>
      </c>
      <c r="B24" s="912"/>
      <c r="C24" s="912"/>
      <c r="D24" s="912"/>
      <c r="E24" s="810"/>
      <c r="F24" s="810"/>
      <c r="G24" s="810"/>
      <c r="H24" s="810"/>
      <c r="I24" s="810"/>
      <c r="J24" s="810"/>
      <c r="K24" s="810"/>
    </row>
    <row r="25" spans="1:12" s="803" customFormat="1" ht="12" customHeight="1">
      <c r="B25" s="803" t="s">
        <v>839</v>
      </c>
      <c r="E25" s="825">
        <v>249</v>
      </c>
      <c r="F25" s="825">
        <v>540</v>
      </c>
      <c r="G25" s="825">
        <v>25.82</v>
      </c>
      <c r="H25" s="825">
        <v>1156</v>
      </c>
      <c r="I25" s="825">
        <v>105.72</v>
      </c>
      <c r="J25" s="825">
        <v>4025</v>
      </c>
      <c r="K25" s="825">
        <v>189427</v>
      </c>
    </row>
    <row r="26" spans="1:12" s="811" customFormat="1" ht="35.1" customHeight="1">
      <c r="A26" s="912" t="s">
        <v>1668</v>
      </c>
      <c r="E26" s="810"/>
      <c r="F26" s="810"/>
      <c r="G26" s="810"/>
      <c r="H26" s="810"/>
      <c r="I26" s="810"/>
      <c r="J26" s="810"/>
      <c r="K26" s="810"/>
    </row>
    <row r="27" spans="1:12" s="803" customFormat="1" ht="12" customHeight="1">
      <c r="B27" s="803" t="s">
        <v>1653</v>
      </c>
      <c r="E27" s="825">
        <v>57</v>
      </c>
      <c r="F27" s="825">
        <v>253</v>
      </c>
      <c r="G27" s="825">
        <v>5.7700000000000005</v>
      </c>
      <c r="H27" s="825">
        <v>1492</v>
      </c>
      <c r="I27" s="825">
        <v>50.89</v>
      </c>
      <c r="J27" s="825">
        <v>2158</v>
      </c>
      <c r="K27" s="825">
        <v>107973</v>
      </c>
    </row>
    <row r="28" spans="1:12" s="803" customFormat="1" ht="12" customHeight="1">
      <c r="B28" s="803" t="s">
        <v>790</v>
      </c>
      <c r="E28" s="825">
        <v>1205</v>
      </c>
      <c r="F28" s="825">
        <v>2004</v>
      </c>
      <c r="G28" s="825">
        <v>90.19</v>
      </c>
      <c r="H28" s="825">
        <v>6630</v>
      </c>
      <c r="I28" s="825">
        <v>413.3</v>
      </c>
      <c r="J28" s="825">
        <v>15979</v>
      </c>
      <c r="K28" s="825">
        <v>676816</v>
      </c>
    </row>
    <row r="29" spans="1:12" s="803" customFormat="1" ht="12" customHeight="1">
      <c r="B29" s="803" t="s">
        <v>1669</v>
      </c>
      <c r="E29" s="825"/>
      <c r="F29" s="825"/>
      <c r="G29" s="825"/>
      <c r="H29" s="825"/>
      <c r="I29" s="825"/>
      <c r="J29" s="825"/>
      <c r="K29" s="825"/>
    </row>
    <row r="30" spans="1:12" s="803" customFormat="1" ht="12" customHeight="1">
      <c r="C30" s="803" t="s">
        <v>1670</v>
      </c>
      <c r="E30" s="825">
        <v>945</v>
      </c>
      <c r="F30" s="825">
        <v>1423</v>
      </c>
      <c r="G30" s="825">
        <v>56.42</v>
      </c>
      <c r="H30" s="825">
        <v>4257</v>
      </c>
      <c r="I30" s="825">
        <v>297.65999999999997</v>
      </c>
      <c r="J30" s="825">
        <v>11447</v>
      </c>
      <c r="K30" s="825">
        <v>479851</v>
      </c>
    </row>
    <row r="31" spans="1:12" s="803" customFormat="1" ht="12" customHeight="1">
      <c r="C31" s="803" t="s">
        <v>1671</v>
      </c>
      <c r="E31" s="825">
        <v>9</v>
      </c>
      <c r="F31" s="825">
        <v>85</v>
      </c>
      <c r="G31" s="825">
        <v>3.63</v>
      </c>
      <c r="H31" s="825">
        <v>443</v>
      </c>
      <c r="I31" s="825">
        <v>16.09</v>
      </c>
      <c r="J31" s="825">
        <v>658</v>
      </c>
      <c r="K31" s="825">
        <v>31147</v>
      </c>
    </row>
    <row r="32" spans="1:12" s="803" customFormat="1" ht="12" customHeight="1">
      <c r="C32" s="803" t="s">
        <v>1672</v>
      </c>
      <c r="E32" s="825">
        <v>251</v>
      </c>
      <c r="F32" s="825">
        <v>496</v>
      </c>
      <c r="G32" s="825">
        <v>30.14</v>
      </c>
      <c r="H32" s="825">
        <v>1930</v>
      </c>
      <c r="I32" s="825">
        <v>99.549999999999983</v>
      </c>
      <c r="J32" s="825">
        <v>3874</v>
      </c>
      <c r="K32" s="825">
        <v>165818</v>
      </c>
    </row>
    <row r="33" spans="1:13" s="811" customFormat="1" ht="20.100000000000001" customHeight="1">
      <c r="A33" s="912">
        <v>0</v>
      </c>
      <c r="B33" s="912" t="s">
        <v>1673</v>
      </c>
      <c r="E33" s="810">
        <v>10518</v>
      </c>
      <c r="F33" s="810">
        <v>8843</v>
      </c>
      <c r="G33" s="810">
        <v>417.96000000000004</v>
      </c>
      <c r="H33" s="810">
        <v>12449</v>
      </c>
      <c r="I33" s="810">
        <v>1678.2099999999998</v>
      </c>
      <c r="J33" s="810">
        <v>64440</v>
      </c>
      <c r="K33" s="810">
        <v>3286012</v>
      </c>
    </row>
    <row r="34" spans="1:13" s="803" customFormat="1" ht="12" customHeight="1">
      <c r="A34" s="913">
        <v>0</v>
      </c>
      <c r="B34" s="913" t="s">
        <v>1674</v>
      </c>
      <c r="E34" s="825">
        <v>15</v>
      </c>
      <c r="F34" s="825">
        <v>31</v>
      </c>
      <c r="G34" s="825">
        <v>1.1000000000000001</v>
      </c>
      <c r="H34" s="825">
        <v>87</v>
      </c>
      <c r="I34" s="825">
        <v>6.7200000000000006</v>
      </c>
      <c r="J34" s="825">
        <v>216</v>
      </c>
      <c r="K34" s="825">
        <v>13318</v>
      </c>
    </row>
    <row r="35" spans="1:13" s="811" customFormat="1" ht="50.1" customHeight="1">
      <c r="A35" s="912" t="s">
        <v>1675</v>
      </c>
      <c r="B35" s="912"/>
      <c r="C35" s="912"/>
      <c r="D35" s="919"/>
      <c r="E35" s="810">
        <v>4319</v>
      </c>
      <c r="F35" s="810">
        <v>63598</v>
      </c>
      <c r="G35" s="810">
        <v>7492.33</v>
      </c>
      <c r="H35" s="810">
        <v>400</v>
      </c>
      <c r="I35" s="810">
        <v>32.980000000000004</v>
      </c>
      <c r="J35" s="810">
        <v>1219</v>
      </c>
      <c r="K35" s="810">
        <v>6291248</v>
      </c>
    </row>
    <row r="36" spans="1:13" s="811" customFormat="1" ht="24.95" customHeight="1">
      <c r="A36" s="912" t="s">
        <v>1664</v>
      </c>
      <c r="E36" s="810"/>
      <c r="F36" s="810"/>
      <c r="G36" s="810"/>
      <c r="H36" s="810"/>
      <c r="I36" s="810"/>
      <c r="J36" s="810"/>
      <c r="K36" s="810"/>
    </row>
    <row r="37" spans="1:13" s="803" customFormat="1" ht="12" customHeight="1">
      <c r="B37" s="913" t="s">
        <v>493</v>
      </c>
      <c r="E37" s="825">
        <v>45</v>
      </c>
      <c r="F37" s="825">
        <v>170</v>
      </c>
      <c r="G37" s="825">
        <v>31.04</v>
      </c>
      <c r="H37" s="825">
        <v>0</v>
      </c>
      <c r="I37" s="825">
        <v>0</v>
      </c>
      <c r="J37" s="825">
        <v>0</v>
      </c>
      <c r="K37" s="825">
        <v>90043</v>
      </c>
      <c r="M37" s="886"/>
    </row>
    <row r="38" spans="1:13" s="803" customFormat="1" ht="12" customHeight="1">
      <c r="B38" s="913" t="s">
        <v>21</v>
      </c>
      <c r="E38" s="825">
        <v>260</v>
      </c>
      <c r="F38" s="825">
        <v>2620</v>
      </c>
      <c r="G38" s="825">
        <v>451.5</v>
      </c>
      <c r="H38" s="825">
        <v>166</v>
      </c>
      <c r="I38" s="825">
        <v>15.88</v>
      </c>
      <c r="J38" s="825">
        <v>593</v>
      </c>
      <c r="K38" s="825">
        <v>800805</v>
      </c>
    </row>
    <row r="39" spans="1:13" s="803" customFormat="1" ht="12" customHeight="1">
      <c r="B39" s="913" t="s">
        <v>1676</v>
      </c>
      <c r="E39" s="825">
        <v>808</v>
      </c>
      <c r="F39" s="825">
        <v>4084</v>
      </c>
      <c r="G39" s="825">
        <v>612.14</v>
      </c>
      <c r="H39" s="825">
        <v>12</v>
      </c>
      <c r="I39" s="825">
        <v>1.28</v>
      </c>
      <c r="J39" s="825">
        <v>57</v>
      </c>
      <c r="K39" s="825">
        <v>206501</v>
      </c>
    </row>
    <row r="40" spans="1:13" s="803" customFormat="1" ht="12" customHeight="1">
      <c r="B40" s="913" t="s">
        <v>1677</v>
      </c>
      <c r="E40" s="825">
        <v>2811</v>
      </c>
      <c r="F40" s="825">
        <v>54669</v>
      </c>
      <c r="G40" s="825">
        <v>6034.13</v>
      </c>
      <c r="H40" s="825">
        <v>93</v>
      </c>
      <c r="I40" s="825">
        <v>10.72</v>
      </c>
      <c r="J40" s="825">
        <v>379</v>
      </c>
      <c r="K40" s="825">
        <v>4438979</v>
      </c>
    </row>
    <row r="41" spans="1:13" s="803" customFormat="1" ht="12" customHeight="1">
      <c r="C41" s="803" t="s">
        <v>1667</v>
      </c>
      <c r="E41" s="825"/>
      <c r="F41" s="825"/>
      <c r="G41" s="825"/>
      <c r="H41" s="825"/>
      <c r="I41" s="825"/>
      <c r="J41" s="825"/>
      <c r="K41" s="825"/>
    </row>
    <row r="42" spans="1:13" s="803" customFormat="1" ht="12" customHeight="1">
      <c r="C42" s="803" t="s">
        <v>1678</v>
      </c>
      <c r="E42" s="825">
        <v>611</v>
      </c>
      <c r="F42" s="825">
        <v>16016</v>
      </c>
      <c r="G42" s="825">
        <v>1635.77</v>
      </c>
      <c r="H42" s="825">
        <v>44</v>
      </c>
      <c r="I42" s="825">
        <v>5.2</v>
      </c>
      <c r="J42" s="825">
        <v>171</v>
      </c>
      <c r="K42" s="825">
        <v>1591889</v>
      </c>
    </row>
    <row r="43" spans="1:13" s="803" customFormat="1" ht="12" customHeight="1">
      <c r="C43" s="803" t="s">
        <v>1679</v>
      </c>
      <c r="E43" s="825">
        <v>1550</v>
      </c>
      <c r="F43" s="825">
        <v>35378</v>
      </c>
      <c r="G43" s="825">
        <v>3658.6099999999997</v>
      </c>
      <c r="H43" s="825">
        <v>39</v>
      </c>
      <c r="I43" s="825">
        <v>4.5999999999999996</v>
      </c>
      <c r="J43" s="825">
        <v>175</v>
      </c>
      <c r="K43" s="825">
        <v>2302116</v>
      </c>
    </row>
    <row r="44" spans="1:13" s="803" customFormat="1" ht="12" customHeight="1">
      <c r="C44" s="803" t="s">
        <v>1680</v>
      </c>
      <c r="E44" s="825">
        <v>66</v>
      </c>
      <c r="F44" s="825">
        <v>300</v>
      </c>
      <c r="G44" s="825">
        <v>65.05</v>
      </c>
      <c r="H44" s="825">
        <v>3</v>
      </c>
      <c r="I44" s="825">
        <v>0.39</v>
      </c>
      <c r="J44" s="825">
        <v>12</v>
      </c>
      <c r="K44" s="825">
        <v>116768</v>
      </c>
    </row>
    <row r="45" spans="1:13" s="803" customFormat="1" ht="12" customHeight="1">
      <c r="B45" s="913" t="s">
        <v>1681</v>
      </c>
      <c r="E45" s="825">
        <v>395</v>
      </c>
      <c r="F45" s="825">
        <v>2055</v>
      </c>
      <c r="G45" s="825">
        <v>363.51</v>
      </c>
      <c r="H45" s="825">
        <v>129</v>
      </c>
      <c r="I45" s="825">
        <v>5.1100000000000003</v>
      </c>
      <c r="J45" s="825">
        <v>190</v>
      </c>
      <c r="K45" s="825">
        <v>754920</v>
      </c>
    </row>
    <row r="46" spans="1:13" s="811" customFormat="1" ht="24.95" customHeight="1">
      <c r="A46" s="912" t="s">
        <v>1667</v>
      </c>
      <c r="E46" s="810"/>
      <c r="F46" s="810"/>
      <c r="G46" s="810"/>
      <c r="H46" s="810"/>
      <c r="I46" s="810"/>
      <c r="J46" s="810"/>
      <c r="K46" s="810"/>
    </row>
    <row r="47" spans="1:13" s="803" customFormat="1" ht="12" customHeight="1">
      <c r="B47" s="913" t="s">
        <v>1655</v>
      </c>
      <c r="E47" s="825">
        <v>506</v>
      </c>
      <c r="F47" s="825">
        <v>2797</v>
      </c>
      <c r="G47" s="825">
        <v>458.28000000000003</v>
      </c>
      <c r="H47" s="825">
        <v>121</v>
      </c>
      <c r="I47" s="825">
        <v>4.71</v>
      </c>
      <c r="J47" s="825">
        <v>171</v>
      </c>
      <c r="K47" s="825">
        <v>928593</v>
      </c>
    </row>
    <row r="48" spans="1:13" s="811" customFormat="1" ht="35.1" customHeight="1">
      <c r="A48" s="912" t="s">
        <v>1668</v>
      </c>
      <c r="E48" s="810"/>
      <c r="F48" s="810"/>
      <c r="G48" s="810"/>
      <c r="H48" s="810"/>
      <c r="I48" s="810"/>
      <c r="J48" s="810"/>
      <c r="K48" s="810"/>
    </row>
    <row r="49" spans="2:11" s="803" customFormat="1" ht="12" customHeight="1">
      <c r="B49" s="913" t="s">
        <v>1653</v>
      </c>
      <c r="E49" s="825">
        <v>369</v>
      </c>
      <c r="F49" s="825">
        <v>2872</v>
      </c>
      <c r="G49" s="825">
        <v>551.29999999999995</v>
      </c>
      <c r="H49" s="825">
        <v>94</v>
      </c>
      <c r="I49" s="825">
        <v>3.41</v>
      </c>
      <c r="J49" s="825">
        <v>128</v>
      </c>
      <c r="K49" s="825">
        <v>746255</v>
      </c>
    </row>
    <row r="50" spans="2:11" s="803" customFormat="1" ht="12" customHeight="1">
      <c r="B50" s="913" t="s">
        <v>790</v>
      </c>
      <c r="E50" s="825">
        <v>3119</v>
      </c>
      <c r="F50" s="825">
        <v>58331</v>
      </c>
      <c r="G50" s="825">
        <v>6516.7300000000005</v>
      </c>
      <c r="H50" s="825">
        <v>268</v>
      </c>
      <c r="I50" s="825">
        <v>26.839999999999996</v>
      </c>
      <c r="J50" s="825">
        <v>993</v>
      </c>
      <c r="K50" s="825">
        <v>5160924</v>
      </c>
    </row>
    <row r="51" spans="2:11" s="803" customFormat="1" ht="12" customHeight="1">
      <c r="C51" s="803" t="s">
        <v>1664</v>
      </c>
      <c r="E51" s="825"/>
      <c r="F51" s="825"/>
      <c r="G51" s="825"/>
      <c r="H51" s="825"/>
      <c r="I51" s="825"/>
      <c r="J51" s="825"/>
      <c r="K51" s="825"/>
    </row>
    <row r="52" spans="2:11" s="803" customFormat="1" ht="12" customHeight="1">
      <c r="C52" s="803" t="s">
        <v>1682</v>
      </c>
      <c r="E52" s="825">
        <v>775</v>
      </c>
      <c r="F52" s="825">
        <v>4050</v>
      </c>
      <c r="G52" s="825">
        <v>602.45000000000005</v>
      </c>
      <c r="H52" s="825">
        <v>7</v>
      </c>
      <c r="I52" s="825">
        <v>0.86</v>
      </c>
      <c r="J52" s="825">
        <v>40</v>
      </c>
      <c r="K52" s="825">
        <v>208578</v>
      </c>
    </row>
    <row r="53" spans="2:11" s="803" customFormat="1" ht="12" customHeight="1">
      <c r="C53" s="803" t="s">
        <v>1683</v>
      </c>
      <c r="E53" s="825">
        <v>920</v>
      </c>
      <c r="F53" s="825">
        <v>17383</v>
      </c>
      <c r="G53" s="825">
        <v>1902.4</v>
      </c>
      <c r="H53" s="825">
        <v>32</v>
      </c>
      <c r="I53" s="825">
        <v>3.5700000000000003</v>
      </c>
      <c r="J53" s="825">
        <v>108</v>
      </c>
      <c r="K53" s="825">
        <v>1724015</v>
      </c>
    </row>
    <row r="54" spans="2:11" s="803" customFormat="1" ht="12" customHeight="1">
      <c r="C54" s="803" t="s">
        <v>1684</v>
      </c>
      <c r="D54" s="922"/>
      <c r="E54" s="826"/>
      <c r="F54" s="826"/>
      <c r="G54" s="826"/>
      <c r="H54" s="826"/>
      <c r="I54" s="826"/>
      <c r="J54" s="826"/>
      <c r="K54" s="826"/>
    </row>
    <row r="55" spans="2:11" s="803" customFormat="1" ht="12" customHeight="1">
      <c r="C55" s="803" t="s">
        <v>1685</v>
      </c>
      <c r="D55" s="913"/>
      <c r="E55" s="826"/>
      <c r="F55" s="826"/>
      <c r="G55" s="826"/>
      <c r="H55" s="826"/>
      <c r="I55" s="826"/>
      <c r="J55" s="826"/>
      <c r="K55" s="826"/>
    </row>
    <row r="56" spans="2:11" s="803" customFormat="1" ht="12" customHeight="1">
      <c r="C56" s="803" t="s">
        <v>1686</v>
      </c>
      <c r="D56" s="925"/>
      <c r="E56" s="826"/>
      <c r="F56" s="826"/>
      <c r="G56" s="826"/>
      <c r="H56" s="826"/>
      <c r="I56" s="826"/>
      <c r="J56" s="826"/>
      <c r="K56" s="826"/>
    </row>
    <row r="57" spans="2:11" s="803" customFormat="1" ht="12" customHeight="1">
      <c r="C57" s="803" t="s">
        <v>1687</v>
      </c>
      <c r="D57" s="922"/>
      <c r="E57" s="825">
        <v>1424</v>
      </c>
      <c r="F57" s="825">
        <v>36898</v>
      </c>
      <c r="G57" s="825">
        <v>40118.799999999996</v>
      </c>
      <c r="H57" s="825">
        <v>229</v>
      </c>
      <c r="I57" s="825">
        <v>224.2</v>
      </c>
      <c r="J57" s="825">
        <v>845</v>
      </c>
      <c r="K57" s="825">
        <v>3228331</v>
      </c>
    </row>
    <row r="58" spans="2:11" s="803" customFormat="1" ht="12" customHeight="1">
      <c r="C58" s="803" t="s">
        <v>1688</v>
      </c>
      <c r="D58" s="922"/>
      <c r="E58" s="825"/>
      <c r="F58" s="825"/>
      <c r="G58" s="825"/>
      <c r="H58" s="825"/>
      <c r="I58" s="825"/>
      <c r="J58" s="825"/>
      <c r="K58" s="825"/>
    </row>
    <row r="59" spans="2:11" s="803" customFormat="1" ht="12" customHeight="1">
      <c r="C59" s="803" t="s">
        <v>1689</v>
      </c>
      <c r="E59" s="825">
        <v>38</v>
      </c>
      <c r="F59" s="825">
        <v>7751</v>
      </c>
      <c r="G59" s="825">
        <v>675.97</v>
      </c>
      <c r="H59" s="825">
        <v>1</v>
      </c>
      <c r="I59" s="825">
        <v>0.1</v>
      </c>
      <c r="J59" s="825">
        <v>3</v>
      </c>
      <c r="K59" s="825">
        <v>520961</v>
      </c>
    </row>
    <row r="60" spans="2:11" s="811" customFormat="1" ht="20.100000000000001" customHeight="1">
      <c r="B60" s="912" t="s">
        <v>1673</v>
      </c>
      <c r="E60" s="810">
        <v>719</v>
      </c>
      <c r="F60" s="810">
        <v>1856</v>
      </c>
      <c r="G60" s="810">
        <v>319.90999999999997</v>
      </c>
      <c r="H60" s="810">
        <v>23</v>
      </c>
      <c r="I60" s="810">
        <v>2.2999999999999998</v>
      </c>
      <c r="J60" s="810">
        <v>79</v>
      </c>
      <c r="K60" s="810">
        <v>209602</v>
      </c>
    </row>
    <row r="61" spans="2:11" s="803" customFormat="1" ht="12" customHeight="1">
      <c r="B61" s="913" t="s">
        <v>1674</v>
      </c>
      <c r="E61" s="825">
        <v>112</v>
      </c>
      <c r="F61" s="825">
        <v>538</v>
      </c>
      <c r="G61" s="825">
        <v>104.39000000000001</v>
      </c>
      <c r="H61" s="825">
        <v>15</v>
      </c>
      <c r="I61" s="825">
        <v>0.43</v>
      </c>
      <c r="J61" s="825">
        <v>19</v>
      </c>
      <c r="K61" s="825">
        <v>174467</v>
      </c>
    </row>
    <row r="62" spans="2:11" s="811" customFormat="1" ht="9.9499999999999993" customHeight="1">
      <c r="E62" s="820"/>
      <c r="F62" s="820"/>
      <c r="G62" s="821"/>
      <c r="H62" s="820"/>
      <c r="I62" s="821"/>
      <c r="J62" s="820"/>
      <c r="K62" s="820"/>
    </row>
    <row r="63" spans="2:11" s="811" customFormat="1" ht="9.9499999999999993" customHeight="1">
      <c r="B63" s="1366"/>
      <c r="C63" s="1366"/>
      <c r="D63" s="1366"/>
      <c r="E63" s="820"/>
      <c r="F63" s="820"/>
      <c r="G63" s="820"/>
      <c r="H63" s="820"/>
      <c r="I63" s="820"/>
      <c r="J63" s="820"/>
      <c r="K63" s="820"/>
    </row>
    <row r="64" spans="2:11" s="811" customFormat="1" ht="9.9499999999999993" customHeight="1">
      <c r="B64" s="912"/>
      <c r="C64" s="912"/>
      <c r="D64" s="912"/>
      <c r="E64" s="820"/>
      <c r="F64" s="820"/>
      <c r="G64" s="820"/>
      <c r="H64" s="820"/>
      <c r="I64" s="820"/>
      <c r="J64" s="820"/>
      <c r="K64" s="820"/>
    </row>
    <row r="65" spans="1:11" s="811" customFormat="1" ht="27.95" customHeight="1">
      <c r="A65" s="814" t="s">
        <v>1741</v>
      </c>
      <c r="B65" s="912"/>
      <c r="C65" s="912"/>
      <c r="D65" s="912"/>
      <c r="E65" s="820"/>
      <c r="F65" s="820"/>
      <c r="G65" s="820"/>
      <c r="H65" s="820"/>
      <c r="I65" s="820"/>
      <c r="J65" s="820"/>
    </row>
    <row r="66" spans="1:11" s="811" customFormat="1" ht="9.9499999999999993" customHeight="1">
      <c r="E66" s="820"/>
      <c r="F66" s="820"/>
      <c r="G66" s="821"/>
      <c r="H66" s="820"/>
      <c r="I66" s="821"/>
      <c r="J66" s="820"/>
      <c r="K66" s="820"/>
    </row>
    <row r="67" spans="1:11" s="811" customFormat="1" ht="9.9499999999999993" customHeight="1">
      <c r="A67" s="1375"/>
      <c r="B67" s="1375"/>
      <c r="C67" s="1375"/>
      <c r="D67" s="1375"/>
      <c r="E67" s="1375"/>
      <c r="F67" s="918"/>
      <c r="G67" s="827"/>
      <c r="H67" s="828"/>
      <c r="I67" s="829"/>
      <c r="J67" s="829"/>
      <c r="K67" s="829"/>
    </row>
    <row r="68" spans="1:11" s="803" customFormat="1" ht="35.1" customHeight="1">
      <c r="A68" s="1367"/>
      <c r="B68" s="1367"/>
      <c r="C68" s="1367"/>
      <c r="D68" s="1367"/>
      <c r="E68" s="920"/>
      <c r="F68" s="920"/>
      <c r="G68" s="921"/>
      <c r="H68" s="921"/>
      <c r="I68" s="921"/>
    </row>
    <row r="69" spans="1:11" s="811" customFormat="1" ht="24.95" customHeight="1">
      <c r="E69" s="920"/>
      <c r="F69" s="920"/>
      <c r="G69" s="921"/>
      <c r="H69" s="921"/>
      <c r="I69" s="921"/>
    </row>
    <row r="70" spans="1:11" s="811" customFormat="1" ht="9.9499999999999993" customHeight="1">
      <c r="E70" s="920"/>
      <c r="F70" s="920"/>
      <c r="G70" s="921"/>
      <c r="H70" s="921"/>
      <c r="I70" s="921"/>
    </row>
    <row r="71" spans="1:11" ht="9.9499999999999993" customHeight="1">
      <c r="E71" s="920"/>
      <c r="F71" s="920"/>
    </row>
    <row r="72" spans="1:11" ht="9.9499999999999993" customHeight="1">
      <c r="E72" s="920"/>
      <c r="F72" s="920"/>
    </row>
    <row r="73" spans="1:11" ht="9.9499999999999993" customHeight="1">
      <c r="E73" s="920"/>
      <c r="F73" s="920"/>
    </row>
    <row r="74" spans="1:11" ht="24.95" customHeight="1">
      <c r="E74" s="920"/>
      <c r="F74" s="920"/>
    </row>
    <row r="75" spans="1:11" ht="24.95" customHeight="1">
      <c r="E75" s="920"/>
      <c r="F75" s="920"/>
    </row>
    <row r="76" spans="1:11" ht="9.9499999999999993" customHeight="1">
      <c r="E76" s="920"/>
      <c r="F76" s="920"/>
    </row>
    <row r="77" spans="1:11" ht="9.9499999999999993" customHeight="1">
      <c r="E77" s="920"/>
      <c r="F77" s="920"/>
    </row>
    <row r="78" spans="1:11" ht="9.9499999999999993" customHeight="1">
      <c r="E78" s="920"/>
      <c r="F78" s="920"/>
    </row>
    <row r="79" spans="1:11" ht="9.9499999999999993" customHeight="1">
      <c r="E79" s="920"/>
      <c r="F79" s="920"/>
    </row>
    <row r="80" spans="1:11" ht="14.1" customHeight="1">
      <c r="E80" s="920"/>
      <c r="F80" s="920"/>
    </row>
    <row r="81" spans="1:11" ht="9.9499999999999993" customHeight="1">
      <c r="E81" s="920"/>
      <c r="F81" s="920"/>
    </row>
    <row r="82" spans="1:11" ht="50.1" customHeight="1">
      <c r="A82" s="1367"/>
      <c r="B82" s="1367"/>
      <c r="C82" s="1367"/>
      <c r="D82" s="1381"/>
      <c r="E82" s="920"/>
      <c r="F82" s="920"/>
    </row>
    <row r="83" spans="1:11" ht="9.9499999999999993" customHeight="1">
      <c r="E83" s="920"/>
      <c r="F83" s="920"/>
    </row>
    <row r="84" spans="1:11" ht="9.9499999999999993" customHeight="1">
      <c r="E84" s="920"/>
      <c r="F84" s="920"/>
    </row>
    <row r="85" spans="1:11" ht="9.9499999999999993" customHeight="1">
      <c r="E85" s="920"/>
      <c r="F85" s="920"/>
    </row>
    <row r="86" spans="1:11" ht="9.9499999999999993" customHeight="1">
      <c r="E86" s="920"/>
      <c r="F86" s="920"/>
    </row>
    <row r="87" spans="1:11" ht="9.9499999999999993" customHeight="1">
      <c r="E87" s="920"/>
      <c r="F87" s="920"/>
    </row>
    <row r="88" spans="1:11" ht="9.9499999999999993" customHeight="1">
      <c r="E88" s="920"/>
      <c r="F88" s="920"/>
    </row>
    <row r="89" spans="1:11" ht="9.9499999999999993" customHeight="1">
      <c r="E89" s="920"/>
      <c r="F89" s="920"/>
    </row>
    <row r="90" spans="1:11" ht="9.9499999999999993" customHeight="1">
      <c r="E90" s="920"/>
      <c r="F90" s="920"/>
    </row>
    <row r="91" spans="1:11" ht="24.95" customHeight="1">
      <c r="E91" s="920"/>
      <c r="F91" s="920"/>
    </row>
    <row r="92" spans="1:11" ht="9.9499999999999993" customHeight="1">
      <c r="E92" s="920"/>
      <c r="F92" s="920"/>
    </row>
    <row r="93" spans="1:11" ht="9.9499999999999993" customHeight="1">
      <c r="E93" s="920"/>
      <c r="F93" s="920"/>
    </row>
    <row r="94" spans="1:11" ht="9.9499999999999993" customHeight="1">
      <c r="E94" s="920"/>
      <c r="F94" s="920"/>
      <c r="J94" s="811"/>
      <c r="K94" s="811"/>
    </row>
    <row r="95" spans="1:11" ht="9.9499999999999993" customHeight="1">
      <c r="C95" s="1385"/>
      <c r="D95" s="1365"/>
      <c r="E95" s="1374"/>
      <c r="F95" s="917"/>
      <c r="G95" s="1375"/>
      <c r="H95" s="1375"/>
      <c r="I95" s="1375"/>
      <c r="J95" s="1375"/>
      <c r="K95" s="1375"/>
    </row>
    <row r="96" spans="1:11" ht="9.9499999999999993" customHeight="1">
      <c r="C96" s="1386"/>
      <c r="D96" s="1387"/>
      <c r="E96" s="1374"/>
      <c r="F96" s="917"/>
      <c r="G96" s="1375"/>
      <c r="H96" s="1375"/>
      <c r="I96" s="1375"/>
      <c r="J96" s="1375"/>
      <c r="K96" s="1375"/>
    </row>
    <row r="97" spans="1:11" ht="9.9499999999999993" customHeight="1">
      <c r="C97" s="1385"/>
      <c r="D97" s="1365"/>
      <c r="E97" s="1374"/>
      <c r="F97" s="917"/>
      <c r="G97" s="1375"/>
      <c r="H97" s="1375"/>
      <c r="I97" s="1375"/>
      <c r="J97" s="1375"/>
      <c r="K97" s="1375"/>
    </row>
    <row r="98" spans="1:11" ht="9.9499999999999993" customHeight="1">
      <c r="C98" s="912"/>
      <c r="E98" s="920"/>
      <c r="F98" s="920"/>
      <c r="J98" s="811"/>
      <c r="K98" s="811"/>
    </row>
    <row r="99" spans="1:11" ht="9.9499999999999993" customHeight="1">
      <c r="E99" s="920"/>
      <c r="F99" s="920"/>
      <c r="J99" s="811"/>
      <c r="K99" s="811"/>
    </row>
    <row r="100" spans="1:11" ht="21.95" customHeight="1">
      <c r="A100" s="830"/>
      <c r="B100" s="830"/>
      <c r="E100" s="917"/>
      <c r="F100" s="917"/>
      <c r="G100" s="811"/>
      <c r="H100" s="918"/>
      <c r="I100" s="918"/>
      <c r="J100" s="918"/>
      <c r="K100" s="918"/>
    </row>
    <row r="101" spans="1:11" ht="9.9499999999999993" customHeight="1">
      <c r="A101" s="811"/>
      <c r="B101" s="1385"/>
      <c r="C101" s="1385"/>
      <c r="D101" s="1365"/>
      <c r="E101" s="1298"/>
      <c r="F101" s="920"/>
      <c r="G101" s="1375"/>
      <c r="H101" s="1384"/>
      <c r="I101" s="1384"/>
      <c r="J101" s="1375"/>
      <c r="K101" s="1375"/>
    </row>
    <row r="102" spans="1:11" ht="9.9499999999999993" customHeight="1">
      <c r="A102" s="830"/>
      <c r="B102" s="1385"/>
      <c r="C102" s="1385"/>
      <c r="D102" s="1365"/>
      <c r="E102" s="1298"/>
      <c r="F102" s="920"/>
      <c r="G102" s="1375"/>
      <c r="H102" s="1384"/>
      <c r="I102" s="1384"/>
      <c r="J102" s="1375"/>
      <c r="K102" s="1375"/>
    </row>
    <row r="103" spans="1:11" ht="9.9499999999999993" customHeight="1">
      <c r="E103" s="920"/>
      <c r="F103" s="920"/>
    </row>
    <row r="104" spans="1:11" ht="24.95" customHeight="1">
      <c r="E104" s="920"/>
      <c r="F104" s="920"/>
    </row>
    <row r="105" spans="1:11" ht="50.1" customHeight="1">
      <c r="A105" s="1298"/>
      <c r="B105" s="1298"/>
      <c r="C105" s="1298"/>
      <c r="D105" s="1298"/>
      <c r="E105" s="1298"/>
      <c r="F105" s="1298"/>
      <c r="G105" s="1298"/>
      <c r="H105" s="1298"/>
      <c r="I105" s="1298"/>
      <c r="J105" s="1298"/>
      <c r="K105" s="1298"/>
    </row>
    <row r="106" spans="1:11" s="834" customFormat="1" ht="35.1" customHeight="1">
      <c r="A106" s="1389"/>
      <c r="B106" s="1389"/>
      <c r="C106" s="1389"/>
      <c r="D106" s="1389"/>
      <c r="E106" s="831"/>
      <c r="F106" s="831"/>
      <c r="G106" s="831"/>
      <c r="H106" s="832"/>
      <c r="I106" s="833"/>
      <c r="J106" s="833"/>
      <c r="K106" s="833"/>
    </row>
    <row r="107" spans="1:11" s="834" customFormat="1" ht="35.1" customHeight="1">
      <c r="A107" s="1389"/>
      <c r="B107" s="1389"/>
      <c r="C107" s="1389"/>
      <c r="D107" s="1389"/>
      <c r="E107" s="914"/>
      <c r="F107" s="914"/>
      <c r="G107" s="835"/>
      <c r="H107" s="835"/>
      <c r="I107" s="835"/>
    </row>
    <row r="108" spans="1:11" ht="24.95" customHeight="1">
      <c r="E108" s="920"/>
      <c r="F108" s="920"/>
    </row>
    <row r="109" spans="1:11" ht="9.9499999999999993" customHeight="1">
      <c r="E109" s="920"/>
      <c r="F109" s="920"/>
    </row>
    <row r="110" spans="1:11" ht="9.9499999999999993" customHeight="1">
      <c r="E110" s="920"/>
      <c r="F110" s="920"/>
    </row>
    <row r="111" spans="1:11" ht="9.9499999999999993" customHeight="1">
      <c r="E111" s="920"/>
      <c r="F111" s="920"/>
    </row>
    <row r="112" spans="1:11" ht="9.9499999999999993" customHeight="1">
      <c r="E112" s="920"/>
      <c r="F112" s="920"/>
    </row>
    <row r="113" spans="1:13" s="921" customFormat="1" ht="24.95" customHeight="1">
      <c r="A113" s="793"/>
      <c r="B113" s="793"/>
      <c r="C113" s="793"/>
      <c r="D113" s="793"/>
      <c r="E113" s="920"/>
      <c r="F113" s="920"/>
      <c r="J113" s="793"/>
      <c r="K113" s="793"/>
      <c r="L113" s="793"/>
      <c r="M113" s="793"/>
    </row>
    <row r="114" spans="1:13" s="921" customFormat="1" ht="24.95" customHeight="1">
      <c r="A114" s="793"/>
      <c r="B114" s="793"/>
      <c r="C114" s="793"/>
      <c r="D114" s="793"/>
      <c r="E114" s="920"/>
      <c r="F114" s="920"/>
      <c r="J114" s="793"/>
      <c r="K114" s="793"/>
      <c r="L114" s="793"/>
      <c r="M114" s="793"/>
    </row>
    <row r="115" spans="1:13" s="921" customFormat="1" ht="9.9499999999999993" customHeight="1">
      <c r="A115" s="793"/>
      <c r="B115" s="793"/>
      <c r="C115" s="793"/>
      <c r="D115" s="793"/>
      <c r="E115" s="920"/>
      <c r="F115" s="920"/>
      <c r="J115" s="793"/>
      <c r="K115" s="793"/>
      <c r="L115" s="793"/>
      <c r="M115" s="793"/>
    </row>
    <row r="116" spans="1:13" s="921" customFormat="1" ht="9.9499999999999993" customHeight="1">
      <c r="A116" s="793"/>
      <c r="B116" s="793"/>
      <c r="C116" s="793"/>
      <c r="D116" s="793"/>
      <c r="E116" s="920"/>
      <c r="F116" s="920"/>
      <c r="J116" s="793"/>
      <c r="K116" s="793"/>
      <c r="L116" s="793"/>
      <c r="M116" s="793"/>
    </row>
    <row r="117" spans="1:13" s="921" customFormat="1" ht="9.9499999999999993" customHeight="1">
      <c r="A117" s="793"/>
      <c r="B117" s="793"/>
      <c r="C117" s="793"/>
      <c r="D117" s="793"/>
      <c r="E117" s="920"/>
      <c r="F117" s="920"/>
      <c r="J117" s="793"/>
      <c r="K117" s="793"/>
      <c r="L117" s="793"/>
      <c r="M117" s="793"/>
    </row>
    <row r="118" spans="1:13" s="921" customFormat="1" ht="9.9499999999999993" customHeight="1">
      <c r="A118" s="793"/>
      <c r="B118" s="793"/>
      <c r="C118" s="793"/>
      <c r="D118" s="793"/>
      <c r="E118" s="920"/>
      <c r="F118" s="920"/>
      <c r="J118" s="793"/>
      <c r="K118" s="793"/>
      <c r="L118" s="793"/>
      <c r="M118" s="793"/>
    </row>
    <row r="119" spans="1:13" s="921" customFormat="1" ht="14.1" customHeight="1">
      <c r="A119" s="793"/>
      <c r="B119" s="793"/>
      <c r="C119" s="793"/>
      <c r="D119" s="793"/>
      <c r="E119" s="920"/>
      <c r="F119" s="920"/>
      <c r="J119" s="793"/>
      <c r="K119" s="793"/>
      <c r="L119" s="793"/>
      <c r="M119" s="793"/>
    </row>
    <row r="120" spans="1:13" s="921" customFormat="1" ht="9.9499999999999993" customHeight="1">
      <c r="A120" s="793"/>
      <c r="B120" s="793"/>
      <c r="C120" s="793"/>
      <c r="D120" s="793"/>
      <c r="E120" s="920"/>
      <c r="F120" s="920"/>
      <c r="J120" s="793"/>
      <c r="K120" s="793"/>
      <c r="L120" s="793"/>
      <c r="M120" s="793"/>
    </row>
    <row r="121" spans="1:13" s="921" customFormat="1" ht="50.1" customHeight="1">
      <c r="A121" s="1367"/>
      <c r="B121" s="1367"/>
      <c r="C121" s="1367"/>
      <c r="D121" s="1381"/>
      <c r="E121" s="920"/>
      <c r="F121" s="920"/>
      <c r="J121" s="793"/>
      <c r="K121" s="793"/>
      <c r="L121" s="793"/>
      <c r="M121" s="793"/>
    </row>
    <row r="122" spans="1:13" s="921" customFormat="1" ht="9.9499999999999993" customHeight="1">
      <c r="A122" s="793"/>
      <c r="B122" s="793"/>
      <c r="C122" s="793"/>
      <c r="D122" s="793"/>
      <c r="E122" s="920"/>
      <c r="F122" s="920"/>
      <c r="J122" s="793"/>
      <c r="K122" s="793"/>
      <c r="L122" s="793"/>
      <c r="M122" s="793"/>
    </row>
    <row r="123" spans="1:13" s="921" customFormat="1" ht="9.9499999999999993" customHeight="1">
      <c r="A123" s="793"/>
      <c r="B123" s="793"/>
      <c r="C123" s="793"/>
      <c r="D123" s="793"/>
      <c r="E123" s="920"/>
      <c r="F123" s="920"/>
      <c r="J123" s="793"/>
      <c r="K123" s="793"/>
      <c r="L123" s="793"/>
      <c r="M123" s="793"/>
    </row>
    <row r="124" spans="1:13" s="921" customFormat="1" ht="9.9499999999999993" customHeight="1">
      <c r="A124" s="793"/>
      <c r="B124" s="793"/>
      <c r="C124" s="793"/>
      <c r="D124" s="793"/>
      <c r="E124" s="920"/>
      <c r="F124" s="920"/>
      <c r="J124" s="793"/>
      <c r="K124" s="793"/>
      <c r="L124" s="793"/>
      <c r="M124" s="793"/>
    </row>
    <row r="125" spans="1:13" s="921" customFormat="1" ht="9.9499999999999993" customHeight="1">
      <c r="A125" s="793"/>
      <c r="B125" s="793"/>
      <c r="C125" s="793"/>
      <c r="D125" s="793"/>
      <c r="E125" s="920"/>
      <c r="F125" s="920"/>
      <c r="J125" s="793"/>
      <c r="K125" s="793"/>
      <c r="L125" s="793"/>
      <c r="M125" s="793"/>
    </row>
    <row r="126" spans="1:13" s="921" customFormat="1" ht="9.9499999999999993" customHeight="1">
      <c r="A126" s="793"/>
      <c r="B126" s="793"/>
      <c r="C126" s="793"/>
      <c r="D126" s="793"/>
      <c r="E126" s="920"/>
      <c r="F126" s="920"/>
      <c r="J126" s="793"/>
      <c r="K126" s="793"/>
      <c r="L126" s="793"/>
      <c r="M126" s="793"/>
    </row>
    <row r="127" spans="1:13" s="921" customFormat="1" ht="9.9499999999999993" customHeight="1">
      <c r="A127" s="793"/>
      <c r="B127" s="793"/>
      <c r="C127" s="793"/>
      <c r="D127" s="793"/>
      <c r="E127" s="920"/>
      <c r="F127" s="920"/>
      <c r="J127" s="793"/>
      <c r="K127" s="793"/>
      <c r="L127" s="793"/>
      <c r="M127" s="793"/>
    </row>
    <row r="128" spans="1:13" s="921" customFormat="1" ht="9.9499999999999993" customHeight="1">
      <c r="A128" s="793"/>
      <c r="B128" s="793"/>
      <c r="C128" s="793"/>
      <c r="D128" s="793"/>
      <c r="E128" s="920"/>
      <c r="F128" s="920"/>
      <c r="J128" s="793"/>
      <c r="K128" s="793"/>
      <c r="L128" s="793"/>
      <c r="M128" s="793"/>
    </row>
    <row r="129" spans="1:11" ht="9.9499999999999993" customHeight="1">
      <c r="E129" s="920"/>
      <c r="F129" s="920"/>
    </row>
    <row r="130" spans="1:11" ht="24.95" customHeight="1">
      <c r="E130" s="920"/>
      <c r="F130" s="920"/>
    </row>
    <row r="131" spans="1:11" ht="9.9499999999999993" customHeight="1">
      <c r="E131" s="920"/>
      <c r="F131" s="920"/>
    </row>
    <row r="132" spans="1:11" ht="9.9499999999999993" customHeight="1">
      <c r="E132" s="920"/>
      <c r="F132" s="920"/>
    </row>
    <row r="133" spans="1:11" ht="9.9499999999999993" customHeight="1">
      <c r="E133" s="920"/>
      <c r="F133" s="920"/>
      <c r="J133" s="811"/>
      <c r="K133" s="811"/>
    </row>
    <row r="134" spans="1:11" ht="9.9499999999999993" customHeight="1">
      <c r="C134" s="1385"/>
      <c r="D134" s="1365"/>
      <c r="E134" s="1374"/>
      <c r="F134" s="917"/>
      <c r="G134" s="1375"/>
      <c r="H134" s="1375"/>
      <c r="I134" s="1375"/>
      <c r="J134" s="1375"/>
      <c r="K134" s="1375"/>
    </row>
    <row r="135" spans="1:11" ht="9.9499999999999993" customHeight="1">
      <c r="C135" s="1386"/>
      <c r="D135" s="1387"/>
      <c r="E135" s="1374"/>
      <c r="F135" s="917"/>
      <c r="G135" s="1375"/>
      <c r="H135" s="1375"/>
      <c r="I135" s="1375"/>
      <c r="J135" s="1375"/>
      <c r="K135" s="1375"/>
    </row>
    <row r="136" spans="1:11" ht="9.9499999999999993" customHeight="1">
      <c r="C136" s="1385"/>
      <c r="D136" s="1365"/>
      <c r="E136" s="1374"/>
      <c r="F136" s="917"/>
      <c r="G136" s="1375"/>
      <c r="H136" s="1375"/>
      <c r="I136" s="1375"/>
      <c r="J136" s="1375"/>
      <c r="K136" s="1375"/>
    </row>
    <row r="137" spans="1:11" ht="9.9499999999999993" customHeight="1">
      <c r="C137" s="912"/>
      <c r="E137" s="920"/>
      <c r="F137" s="920"/>
      <c r="J137" s="811"/>
      <c r="K137" s="811"/>
    </row>
    <row r="138" spans="1:11" ht="9.9499999999999993" customHeight="1">
      <c r="E138" s="920"/>
      <c r="F138" s="920"/>
      <c r="J138" s="811"/>
      <c r="K138" s="811"/>
    </row>
    <row r="139" spans="1:11" ht="21.95" customHeight="1">
      <c r="A139" s="830"/>
      <c r="B139" s="830"/>
      <c r="E139" s="920"/>
      <c r="F139" s="920"/>
      <c r="G139" s="811"/>
      <c r="J139" s="811"/>
      <c r="K139" s="811"/>
    </row>
    <row r="140" spans="1:11" ht="9.9499999999999993" customHeight="1">
      <c r="A140" s="811"/>
      <c r="B140" s="1385"/>
      <c r="C140" s="1385"/>
      <c r="D140" s="1365"/>
      <c r="E140" s="1298"/>
      <c r="F140" s="920"/>
      <c r="G140" s="1375"/>
      <c r="H140" s="1384"/>
      <c r="I140" s="1384"/>
      <c r="J140" s="1375"/>
      <c r="K140" s="1375"/>
    </row>
    <row r="141" spans="1:11" ht="9.9499999999999993" customHeight="1">
      <c r="A141" s="830"/>
      <c r="B141" s="1385"/>
      <c r="C141" s="1385"/>
      <c r="D141" s="1365"/>
      <c r="E141" s="1298"/>
      <c r="F141" s="920"/>
      <c r="G141" s="1375"/>
      <c r="H141" s="1384"/>
      <c r="I141" s="1384"/>
      <c r="J141" s="1375"/>
      <c r="K141" s="1375"/>
    </row>
    <row r="142" spans="1:11" ht="9.9499999999999993" customHeight="1">
      <c r="E142" s="920"/>
      <c r="F142" s="920"/>
    </row>
    <row r="143" spans="1:11" ht="24.95" customHeight="1">
      <c r="E143" s="920"/>
      <c r="F143" s="920"/>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3"/>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84" t="s">
        <v>1775</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92" t="s">
        <v>162</v>
      </c>
      <c r="B9" s="1393"/>
      <c r="C9" s="1390" t="s">
        <v>1763</v>
      </c>
      <c r="D9" s="1398"/>
      <c r="E9" s="1398"/>
      <c r="F9" s="1398"/>
      <c r="G9" s="1398"/>
      <c r="H9" s="1398"/>
      <c r="I9" s="1398"/>
      <c r="J9" s="1398"/>
      <c r="K9" s="1391"/>
      <c r="L9" s="1390" t="s">
        <v>1537</v>
      </c>
      <c r="M9" s="1398"/>
    </row>
    <row r="10" spans="1:13" s="38" customFormat="1" ht="12.75" customHeight="1">
      <c r="A10" s="1394"/>
      <c r="B10" s="1395"/>
      <c r="C10" s="1399" t="s">
        <v>1084</v>
      </c>
      <c r="D10" s="1400"/>
      <c r="E10" s="1401"/>
      <c r="F10" s="1390" t="s">
        <v>154</v>
      </c>
      <c r="G10" s="1398"/>
      <c r="H10" s="1398"/>
      <c r="I10" s="1391"/>
      <c r="J10" s="1390" t="s">
        <v>211</v>
      </c>
      <c r="K10" s="1391"/>
      <c r="L10" s="1405" t="s">
        <v>1258</v>
      </c>
      <c r="M10" s="1399" t="s">
        <v>1259</v>
      </c>
    </row>
    <row r="11" spans="1:13" s="38" customFormat="1" ht="15.75" customHeight="1">
      <c r="A11" s="1394"/>
      <c r="B11" s="1395"/>
      <c r="C11" s="1402"/>
      <c r="D11" s="1403"/>
      <c r="E11" s="1404"/>
      <c r="F11" s="1390" t="s">
        <v>698</v>
      </c>
      <c r="G11" s="1398"/>
      <c r="H11" s="1398"/>
      <c r="I11" s="1398"/>
      <c r="J11" s="1398"/>
      <c r="K11" s="1391"/>
      <c r="L11" s="1406"/>
      <c r="M11" s="1408"/>
    </row>
    <row r="12" spans="1:13" s="38" customFormat="1" ht="12.75" customHeight="1">
      <c r="A12" s="1394"/>
      <c r="B12" s="1395"/>
      <c r="C12" s="1390" t="s">
        <v>548</v>
      </c>
      <c r="D12" s="1398"/>
      <c r="E12" s="1391"/>
      <c r="F12" s="1390" t="s">
        <v>271</v>
      </c>
      <c r="G12" s="1398"/>
      <c r="H12" s="1398"/>
      <c r="I12" s="1391"/>
      <c r="J12" s="1399" t="s">
        <v>560</v>
      </c>
      <c r="K12" s="1401"/>
      <c r="L12" s="1406"/>
      <c r="M12" s="1408"/>
    </row>
    <row r="13" spans="1:13" s="38" customFormat="1" ht="36.75" customHeight="1">
      <c r="A13" s="1394"/>
      <c r="B13" s="1395"/>
      <c r="C13" s="1402" t="s">
        <v>1260</v>
      </c>
      <c r="D13" s="1404"/>
      <c r="E13" s="930" t="s">
        <v>272</v>
      </c>
      <c r="F13" s="1402" t="s">
        <v>546</v>
      </c>
      <c r="G13" s="1404"/>
      <c r="H13" s="1402" t="s">
        <v>273</v>
      </c>
      <c r="I13" s="1404"/>
      <c r="J13" s="1402"/>
      <c r="K13" s="1404"/>
      <c r="L13" s="1407"/>
      <c r="M13" s="1402"/>
    </row>
    <row r="14" spans="1:13" s="38" customFormat="1" ht="12.75" customHeight="1">
      <c r="A14" s="1396"/>
      <c r="B14" s="1397"/>
      <c r="C14" s="927" t="s">
        <v>182</v>
      </c>
      <c r="D14" s="185" t="s">
        <v>1269</v>
      </c>
      <c r="E14" s="1390" t="s">
        <v>182</v>
      </c>
      <c r="F14" s="1391"/>
      <c r="G14" s="185" t="s">
        <v>1269</v>
      </c>
      <c r="H14" s="39" t="s">
        <v>182</v>
      </c>
      <c r="I14" s="185" t="s">
        <v>1269</v>
      </c>
      <c r="J14" s="39" t="s">
        <v>64</v>
      </c>
      <c r="K14" s="185" t="s">
        <v>1269</v>
      </c>
      <c r="L14" s="39" t="s">
        <v>182</v>
      </c>
      <c r="M14" s="926"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699</v>
      </c>
      <c r="D16" s="45">
        <v>8.2043343653250815</v>
      </c>
      <c r="E16" s="44">
        <v>9.5956247245890971</v>
      </c>
      <c r="F16" s="44">
        <v>640</v>
      </c>
      <c r="G16" s="45">
        <v>23.314065510597288</v>
      </c>
      <c r="H16" s="44">
        <v>291</v>
      </c>
      <c r="I16" s="45">
        <v>18.292682926829258</v>
      </c>
      <c r="J16" s="44">
        <v>227</v>
      </c>
      <c r="K16" s="45">
        <v>-54.048582995951413</v>
      </c>
      <c r="L16" s="44">
        <v>751</v>
      </c>
      <c r="M16" s="44">
        <v>949</v>
      </c>
    </row>
    <row r="17" spans="1:13" ht="11.25" customHeight="1">
      <c r="A17" s="62">
        <v>102</v>
      </c>
      <c r="B17" s="63" t="s">
        <v>193</v>
      </c>
      <c r="C17" s="44">
        <v>877</v>
      </c>
      <c r="D17" s="45">
        <v>-22.182786157941436</v>
      </c>
      <c r="E17" s="44">
        <v>19.273200362169145</v>
      </c>
      <c r="F17" s="44">
        <v>766</v>
      </c>
      <c r="G17" s="45">
        <v>-27.462121212121218</v>
      </c>
      <c r="H17" s="44">
        <v>396</v>
      </c>
      <c r="I17" s="45">
        <v>-16.455696202531641</v>
      </c>
      <c r="J17" s="44">
        <v>274</v>
      </c>
      <c r="K17" s="45">
        <v>-29.381443298969074</v>
      </c>
      <c r="L17" s="44">
        <v>717</v>
      </c>
      <c r="M17" s="44">
        <v>298</v>
      </c>
    </row>
    <row r="18" spans="1:13" ht="11.25" customHeight="1">
      <c r="A18" s="62">
        <v>103</v>
      </c>
      <c r="B18" s="63" t="s">
        <v>501</v>
      </c>
      <c r="C18" s="44">
        <v>347</v>
      </c>
      <c r="D18" s="45">
        <v>-36.794171220400727</v>
      </c>
      <c r="E18" s="44">
        <v>8.305826764868506</v>
      </c>
      <c r="F18" s="44">
        <v>309</v>
      </c>
      <c r="G18" s="45">
        <v>-37.322515212981742</v>
      </c>
      <c r="H18" s="44">
        <v>142</v>
      </c>
      <c r="I18" s="45">
        <v>-6.5789473684210549</v>
      </c>
      <c r="J18" s="44">
        <v>301</v>
      </c>
      <c r="K18" s="45">
        <v>296.0526315789474</v>
      </c>
      <c r="L18" s="44">
        <v>533</v>
      </c>
      <c r="M18" s="44">
        <v>89</v>
      </c>
    </row>
    <row r="19" spans="1:13" ht="11.25" customHeight="1">
      <c r="A19" s="62">
        <v>104</v>
      </c>
      <c r="B19" s="63" t="s">
        <v>508</v>
      </c>
      <c r="C19" s="44">
        <v>1412</v>
      </c>
      <c r="D19" s="45">
        <v>-16.646989374262105</v>
      </c>
      <c r="E19" s="44">
        <v>13.696995682342225</v>
      </c>
      <c r="F19" s="44">
        <v>1344</v>
      </c>
      <c r="G19" s="45">
        <v>-16.209476309226929</v>
      </c>
      <c r="H19" s="44">
        <v>597</v>
      </c>
      <c r="I19" s="45">
        <v>2.051282051282044</v>
      </c>
      <c r="J19" s="44">
        <v>733</v>
      </c>
      <c r="K19" s="45">
        <v>38.041431261770242</v>
      </c>
      <c r="L19" s="44">
        <v>1570</v>
      </c>
      <c r="M19" s="44">
        <v>567</v>
      </c>
    </row>
    <row r="20" spans="1:13" ht="11.25" customHeight="1">
      <c r="A20" s="62">
        <v>105</v>
      </c>
      <c r="B20" s="63" t="s">
        <v>44</v>
      </c>
      <c r="C20" s="44">
        <v>384</v>
      </c>
      <c r="D20" s="45">
        <v>24.271844660194162</v>
      </c>
      <c r="E20" s="44">
        <v>14.514830452416682</v>
      </c>
      <c r="F20" s="44">
        <v>357</v>
      </c>
      <c r="G20" s="45">
        <v>35.741444866920148</v>
      </c>
      <c r="H20" s="44">
        <v>166</v>
      </c>
      <c r="I20" s="45">
        <v>12.162162162162176</v>
      </c>
      <c r="J20" s="44">
        <v>110</v>
      </c>
      <c r="K20" s="45">
        <v>-21.428571428571431</v>
      </c>
      <c r="L20" s="44">
        <v>227</v>
      </c>
      <c r="M20" s="44">
        <v>199</v>
      </c>
    </row>
    <row r="21" spans="1:13" ht="11.25" customHeight="1">
      <c r="A21" s="62">
        <v>201</v>
      </c>
      <c r="B21" s="63" t="s">
        <v>814</v>
      </c>
      <c r="C21" s="44">
        <v>2520</v>
      </c>
      <c r="D21" s="45">
        <v>-8.4967320261437891</v>
      </c>
      <c r="E21" s="44">
        <v>13.686882155401511</v>
      </c>
      <c r="F21" s="44">
        <v>2342</v>
      </c>
      <c r="G21" s="45">
        <v>-6.8787276341948314</v>
      </c>
      <c r="H21" s="44">
        <v>265</v>
      </c>
      <c r="I21" s="45">
        <v>-6.6901408450704309</v>
      </c>
      <c r="J21" s="44">
        <v>465</v>
      </c>
      <c r="K21" s="45">
        <v>8.899297423887603</v>
      </c>
      <c r="L21" s="44">
        <v>1673</v>
      </c>
      <c r="M21" s="44">
        <v>573</v>
      </c>
    </row>
    <row r="22" spans="1:13" ht="11.25" customHeight="1">
      <c r="A22" s="62">
        <v>301</v>
      </c>
      <c r="B22" s="63" t="s">
        <v>524</v>
      </c>
      <c r="C22" s="44">
        <v>1215</v>
      </c>
      <c r="D22" s="45">
        <v>21.257485029940113</v>
      </c>
      <c r="E22" s="44">
        <v>10.699595000515165</v>
      </c>
      <c r="F22" s="44">
        <v>1039</v>
      </c>
      <c r="G22" s="45">
        <v>11.72043010752688</v>
      </c>
      <c r="H22" s="44">
        <v>503</v>
      </c>
      <c r="I22" s="45">
        <v>30.310880829015531</v>
      </c>
      <c r="J22" s="44">
        <v>931</v>
      </c>
      <c r="K22" s="45">
        <v>-39.857881136950901</v>
      </c>
      <c r="L22" s="44">
        <v>1060</v>
      </c>
      <c r="M22" s="44">
        <v>360</v>
      </c>
    </row>
    <row r="23" spans="1:13" ht="11.25" customHeight="1">
      <c r="A23" s="62">
        <v>302</v>
      </c>
      <c r="B23" s="63" t="s">
        <v>177</v>
      </c>
      <c r="C23" s="44">
        <v>452</v>
      </c>
      <c r="D23" s="45">
        <v>-24.161073825503351</v>
      </c>
      <c r="E23" s="44">
        <v>8.2965921564164606</v>
      </c>
      <c r="F23" s="44">
        <v>392</v>
      </c>
      <c r="G23" s="45">
        <v>-27.001862197392924</v>
      </c>
      <c r="H23" s="44">
        <v>256</v>
      </c>
      <c r="I23" s="45">
        <v>-14.950166112956808</v>
      </c>
      <c r="J23" s="44">
        <v>807</v>
      </c>
      <c r="K23" s="45">
        <v>178.27586206896552</v>
      </c>
      <c r="L23" s="44">
        <v>539</v>
      </c>
      <c r="M23" s="44">
        <v>178</v>
      </c>
    </row>
    <row r="24" spans="1:13" ht="11.25" customHeight="1">
      <c r="A24" s="62">
        <v>303</v>
      </c>
      <c r="B24" s="63" t="s">
        <v>126</v>
      </c>
      <c r="C24" s="44">
        <v>307</v>
      </c>
      <c r="D24" s="45">
        <v>-3.4591194968553509</v>
      </c>
      <c r="E24" s="44">
        <v>7.6659733164199162</v>
      </c>
      <c r="F24" s="44">
        <v>266</v>
      </c>
      <c r="G24" s="45">
        <v>-9.2150170648464211</v>
      </c>
      <c r="H24" s="44">
        <v>178</v>
      </c>
      <c r="I24" s="45">
        <v>-16.037735849056602</v>
      </c>
      <c r="J24" s="44">
        <v>232</v>
      </c>
      <c r="K24" s="45">
        <v>98.290598290598297</v>
      </c>
      <c r="L24" s="44">
        <v>539</v>
      </c>
      <c r="M24" s="44">
        <v>229</v>
      </c>
    </row>
    <row r="25" spans="1:13" ht="11.25" customHeight="1">
      <c r="A25" s="62">
        <v>304</v>
      </c>
      <c r="B25" s="63" t="s">
        <v>179</v>
      </c>
      <c r="C25" s="44">
        <v>1046</v>
      </c>
      <c r="D25" s="45">
        <v>49.856733524355292</v>
      </c>
      <c r="E25" s="44">
        <v>22.632462654272903</v>
      </c>
      <c r="F25" s="44">
        <v>969</v>
      </c>
      <c r="G25" s="45">
        <v>47.713414634146346</v>
      </c>
      <c r="H25" s="44">
        <v>557</v>
      </c>
      <c r="I25" s="45">
        <v>33.573141486810556</v>
      </c>
      <c r="J25" s="44">
        <v>971</v>
      </c>
      <c r="K25" s="45">
        <v>-1.720647773279353</v>
      </c>
      <c r="L25" s="44">
        <v>763</v>
      </c>
      <c r="M25" s="44">
        <v>731</v>
      </c>
    </row>
    <row r="26" spans="1:13" ht="11.25" customHeight="1">
      <c r="A26" s="62">
        <v>305</v>
      </c>
      <c r="B26" s="63" t="s">
        <v>526</v>
      </c>
      <c r="C26" s="44">
        <v>354</v>
      </c>
      <c r="D26" s="45">
        <v>8.2568807339449535</v>
      </c>
      <c r="E26" s="44">
        <v>6.6564625978255556</v>
      </c>
      <c r="F26" s="44">
        <v>225</v>
      </c>
      <c r="G26" s="45">
        <v>-18.181818181818173</v>
      </c>
      <c r="H26" s="44">
        <v>151</v>
      </c>
      <c r="I26" s="45">
        <v>0</v>
      </c>
      <c r="J26" s="44">
        <v>129</v>
      </c>
      <c r="K26" s="45">
        <v>-83.773584905660385</v>
      </c>
      <c r="L26" s="44">
        <v>469</v>
      </c>
      <c r="M26" s="44">
        <v>315</v>
      </c>
    </row>
    <row r="27" spans="1:13" ht="11.25" customHeight="1">
      <c r="A27" s="62">
        <v>306</v>
      </c>
      <c r="B27" s="63" t="s">
        <v>176</v>
      </c>
      <c r="C27" s="44">
        <v>1151</v>
      </c>
      <c r="D27" s="45">
        <v>45.512010113780036</v>
      </c>
      <c r="E27" s="44">
        <v>18.584509464213919</v>
      </c>
      <c r="F27" s="44">
        <v>1042</v>
      </c>
      <c r="G27" s="45">
        <v>40.620782726045888</v>
      </c>
      <c r="H27" s="44">
        <v>546</v>
      </c>
      <c r="I27" s="45">
        <v>43.307086614173215</v>
      </c>
      <c r="J27" s="44">
        <v>612</v>
      </c>
      <c r="K27" s="45">
        <v>-41.323106423777567</v>
      </c>
      <c r="L27" s="44">
        <v>736</v>
      </c>
      <c r="M27" s="44">
        <v>582</v>
      </c>
    </row>
    <row r="28" spans="1:13" ht="11.25" customHeight="1">
      <c r="A28" s="62">
        <v>307</v>
      </c>
      <c r="B28" s="63" t="s">
        <v>181</v>
      </c>
      <c r="C28" s="44">
        <v>1446</v>
      </c>
      <c r="D28" s="45">
        <v>49.689440993788821</v>
      </c>
      <c r="E28" s="44">
        <v>10.064094221080172</v>
      </c>
      <c r="F28" s="44">
        <v>1305</v>
      </c>
      <c r="G28" s="45">
        <v>41.081081081081095</v>
      </c>
      <c r="H28" s="44">
        <v>552</v>
      </c>
      <c r="I28" s="45">
        <v>60</v>
      </c>
      <c r="J28" s="44">
        <v>2296</v>
      </c>
      <c r="K28" s="45">
        <v>235.18248175182481</v>
      </c>
      <c r="L28" s="44">
        <v>790</v>
      </c>
      <c r="M28" s="44">
        <v>590</v>
      </c>
    </row>
    <row r="29" spans="1:13" ht="11.25" customHeight="1">
      <c r="A29" s="62">
        <v>308</v>
      </c>
      <c r="B29" s="63" t="s">
        <v>525</v>
      </c>
      <c r="C29" s="44">
        <v>253</v>
      </c>
      <c r="D29" s="45">
        <v>74.482758620689651</v>
      </c>
      <c r="E29" s="44">
        <v>5.9507988888705947</v>
      </c>
      <c r="F29" s="44">
        <v>234</v>
      </c>
      <c r="G29" s="45">
        <v>67.142857142857139</v>
      </c>
      <c r="H29" s="44">
        <v>162</v>
      </c>
      <c r="I29" s="45">
        <v>55.769230769230774</v>
      </c>
      <c r="J29" s="44">
        <v>71</v>
      </c>
      <c r="K29" s="45">
        <v>-55.625</v>
      </c>
      <c r="L29" s="44">
        <v>144</v>
      </c>
      <c r="M29" s="44">
        <v>68</v>
      </c>
    </row>
    <row r="30" spans="1:13" ht="11.25" customHeight="1">
      <c r="A30" s="62">
        <v>309</v>
      </c>
      <c r="B30" s="63" t="s">
        <v>523</v>
      </c>
      <c r="C30" s="44">
        <v>241</v>
      </c>
      <c r="D30" s="45">
        <v>16.990291262135912</v>
      </c>
      <c r="E30" s="44">
        <v>7.4298327825186208</v>
      </c>
      <c r="F30" s="44">
        <v>226</v>
      </c>
      <c r="G30" s="45">
        <v>19.576719576719583</v>
      </c>
      <c r="H30" s="44">
        <v>130</v>
      </c>
      <c r="I30" s="45">
        <v>8.3333333333333286</v>
      </c>
      <c r="J30" s="44">
        <v>224</v>
      </c>
      <c r="K30" s="45">
        <v>23.756906077348063</v>
      </c>
      <c r="L30" s="44">
        <v>266</v>
      </c>
      <c r="M30" s="44">
        <v>142</v>
      </c>
    </row>
    <row r="31" spans="1:13" ht="11.25" customHeight="1">
      <c r="A31" s="62">
        <v>310</v>
      </c>
      <c r="B31" s="63" t="s">
        <v>178</v>
      </c>
      <c r="C31" s="44">
        <v>1148</v>
      </c>
      <c r="D31" s="45">
        <v>24.918389553862895</v>
      </c>
      <c r="E31" s="44">
        <v>19.399330486521016</v>
      </c>
      <c r="F31" s="44">
        <v>1059</v>
      </c>
      <c r="G31" s="45">
        <v>24.734982332155482</v>
      </c>
      <c r="H31" s="44">
        <v>560</v>
      </c>
      <c r="I31" s="45">
        <v>20.950323974082067</v>
      </c>
      <c r="J31" s="44">
        <v>762</v>
      </c>
      <c r="K31" s="45">
        <v>75.576036866359459</v>
      </c>
      <c r="L31" s="44">
        <v>837</v>
      </c>
      <c r="M31" s="44">
        <v>510</v>
      </c>
    </row>
    <row r="32" spans="1:13" ht="11.25" customHeight="1">
      <c r="A32" s="62">
        <v>311</v>
      </c>
      <c r="B32" s="63" t="s">
        <v>180</v>
      </c>
      <c r="C32" s="44">
        <v>846</v>
      </c>
      <c r="D32" s="45">
        <v>-15.060240963855421</v>
      </c>
      <c r="E32" s="44">
        <v>12.746934181521766</v>
      </c>
      <c r="F32" s="44">
        <v>758</v>
      </c>
      <c r="G32" s="45">
        <v>-13.1729667812142</v>
      </c>
      <c r="H32" s="44">
        <v>359</v>
      </c>
      <c r="I32" s="45">
        <v>17.320261437908499</v>
      </c>
      <c r="J32" s="44">
        <v>382</v>
      </c>
      <c r="K32" s="45">
        <v>-16.593886462882097</v>
      </c>
      <c r="L32" s="44">
        <v>779</v>
      </c>
      <c r="M32" s="44">
        <v>631</v>
      </c>
    </row>
    <row r="33" spans="1:13" ht="11.25" customHeight="1">
      <c r="A33" s="62">
        <v>312</v>
      </c>
      <c r="B33" s="63" t="s">
        <v>125</v>
      </c>
      <c r="C33" s="44">
        <v>734</v>
      </c>
      <c r="D33" s="45">
        <v>-14.152046783625721</v>
      </c>
      <c r="E33" s="44">
        <v>11.442432405467425</v>
      </c>
      <c r="F33" s="44">
        <v>637</v>
      </c>
      <c r="G33" s="45">
        <v>-18.64623243933589</v>
      </c>
      <c r="H33" s="44">
        <v>373</v>
      </c>
      <c r="I33" s="45">
        <v>-16.926503340757236</v>
      </c>
      <c r="J33" s="44">
        <v>293</v>
      </c>
      <c r="K33" s="45">
        <v>-3.3003300330032914</v>
      </c>
      <c r="L33" s="44">
        <v>838</v>
      </c>
      <c r="M33" s="44">
        <v>267</v>
      </c>
    </row>
    <row r="34" spans="1:13" ht="11.25" customHeight="1">
      <c r="A34" s="62">
        <v>313</v>
      </c>
      <c r="B34" s="63" t="s">
        <v>327</v>
      </c>
      <c r="C34" s="44">
        <v>445</v>
      </c>
      <c r="D34" s="45">
        <v>85.416666666666686</v>
      </c>
      <c r="E34" s="44">
        <v>13.963368905930823</v>
      </c>
      <c r="F34" s="44">
        <v>415</v>
      </c>
      <c r="G34" s="45">
        <v>87.782805429864254</v>
      </c>
      <c r="H34" s="44">
        <v>222</v>
      </c>
      <c r="I34" s="45">
        <v>58.571428571428555</v>
      </c>
      <c r="J34" s="44">
        <v>1234</v>
      </c>
      <c r="K34" s="45">
        <v>2704.5454545454545</v>
      </c>
      <c r="L34" s="44">
        <v>331</v>
      </c>
      <c r="M34" s="44">
        <v>127</v>
      </c>
    </row>
    <row r="35" spans="1:13" ht="11.25" customHeight="1">
      <c r="A35" s="62">
        <v>401</v>
      </c>
      <c r="B35" s="63" t="s">
        <v>602</v>
      </c>
      <c r="C35" s="44">
        <v>366</v>
      </c>
      <c r="D35" s="45">
        <v>1.1049723756906076</v>
      </c>
      <c r="E35" s="44">
        <v>6.4283606626480632</v>
      </c>
      <c r="F35" s="44">
        <v>319</v>
      </c>
      <c r="G35" s="45">
        <v>12.323943661971825</v>
      </c>
      <c r="H35" s="44">
        <v>69</v>
      </c>
      <c r="I35" s="45">
        <v>-8</v>
      </c>
      <c r="J35" s="44">
        <v>592</v>
      </c>
      <c r="K35" s="45">
        <v>5.9033989266547451</v>
      </c>
      <c r="L35" s="44">
        <v>226</v>
      </c>
      <c r="M35" s="44">
        <v>391</v>
      </c>
    </row>
    <row r="36" spans="1:13" ht="11.25" customHeight="1">
      <c r="A36" s="62">
        <v>501</v>
      </c>
      <c r="B36" s="63" t="s">
        <v>1047</v>
      </c>
      <c r="C36" s="44">
        <v>1905</v>
      </c>
      <c r="D36" s="45">
        <v>31.83391003460207</v>
      </c>
      <c r="E36" s="44">
        <v>15.043246372050675</v>
      </c>
      <c r="F36" s="44">
        <v>1669</v>
      </c>
      <c r="G36" s="45">
        <v>33.626901521216979</v>
      </c>
      <c r="H36" s="44">
        <v>656</v>
      </c>
      <c r="I36" s="45">
        <v>7.7175697865353072</v>
      </c>
      <c r="J36" s="44">
        <v>658</v>
      </c>
      <c r="K36" s="45">
        <v>106.9182389937107</v>
      </c>
      <c r="L36" s="44">
        <v>1259</v>
      </c>
      <c r="M36" s="44">
        <v>855</v>
      </c>
    </row>
    <row r="37" spans="1:13" ht="11.25" customHeight="1">
      <c r="A37" s="62">
        <v>502</v>
      </c>
      <c r="B37" s="63" t="s">
        <v>991</v>
      </c>
      <c r="C37" s="44">
        <v>587</v>
      </c>
      <c r="D37" s="45">
        <v>40.095465393794768</v>
      </c>
      <c r="E37" s="44">
        <v>10.437837962790086</v>
      </c>
      <c r="F37" s="44">
        <v>512</v>
      </c>
      <c r="G37" s="45">
        <v>27.047146401985117</v>
      </c>
      <c r="H37" s="44">
        <v>278</v>
      </c>
      <c r="I37" s="45">
        <v>15.833333333333343</v>
      </c>
      <c r="J37" s="44">
        <v>371</v>
      </c>
      <c r="K37" s="45">
        <v>-19.347826086956516</v>
      </c>
      <c r="L37" s="44">
        <v>490</v>
      </c>
      <c r="M37" s="44">
        <v>152</v>
      </c>
    </row>
    <row r="38" spans="1:13" ht="11.25" customHeight="1">
      <c r="A38" s="62">
        <v>503</v>
      </c>
      <c r="B38" s="63" t="s">
        <v>989</v>
      </c>
      <c r="C38" s="44">
        <v>1322</v>
      </c>
      <c r="D38" s="45">
        <v>10.720268006700167</v>
      </c>
      <c r="E38" s="44">
        <v>8.2226560920738443</v>
      </c>
      <c r="F38" s="44">
        <v>1146</v>
      </c>
      <c r="G38" s="45">
        <v>15.524193548387103</v>
      </c>
      <c r="H38" s="44">
        <v>443</v>
      </c>
      <c r="I38" s="45">
        <v>-5.7446808510638334</v>
      </c>
      <c r="J38" s="44">
        <v>585</v>
      </c>
      <c r="K38" s="45">
        <v>-31.897555296856808</v>
      </c>
      <c r="L38" s="44">
        <v>1326</v>
      </c>
      <c r="M38" s="44">
        <v>830</v>
      </c>
    </row>
    <row r="39" spans="1:13" ht="11.25" customHeight="1">
      <c r="A39" s="62">
        <v>504</v>
      </c>
      <c r="B39" s="63" t="s">
        <v>1045</v>
      </c>
      <c r="C39" s="44">
        <v>668</v>
      </c>
      <c r="D39" s="45">
        <v>-4.8433048433048356</v>
      </c>
      <c r="E39" s="44">
        <v>4.6188993190580758</v>
      </c>
      <c r="F39" s="44">
        <v>549</v>
      </c>
      <c r="G39" s="45">
        <v>-18.303571428571431</v>
      </c>
      <c r="H39" s="44">
        <v>137</v>
      </c>
      <c r="I39" s="45">
        <v>-23.888888888888886</v>
      </c>
      <c r="J39" s="44">
        <v>481</v>
      </c>
      <c r="K39" s="45">
        <v>-7.1428571428571388</v>
      </c>
      <c r="L39" s="44">
        <v>706</v>
      </c>
      <c r="M39" s="44">
        <v>351</v>
      </c>
    </row>
    <row r="40" spans="1:13" ht="11.25" customHeight="1">
      <c r="A40" s="62">
        <v>505</v>
      </c>
      <c r="B40" s="63" t="s">
        <v>1048</v>
      </c>
      <c r="C40" s="44">
        <v>1028</v>
      </c>
      <c r="D40" s="45">
        <v>13.340683572216093</v>
      </c>
      <c r="E40" s="44">
        <v>11.089081569471801</v>
      </c>
      <c r="F40" s="44">
        <v>877</v>
      </c>
      <c r="G40" s="45">
        <v>6.5613608748481056</v>
      </c>
      <c r="H40" s="44">
        <v>271</v>
      </c>
      <c r="I40" s="45">
        <v>33.497536945812811</v>
      </c>
      <c r="J40" s="44">
        <v>459</v>
      </c>
      <c r="K40" s="45">
        <v>93.670886075949369</v>
      </c>
      <c r="L40" s="44">
        <v>911</v>
      </c>
      <c r="M40" s="44">
        <v>249</v>
      </c>
    </row>
    <row r="41" spans="1:13" ht="11.25" customHeight="1">
      <c r="A41" s="62">
        <v>506</v>
      </c>
      <c r="B41" s="63" t="s">
        <v>151</v>
      </c>
      <c r="C41" s="44">
        <v>971</v>
      </c>
      <c r="D41" s="45">
        <v>49.614791987673328</v>
      </c>
      <c r="E41" s="44">
        <v>8.3641785747818727</v>
      </c>
      <c r="F41" s="44">
        <v>890</v>
      </c>
      <c r="G41" s="45">
        <v>75.196850393700799</v>
      </c>
      <c r="H41" s="44">
        <v>226</v>
      </c>
      <c r="I41" s="45">
        <v>29.885057471264389</v>
      </c>
      <c r="J41" s="44">
        <v>847</v>
      </c>
      <c r="K41" s="45">
        <v>107.09046454767724</v>
      </c>
      <c r="L41" s="44">
        <v>915</v>
      </c>
      <c r="M41" s="44">
        <v>625</v>
      </c>
    </row>
    <row r="42" spans="1:13" ht="11.25" customHeight="1">
      <c r="A42" s="62">
        <v>507</v>
      </c>
      <c r="B42" s="63" t="s">
        <v>1043</v>
      </c>
      <c r="C42" s="44">
        <v>1639</v>
      </c>
      <c r="D42" s="45">
        <v>14.775910364145645</v>
      </c>
      <c r="E42" s="44">
        <v>7.3359887314916223</v>
      </c>
      <c r="F42" s="44">
        <v>1420</v>
      </c>
      <c r="G42" s="45">
        <v>9.0629800307219739</v>
      </c>
      <c r="H42" s="44">
        <v>315</v>
      </c>
      <c r="I42" s="45">
        <v>-22.982885085574566</v>
      </c>
      <c r="J42" s="44">
        <v>589</v>
      </c>
      <c r="K42" s="45">
        <v>-51.5625</v>
      </c>
      <c r="L42" s="44">
        <v>966</v>
      </c>
      <c r="M42" s="44">
        <v>718</v>
      </c>
    </row>
    <row r="43" spans="1:13" ht="11.25" customHeight="1">
      <c r="A43" s="62">
        <v>508</v>
      </c>
      <c r="B43" s="63" t="s">
        <v>1044</v>
      </c>
      <c r="C43" s="44">
        <v>2047</v>
      </c>
      <c r="D43" s="45">
        <v>7.397691500524644</v>
      </c>
      <c r="E43" s="44">
        <v>6.8965981948230031</v>
      </c>
      <c r="F43" s="44">
        <v>1844</v>
      </c>
      <c r="G43" s="45">
        <v>11.419939577039287</v>
      </c>
      <c r="H43" s="44">
        <v>502</v>
      </c>
      <c r="I43" s="45">
        <v>-11.150442477876112</v>
      </c>
      <c r="J43" s="44">
        <v>1285</v>
      </c>
      <c r="K43" s="45">
        <v>5.2416052416052423</v>
      </c>
      <c r="L43" s="44">
        <v>1922</v>
      </c>
      <c r="M43" s="44">
        <v>1127</v>
      </c>
    </row>
    <row r="44" spans="1:13" ht="11.25" customHeight="1">
      <c r="A44" s="62">
        <v>509</v>
      </c>
      <c r="B44" s="63" t="s">
        <v>152</v>
      </c>
      <c r="C44" s="44">
        <v>476</v>
      </c>
      <c r="D44" s="45">
        <v>10.18518518518519</v>
      </c>
      <c r="E44" s="44">
        <v>4.7921167665695492</v>
      </c>
      <c r="F44" s="44">
        <v>422</v>
      </c>
      <c r="G44" s="45">
        <v>13.440860215053775</v>
      </c>
      <c r="H44" s="44">
        <v>128</v>
      </c>
      <c r="I44" s="45">
        <v>-30.054644808743163</v>
      </c>
      <c r="J44" s="44">
        <v>457</v>
      </c>
      <c r="K44" s="45">
        <v>62.633451957295364</v>
      </c>
      <c r="L44" s="44">
        <v>814</v>
      </c>
      <c r="M44" s="44">
        <v>253</v>
      </c>
    </row>
    <row r="45" spans="1:13" ht="11.25" customHeight="1">
      <c r="A45" s="62">
        <v>510</v>
      </c>
      <c r="B45" s="63" t="s">
        <v>1046</v>
      </c>
      <c r="C45" s="44">
        <v>1705</v>
      </c>
      <c r="D45" s="45">
        <v>12.09730440499672</v>
      </c>
      <c r="E45" s="44">
        <v>7.492802734499457</v>
      </c>
      <c r="F45" s="44">
        <v>1455</v>
      </c>
      <c r="G45" s="45">
        <v>6.5153733528550646</v>
      </c>
      <c r="H45" s="44">
        <v>305</v>
      </c>
      <c r="I45" s="45">
        <v>-37.627811860940696</v>
      </c>
      <c r="J45" s="44">
        <v>249</v>
      </c>
      <c r="K45" s="45">
        <v>-46.566523605150209</v>
      </c>
      <c r="L45" s="44">
        <v>1924</v>
      </c>
      <c r="M45" s="44">
        <v>386</v>
      </c>
    </row>
    <row r="46" spans="1:13" ht="11.25" customHeight="1">
      <c r="A46" s="62">
        <v>511</v>
      </c>
      <c r="B46" s="63" t="s">
        <v>988</v>
      </c>
      <c r="C46" s="44">
        <v>2277</v>
      </c>
      <c r="D46" s="45">
        <v>10.641399416909621</v>
      </c>
      <c r="E46" s="44">
        <v>13.966574680691716</v>
      </c>
      <c r="F46" s="44">
        <v>2036</v>
      </c>
      <c r="G46" s="45">
        <v>14.898419864559827</v>
      </c>
      <c r="H46" s="44">
        <v>786</v>
      </c>
      <c r="I46" s="45">
        <v>16.790490341753355</v>
      </c>
      <c r="J46" s="44">
        <v>1001</v>
      </c>
      <c r="K46" s="45">
        <v>-22.523219814241486</v>
      </c>
      <c r="L46" s="44">
        <v>2627</v>
      </c>
      <c r="M46" s="44">
        <v>1543</v>
      </c>
    </row>
    <row r="47" spans="1:13" ht="11.25" customHeight="1">
      <c r="A47" s="62">
        <v>512</v>
      </c>
      <c r="B47" s="63" t="s">
        <v>990</v>
      </c>
      <c r="C47" s="44">
        <v>460</v>
      </c>
      <c r="D47" s="45">
        <v>-3.5639412997903577</v>
      </c>
      <c r="E47" s="44">
        <v>10.278020453260702</v>
      </c>
      <c r="F47" s="44">
        <v>389</v>
      </c>
      <c r="G47" s="45">
        <v>2.9100529100529116</v>
      </c>
      <c r="H47" s="44">
        <v>177</v>
      </c>
      <c r="I47" s="45">
        <v>10.625</v>
      </c>
      <c r="J47" s="44">
        <v>292</v>
      </c>
      <c r="K47" s="45">
        <v>-27.901234567901241</v>
      </c>
      <c r="L47" s="44">
        <v>526</v>
      </c>
      <c r="M47" s="44">
        <v>439</v>
      </c>
    </row>
    <row r="48" spans="1:13" ht="11.25" customHeight="1">
      <c r="A48" s="62">
        <v>513</v>
      </c>
      <c r="B48" s="63" t="s">
        <v>1049</v>
      </c>
      <c r="C48" s="44">
        <v>290</v>
      </c>
      <c r="D48" s="45">
        <v>36.792452830188694</v>
      </c>
      <c r="E48" s="44">
        <v>7.0220468055740524</v>
      </c>
      <c r="F48" s="44">
        <v>248</v>
      </c>
      <c r="G48" s="45">
        <v>35.519125683060111</v>
      </c>
      <c r="H48" s="44">
        <v>123</v>
      </c>
      <c r="I48" s="45">
        <v>41.379310344827587</v>
      </c>
      <c r="J48" s="44">
        <v>238</v>
      </c>
      <c r="K48" s="45">
        <v>48.75</v>
      </c>
      <c r="L48" s="44">
        <v>242</v>
      </c>
      <c r="M48" s="44">
        <v>380</v>
      </c>
    </row>
    <row r="49" spans="1:13" ht="11.25" customHeight="1">
      <c r="A49" s="62">
        <v>601</v>
      </c>
      <c r="B49" s="63" t="s">
        <v>53</v>
      </c>
      <c r="C49" s="44">
        <v>675</v>
      </c>
      <c r="D49" s="45">
        <v>-37.150837988826815</v>
      </c>
      <c r="E49" s="44">
        <v>6.4453785203702605</v>
      </c>
      <c r="F49" s="44">
        <v>541</v>
      </c>
      <c r="G49" s="45">
        <v>-45.242914979757089</v>
      </c>
      <c r="H49" s="44">
        <v>280</v>
      </c>
      <c r="I49" s="45">
        <v>-20.227920227920222</v>
      </c>
      <c r="J49" s="44">
        <v>443</v>
      </c>
      <c r="K49" s="45">
        <v>-26.411960132890371</v>
      </c>
      <c r="L49" s="44">
        <v>1227</v>
      </c>
      <c r="M49" s="44">
        <v>575</v>
      </c>
    </row>
    <row r="50" spans="1:13" ht="11.25" customHeight="1">
      <c r="A50" s="62">
        <v>602</v>
      </c>
      <c r="B50" s="63" t="s">
        <v>484</v>
      </c>
      <c r="C50" s="44">
        <v>599</v>
      </c>
      <c r="D50" s="45">
        <v>21.995926680244395</v>
      </c>
      <c r="E50" s="44">
        <v>6.8347006538035853</v>
      </c>
      <c r="F50" s="44">
        <v>509</v>
      </c>
      <c r="G50" s="45">
        <v>30.512820512820525</v>
      </c>
      <c r="H50" s="44">
        <v>278</v>
      </c>
      <c r="I50" s="45">
        <v>23.008849557522112</v>
      </c>
      <c r="J50" s="44">
        <v>238</v>
      </c>
      <c r="K50" s="45">
        <v>-18.771331058020479</v>
      </c>
      <c r="L50" s="44">
        <v>697</v>
      </c>
      <c r="M50" s="44">
        <v>1316</v>
      </c>
    </row>
    <row r="51" spans="1:13" ht="11.25" customHeight="1">
      <c r="A51" s="62">
        <v>603</v>
      </c>
      <c r="B51" s="63" t="s">
        <v>3</v>
      </c>
      <c r="C51" s="44">
        <v>243</v>
      </c>
      <c r="D51" s="45">
        <v>-21.359223300970882</v>
      </c>
      <c r="E51" s="44">
        <v>7.0760279896218252</v>
      </c>
      <c r="F51" s="44">
        <v>196</v>
      </c>
      <c r="G51" s="45">
        <v>-28.72727272727272</v>
      </c>
      <c r="H51" s="44">
        <v>125</v>
      </c>
      <c r="I51" s="45">
        <v>-17.21854304635761</v>
      </c>
      <c r="J51" s="44">
        <v>1454</v>
      </c>
      <c r="K51" s="45">
        <v>540.52863436123346</v>
      </c>
      <c r="L51" s="44">
        <v>337</v>
      </c>
      <c r="M51" s="44">
        <v>262</v>
      </c>
    </row>
    <row r="52" spans="1:13" ht="11.25" customHeight="1">
      <c r="A52" s="62">
        <v>604</v>
      </c>
      <c r="B52" s="63" t="s">
        <v>4</v>
      </c>
      <c r="C52" s="44">
        <v>4254</v>
      </c>
      <c r="D52" s="45">
        <v>-14.147325933400595</v>
      </c>
      <c r="E52" s="44">
        <v>14.66340353658957</v>
      </c>
      <c r="F52" s="44">
        <v>3662</v>
      </c>
      <c r="G52" s="45">
        <v>-0.91991341991342779</v>
      </c>
      <c r="H52" s="44">
        <v>714</v>
      </c>
      <c r="I52" s="45">
        <v>11.214953271028037</v>
      </c>
      <c r="J52" s="44">
        <v>1327</v>
      </c>
      <c r="K52" s="45">
        <v>-33.013629480060587</v>
      </c>
      <c r="L52" s="44">
        <v>2890</v>
      </c>
      <c r="M52" s="44">
        <v>913</v>
      </c>
    </row>
    <row r="53" spans="1:13" ht="11.25" customHeight="1">
      <c r="A53" s="62">
        <v>605</v>
      </c>
      <c r="B53" s="63" t="s">
        <v>5</v>
      </c>
      <c r="C53" s="44">
        <v>1044</v>
      </c>
      <c r="D53" s="45">
        <v>30.337078651685403</v>
      </c>
      <c r="E53" s="44">
        <v>9.5114538311844505</v>
      </c>
      <c r="F53" s="44">
        <v>886</v>
      </c>
      <c r="G53" s="45">
        <v>48.408710217755441</v>
      </c>
      <c r="H53" s="44">
        <v>292</v>
      </c>
      <c r="I53" s="45">
        <v>6.9597069597069634</v>
      </c>
      <c r="J53" s="44">
        <v>545</v>
      </c>
      <c r="K53" s="45">
        <v>-1.6245487364620885</v>
      </c>
      <c r="L53" s="44">
        <v>1269</v>
      </c>
      <c r="M53" s="44">
        <v>1023</v>
      </c>
    </row>
    <row r="54" spans="1:13" ht="11.25" customHeight="1">
      <c r="A54" s="62">
        <v>701</v>
      </c>
      <c r="B54" s="63" t="s">
        <v>10</v>
      </c>
      <c r="C54" s="44">
        <v>1187</v>
      </c>
      <c r="D54" s="45">
        <v>-4.9639711769415555</v>
      </c>
      <c r="E54" s="44">
        <v>9.4424800232283417</v>
      </c>
      <c r="F54" s="44">
        <v>1060</v>
      </c>
      <c r="G54" s="45">
        <v>6.3189568706118422</v>
      </c>
      <c r="H54" s="44">
        <v>533</v>
      </c>
      <c r="I54" s="45">
        <v>-13.192182410423442</v>
      </c>
      <c r="J54" s="44">
        <v>625</v>
      </c>
      <c r="K54" s="45">
        <v>-27.07117852975496</v>
      </c>
      <c r="L54" s="44">
        <v>1443</v>
      </c>
      <c r="M54" s="44">
        <v>689</v>
      </c>
    </row>
    <row r="55" spans="1:13" ht="11.25" customHeight="1">
      <c r="A55" s="62">
        <v>702</v>
      </c>
      <c r="B55" s="63" t="s">
        <v>231</v>
      </c>
      <c r="C55" s="44">
        <v>1147</v>
      </c>
      <c r="D55" s="45">
        <v>46.862996158770812</v>
      </c>
      <c r="E55" s="44">
        <v>13.043265660731809</v>
      </c>
      <c r="F55" s="44">
        <v>974</v>
      </c>
      <c r="G55" s="45">
        <v>43.657817109144531</v>
      </c>
      <c r="H55" s="44">
        <v>299</v>
      </c>
      <c r="I55" s="45">
        <v>-8.2822085889570474</v>
      </c>
      <c r="J55" s="44">
        <v>1040</v>
      </c>
      <c r="K55" s="45">
        <v>96.226415094339615</v>
      </c>
      <c r="L55" s="44">
        <v>824</v>
      </c>
      <c r="M55" s="44">
        <v>283</v>
      </c>
    </row>
    <row r="56" spans="1:13" ht="11.25" customHeight="1">
      <c r="A56" s="62">
        <v>703</v>
      </c>
      <c r="B56" s="63" t="s">
        <v>553</v>
      </c>
      <c r="C56" s="44">
        <v>817</v>
      </c>
      <c r="D56" s="45">
        <v>0.36855036855037326</v>
      </c>
      <c r="E56" s="44">
        <v>9.117113055549666</v>
      </c>
      <c r="F56" s="44">
        <v>701</v>
      </c>
      <c r="G56" s="45">
        <v>-2.5034770514603508</v>
      </c>
      <c r="H56" s="44">
        <v>244</v>
      </c>
      <c r="I56" s="45">
        <v>-27.596439169139458</v>
      </c>
      <c r="J56" s="44">
        <v>381</v>
      </c>
      <c r="K56" s="45">
        <v>-45.100864553314125</v>
      </c>
      <c r="L56" s="44">
        <v>803</v>
      </c>
      <c r="M56" s="44">
        <v>444</v>
      </c>
    </row>
    <row r="57" spans="1:13" ht="11.25" customHeight="1">
      <c r="A57" s="62">
        <v>704</v>
      </c>
      <c r="B57" s="63" t="s">
        <v>500</v>
      </c>
      <c r="C57" s="44">
        <v>469</v>
      </c>
      <c r="D57" s="45">
        <v>-22.222222222222214</v>
      </c>
      <c r="E57" s="44">
        <v>8.8322752807401788</v>
      </c>
      <c r="F57" s="44">
        <v>401</v>
      </c>
      <c r="G57" s="45">
        <v>-24.765478424015015</v>
      </c>
      <c r="H57" s="44">
        <v>238</v>
      </c>
      <c r="I57" s="45">
        <v>-12.5</v>
      </c>
      <c r="J57" s="44">
        <v>251</v>
      </c>
      <c r="K57" s="45">
        <v>41.011235955056179</v>
      </c>
      <c r="L57" s="44">
        <v>757</v>
      </c>
      <c r="M57" s="44">
        <v>287</v>
      </c>
    </row>
    <row r="58" spans="1:13" ht="11.25" customHeight="1">
      <c r="A58" s="62">
        <v>705</v>
      </c>
      <c r="B58" s="63" t="s">
        <v>232</v>
      </c>
      <c r="C58" s="44">
        <v>436</v>
      </c>
      <c r="D58" s="45">
        <v>51.388888888888886</v>
      </c>
      <c r="E58" s="44">
        <v>8.3644442057039363</v>
      </c>
      <c r="F58" s="44">
        <v>325</v>
      </c>
      <c r="G58" s="45">
        <v>27.45098039215685</v>
      </c>
      <c r="H58" s="44">
        <v>224</v>
      </c>
      <c r="I58" s="45">
        <v>23.07692307692308</v>
      </c>
      <c r="J58" s="44">
        <v>415</v>
      </c>
      <c r="K58" s="45">
        <v>34.740259740259745</v>
      </c>
      <c r="L58" s="44">
        <v>246</v>
      </c>
      <c r="M58" s="44">
        <v>225</v>
      </c>
    </row>
    <row r="59" spans="1:13" ht="11.25" customHeight="1">
      <c r="A59" s="62">
        <v>801</v>
      </c>
      <c r="B59" s="63" t="s">
        <v>115</v>
      </c>
      <c r="C59" s="44">
        <v>999</v>
      </c>
      <c r="D59" s="45">
        <v>55.850234009360378</v>
      </c>
      <c r="E59" s="44">
        <v>15.822358782676181</v>
      </c>
      <c r="F59" s="44">
        <v>884</v>
      </c>
      <c r="G59" s="45">
        <v>64.31226765799255</v>
      </c>
      <c r="H59" s="44">
        <v>378</v>
      </c>
      <c r="I59" s="45">
        <v>51.199999999999989</v>
      </c>
      <c r="J59" s="44">
        <v>445</v>
      </c>
      <c r="K59" s="45">
        <v>-16.977611940298516</v>
      </c>
      <c r="L59" s="44">
        <v>961</v>
      </c>
      <c r="M59" s="44">
        <v>656</v>
      </c>
    </row>
    <row r="60" spans="1:13" ht="11.25" customHeight="1">
      <c r="A60" s="62">
        <v>802</v>
      </c>
      <c r="B60" s="63" t="s">
        <v>1019</v>
      </c>
      <c r="C60" s="44">
        <v>596</v>
      </c>
      <c r="D60" s="45">
        <v>-30.616996507566938</v>
      </c>
      <c r="E60" s="44">
        <v>11.415044108802991</v>
      </c>
      <c r="F60" s="44">
        <v>530</v>
      </c>
      <c r="G60" s="45">
        <v>-33.75</v>
      </c>
      <c r="H60" s="44">
        <v>316</v>
      </c>
      <c r="I60" s="45">
        <v>-11.235955056179776</v>
      </c>
      <c r="J60" s="44">
        <v>916</v>
      </c>
      <c r="K60" s="45">
        <v>53.177257525083633</v>
      </c>
      <c r="L60" s="44">
        <v>722</v>
      </c>
      <c r="M60" s="44">
        <v>584</v>
      </c>
    </row>
    <row r="61" spans="1:13" ht="11.25" customHeight="1">
      <c r="A61" s="62">
        <v>803</v>
      </c>
      <c r="B61" s="63" t="s">
        <v>1731</v>
      </c>
      <c r="C61" s="44">
        <v>1219</v>
      </c>
      <c r="D61" s="45">
        <v>2.0083682008368271</v>
      </c>
      <c r="E61" s="44">
        <v>13.407096192340688</v>
      </c>
      <c r="F61" s="44">
        <v>1051</v>
      </c>
      <c r="G61" s="45">
        <v>-1.2218045112781937</v>
      </c>
      <c r="H61" s="44">
        <v>488</v>
      </c>
      <c r="I61" s="45">
        <v>6.783369803063465</v>
      </c>
      <c r="J61" s="44">
        <v>792</v>
      </c>
      <c r="K61" s="45">
        <v>-27.868852459016395</v>
      </c>
      <c r="L61" s="44">
        <v>1193</v>
      </c>
      <c r="M61" s="44">
        <v>1478</v>
      </c>
    </row>
    <row r="62" spans="1:13" ht="11.25" customHeight="1">
      <c r="A62" s="62">
        <v>804</v>
      </c>
      <c r="B62" s="63" t="s">
        <v>114</v>
      </c>
      <c r="C62" s="44">
        <v>883</v>
      </c>
      <c r="D62" s="45">
        <v>-16.461684011352887</v>
      </c>
      <c r="E62" s="44">
        <v>12.898362945033691</v>
      </c>
      <c r="F62" s="44">
        <v>728</v>
      </c>
      <c r="G62" s="45">
        <v>-14.654161781946073</v>
      </c>
      <c r="H62" s="44">
        <v>279</v>
      </c>
      <c r="I62" s="45">
        <v>11.155378486055767</v>
      </c>
      <c r="J62" s="44">
        <v>556</v>
      </c>
      <c r="K62" s="45">
        <v>-39.956803455723545</v>
      </c>
      <c r="L62" s="44">
        <v>785</v>
      </c>
      <c r="M62" s="44">
        <v>543</v>
      </c>
    </row>
    <row r="63" spans="1:13" ht="11.25" customHeight="1">
      <c r="A63" s="62">
        <v>805</v>
      </c>
      <c r="B63" s="63" t="s">
        <v>216</v>
      </c>
      <c r="C63" s="44">
        <v>945</v>
      </c>
      <c r="D63" s="45">
        <v>-1.4598540145985339</v>
      </c>
      <c r="E63" s="44">
        <v>9.0563650913063682</v>
      </c>
      <c r="F63" s="44">
        <v>746</v>
      </c>
      <c r="G63" s="45">
        <v>-14.351320321469572</v>
      </c>
      <c r="H63" s="44">
        <v>260</v>
      </c>
      <c r="I63" s="45">
        <v>-14.754098360655746</v>
      </c>
      <c r="J63" s="44">
        <v>179</v>
      </c>
      <c r="K63" s="45">
        <v>-67.689530685920573</v>
      </c>
      <c r="L63" s="44">
        <v>1061</v>
      </c>
      <c r="M63" s="44">
        <v>1383</v>
      </c>
    </row>
    <row r="64" spans="1:13" ht="11.25" customHeight="1">
      <c r="A64" s="203"/>
      <c r="B64" s="126"/>
    </row>
    <row r="65" spans="1:6" ht="11.25" customHeight="1">
      <c r="A65" s="44" t="s">
        <v>1261</v>
      </c>
      <c r="F65" s="44" t="s">
        <v>1263</v>
      </c>
    </row>
    <row r="66" spans="1:6" ht="11.25" customHeight="1">
      <c r="A66" s="44" t="s">
        <v>1262</v>
      </c>
      <c r="F66" s="44" t="s">
        <v>1264</v>
      </c>
    </row>
    <row r="67" spans="1:6" ht="11.25" customHeight="1"/>
    <row r="68" spans="1:6" ht="11.25" customHeight="1"/>
    <row r="69" spans="1:6" ht="11.25" customHeight="1">
      <c r="A69" s="189" t="s">
        <v>1741</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3"/>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84" t="s">
        <v>1775</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92" t="s">
        <v>162</v>
      </c>
      <c r="B9" s="1393"/>
      <c r="C9" s="1390" t="s">
        <v>1634</v>
      </c>
      <c r="D9" s="1391"/>
      <c r="E9" s="1390" t="s">
        <v>1716</v>
      </c>
      <c r="F9" s="1391"/>
      <c r="G9" s="1390" t="s">
        <v>1724</v>
      </c>
      <c r="H9" s="1391"/>
      <c r="I9" s="1390" t="s">
        <v>1717</v>
      </c>
      <c r="J9" s="1391"/>
      <c r="K9" s="1390" t="s">
        <v>1525</v>
      </c>
      <c r="L9" s="1398"/>
      <c r="M9" s="182"/>
    </row>
    <row r="10" spans="1:184" s="38" customFormat="1" ht="12.75" customHeight="1">
      <c r="A10" s="1394"/>
      <c r="B10" s="1395"/>
      <c r="C10" s="1405" t="s">
        <v>1267</v>
      </c>
      <c r="D10" s="1405" t="s">
        <v>1272</v>
      </c>
      <c r="E10" s="1405" t="s">
        <v>1267</v>
      </c>
      <c r="F10" s="1405" t="s">
        <v>1268</v>
      </c>
      <c r="G10" s="1405" t="s">
        <v>1267</v>
      </c>
      <c r="H10" s="1405" t="s">
        <v>1272</v>
      </c>
      <c r="I10" s="1405" t="s">
        <v>1267</v>
      </c>
      <c r="J10" s="1405" t="s">
        <v>1272</v>
      </c>
      <c r="K10" s="1405" t="s">
        <v>1267</v>
      </c>
      <c r="L10" s="1399" t="s">
        <v>1272</v>
      </c>
    </row>
    <row r="11" spans="1:184" s="38" customFormat="1" ht="15.75" customHeight="1">
      <c r="A11" s="1394"/>
      <c r="B11" s="1395"/>
      <c r="C11" s="1406"/>
      <c r="D11" s="1406"/>
      <c r="E11" s="1406"/>
      <c r="F11" s="1406"/>
      <c r="G11" s="1406"/>
      <c r="H11" s="1406"/>
      <c r="I11" s="1406"/>
      <c r="J11" s="1406"/>
      <c r="K11" s="1406"/>
      <c r="L11" s="1408"/>
    </row>
    <row r="12" spans="1:184" s="38" customFormat="1" ht="12.75" customHeight="1">
      <c r="A12" s="1394"/>
      <c r="B12" s="1395"/>
      <c r="C12" s="1406"/>
      <c r="D12" s="1406"/>
      <c r="E12" s="1406"/>
      <c r="F12" s="1406"/>
      <c r="G12" s="1406"/>
      <c r="H12" s="1406"/>
      <c r="I12" s="1406"/>
      <c r="J12" s="1406"/>
      <c r="K12" s="1406"/>
      <c r="L12" s="1408"/>
    </row>
    <row r="13" spans="1:184" s="38" customFormat="1" ht="36.75" customHeight="1">
      <c r="A13" s="1394"/>
      <c r="B13" s="1395"/>
      <c r="C13" s="1407"/>
      <c r="D13" s="1407"/>
      <c r="E13" s="1407"/>
      <c r="F13" s="1407"/>
      <c r="G13" s="1407"/>
      <c r="H13" s="1407"/>
      <c r="I13" s="1407"/>
      <c r="J13" s="1407"/>
      <c r="K13" s="1407"/>
      <c r="L13" s="1402"/>
    </row>
    <row r="14" spans="1:184" s="38" customFormat="1" ht="12.75" customHeight="1">
      <c r="A14" s="1396"/>
      <c r="B14" s="1397"/>
      <c r="C14" s="39" t="s">
        <v>182</v>
      </c>
      <c r="D14" s="926" t="s">
        <v>64</v>
      </c>
      <c r="E14" s="39" t="s">
        <v>182</v>
      </c>
      <c r="F14" s="926" t="s">
        <v>64</v>
      </c>
      <c r="G14" s="39" t="s">
        <v>182</v>
      </c>
      <c r="H14" s="926" t="s">
        <v>64</v>
      </c>
      <c r="I14" s="39" t="s">
        <v>182</v>
      </c>
      <c r="J14" s="926" t="s">
        <v>64</v>
      </c>
      <c r="K14" s="39" t="s">
        <v>182</v>
      </c>
      <c r="L14" s="926"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683</v>
      </c>
      <c r="D16" s="44">
        <v>457</v>
      </c>
      <c r="E16" s="960">
        <v>1128</v>
      </c>
      <c r="F16" s="44">
        <v>552</v>
      </c>
      <c r="G16" s="44">
        <v>734</v>
      </c>
      <c r="H16" s="44">
        <v>196</v>
      </c>
      <c r="I16" s="44">
        <v>3153</v>
      </c>
      <c r="J16" s="44">
        <v>2487</v>
      </c>
      <c r="K16" s="44">
        <v>2530</v>
      </c>
      <c r="L16" s="44">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875</v>
      </c>
      <c r="D17" s="44">
        <v>351</v>
      </c>
      <c r="E17" s="960">
        <v>974</v>
      </c>
      <c r="F17" s="44">
        <v>317</v>
      </c>
      <c r="G17" s="44">
        <v>712</v>
      </c>
      <c r="H17" s="44">
        <v>318</v>
      </c>
      <c r="I17" s="44">
        <v>3224</v>
      </c>
      <c r="J17" s="44">
        <v>1191</v>
      </c>
      <c r="K17" s="44">
        <v>3790</v>
      </c>
      <c r="L17" s="44">
        <v>1423</v>
      </c>
    </row>
    <row r="18" spans="1:12" ht="11.25" customHeight="1">
      <c r="A18" s="62">
        <v>103</v>
      </c>
      <c r="B18" s="63" t="s">
        <v>501</v>
      </c>
      <c r="C18" s="44">
        <v>443</v>
      </c>
      <c r="D18" s="44">
        <v>327</v>
      </c>
      <c r="E18" s="960">
        <v>999</v>
      </c>
      <c r="F18" s="44">
        <v>169</v>
      </c>
      <c r="G18" s="44">
        <v>419</v>
      </c>
      <c r="H18" s="44">
        <v>327</v>
      </c>
      <c r="I18" s="44">
        <v>2368</v>
      </c>
      <c r="J18" s="44">
        <v>884</v>
      </c>
      <c r="K18" s="44">
        <v>1969</v>
      </c>
      <c r="L18" s="44">
        <v>1285</v>
      </c>
    </row>
    <row r="19" spans="1:12" ht="11.25" customHeight="1">
      <c r="A19" s="62">
        <v>104</v>
      </c>
      <c r="B19" s="63" t="s">
        <v>508</v>
      </c>
      <c r="C19" s="44">
        <v>1398</v>
      </c>
      <c r="D19" s="44">
        <v>569</v>
      </c>
      <c r="E19" s="960">
        <v>1269</v>
      </c>
      <c r="F19" s="44">
        <v>1974</v>
      </c>
      <c r="G19" s="44">
        <v>1669</v>
      </c>
      <c r="H19" s="44">
        <v>592</v>
      </c>
      <c r="I19" s="44">
        <v>5580</v>
      </c>
      <c r="J19" s="44">
        <v>3618</v>
      </c>
      <c r="K19" s="44">
        <v>5400</v>
      </c>
      <c r="L19" s="44">
        <v>1967</v>
      </c>
    </row>
    <row r="20" spans="1:12" ht="11.25" customHeight="1">
      <c r="A20" s="62">
        <v>105</v>
      </c>
      <c r="B20" s="63" t="s">
        <v>44</v>
      </c>
      <c r="C20" s="44">
        <v>259</v>
      </c>
      <c r="D20" s="44">
        <v>220</v>
      </c>
      <c r="E20" s="960">
        <v>431</v>
      </c>
      <c r="F20" s="44">
        <v>174</v>
      </c>
      <c r="G20" s="44">
        <v>322</v>
      </c>
      <c r="H20" s="44">
        <v>150</v>
      </c>
      <c r="I20" s="44">
        <v>1110</v>
      </c>
      <c r="J20" s="44">
        <v>740</v>
      </c>
      <c r="K20" s="44">
        <v>1157</v>
      </c>
      <c r="L20" s="44">
        <v>710</v>
      </c>
    </row>
    <row r="21" spans="1:12" ht="11.25" customHeight="1">
      <c r="A21" s="62">
        <v>201</v>
      </c>
      <c r="B21" s="63" t="s">
        <v>814</v>
      </c>
      <c r="C21" s="44">
        <v>2292</v>
      </c>
      <c r="D21" s="44">
        <v>283</v>
      </c>
      <c r="E21" s="960">
        <v>6520</v>
      </c>
      <c r="F21" s="127">
        <v>987</v>
      </c>
      <c r="G21" s="44">
        <v>2030</v>
      </c>
      <c r="H21" s="44">
        <v>896</v>
      </c>
      <c r="I21" s="44">
        <v>11632</v>
      </c>
      <c r="J21" s="44">
        <v>1994</v>
      </c>
      <c r="K21" s="44">
        <v>11087</v>
      </c>
      <c r="L21" s="44">
        <v>1980</v>
      </c>
    </row>
    <row r="22" spans="1:12" ht="11.25" customHeight="1">
      <c r="A22" s="62">
        <v>301</v>
      </c>
      <c r="B22" s="63" t="s">
        <v>524</v>
      </c>
      <c r="C22" s="44">
        <v>1232</v>
      </c>
      <c r="D22" s="44">
        <v>367</v>
      </c>
      <c r="E22" s="960">
        <v>1481</v>
      </c>
      <c r="F22" s="44">
        <v>926</v>
      </c>
      <c r="G22" s="44">
        <v>890</v>
      </c>
      <c r="H22" s="44">
        <v>322</v>
      </c>
      <c r="I22" s="44">
        <v>4502</v>
      </c>
      <c r="J22" s="44">
        <v>1885</v>
      </c>
      <c r="K22" s="44">
        <v>3732</v>
      </c>
      <c r="L22" s="44">
        <v>3531</v>
      </c>
    </row>
    <row r="23" spans="1:12" ht="11.25" customHeight="1">
      <c r="A23" s="62">
        <v>302</v>
      </c>
      <c r="B23" s="63" t="s">
        <v>177</v>
      </c>
      <c r="C23" s="44">
        <v>692</v>
      </c>
      <c r="D23" s="44">
        <v>413</v>
      </c>
      <c r="E23" s="960">
        <v>283</v>
      </c>
      <c r="F23" s="44">
        <v>384</v>
      </c>
      <c r="G23" s="44">
        <v>315</v>
      </c>
      <c r="H23" s="44">
        <v>88</v>
      </c>
      <c r="I23" s="44">
        <v>1900</v>
      </c>
      <c r="J23" s="44">
        <v>1094</v>
      </c>
      <c r="K23" s="44">
        <v>2098</v>
      </c>
      <c r="L23" s="44">
        <v>1109</v>
      </c>
    </row>
    <row r="24" spans="1:12" ht="11.25" customHeight="1">
      <c r="A24" s="62">
        <v>303</v>
      </c>
      <c r="B24" s="63" t="s">
        <v>126</v>
      </c>
      <c r="C24" s="44">
        <v>388</v>
      </c>
      <c r="D24" s="44">
        <v>206</v>
      </c>
      <c r="E24" s="960">
        <v>368</v>
      </c>
      <c r="F24" s="44">
        <v>246</v>
      </c>
      <c r="G24" s="44">
        <v>444</v>
      </c>
      <c r="H24" s="44">
        <v>199</v>
      </c>
      <c r="I24" s="44">
        <v>1691</v>
      </c>
      <c r="J24" s="44">
        <v>808</v>
      </c>
      <c r="K24" s="44">
        <v>1299</v>
      </c>
      <c r="L24" s="44">
        <v>716</v>
      </c>
    </row>
    <row r="25" spans="1:12" ht="11.25" customHeight="1">
      <c r="A25" s="62">
        <v>304</v>
      </c>
      <c r="B25" s="63" t="s">
        <v>179</v>
      </c>
      <c r="C25" s="44">
        <v>830</v>
      </c>
      <c r="D25" s="44">
        <v>605</v>
      </c>
      <c r="E25" s="960">
        <v>696</v>
      </c>
      <c r="F25" s="44">
        <v>724</v>
      </c>
      <c r="G25" s="44">
        <v>730</v>
      </c>
      <c r="H25" s="44">
        <v>651</v>
      </c>
      <c r="I25" s="44">
        <v>3063</v>
      </c>
      <c r="J25" s="44">
        <v>2698</v>
      </c>
      <c r="K25" s="44">
        <v>3012</v>
      </c>
      <c r="L25" s="44">
        <v>3037</v>
      </c>
    </row>
    <row r="26" spans="1:12" ht="11.25" customHeight="1">
      <c r="A26" s="62">
        <v>305</v>
      </c>
      <c r="B26" s="63" t="s">
        <v>526</v>
      </c>
      <c r="C26" s="44">
        <v>322</v>
      </c>
      <c r="D26" s="44">
        <v>257</v>
      </c>
      <c r="E26" s="960">
        <v>270</v>
      </c>
      <c r="F26" s="44">
        <v>163</v>
      </c>
      <c r="G26" s="44">
        <v>228</v>
      </c>
      <c r="H26" s="44">
        <v>210</v>
      </c>
      <c r="I26" s="44">
        <v>1204</v>
      </c>
      <c r="J26" s="44">
        <v>815</v>
      </c>
      <c r="K26" s="44">
        <v>1304</v>
      </c>
      <c r="L26" s="44">
        <v>2359</v>
      </c>
    </row>
    <row r="27" spans="1:12" ht="11.25" customHeight="1">
      <c r="A27" s="62">
        <v>306</v>
      </c>
      <c r="B27" s="63" t="s">
        <v>176</v>
      </c>
      <c r="C27" s="44">
        <v>769</v>
      </c>
      <c r="D27" s="44">
        <v>260</v>
      </c>
      <c r="E27" s="960">
        <v>1291</v>
      </c>
      <c r="F27" s="44">
        <v>647</v>
      </c>
      <c r="G27" s="44">
        <v>827</v>
      </c>
      <c r="H27" s="44">
        <v>1181</v>
      </c>
      <c r="I27" s="44">
        <v>3797</v>
      </c>
      <c r="J27" s="44">
        <v>1961</v>
      </c>
      <c r="K27" s="44">
        <v>3445</v>
      </c>
      <c r="L27" s="44">
        <v>2706</v>
      </c>
    </row>
    <row r="28" spans="1:12" ht="11.25" customHeight="1">
      <c r="A28" s="62">
        <v>307</v>
      </c>
      <c r="B28" s="63" t="s">
        <v>181</v>
      </c>
      <c r="C28" s="44">
        <v>1475</v>
      </c>
      <c r="D28" s="44">
        <v>1602</v>
      </c>
      <c r="E28" s="960">
        <v>2900</v>
      </c>
      <c r="F28" s="44">
        <v>673</v>
      </c>
      <c r="G28" s="44">
        <v>763</v>
      </c>
      <c r="H28" s="44">
        <v>838</v>
      </c>
      <c r="I28" s="44">
        <v>5966</v>
      </c>
      <c r="J28" s="44">
        <v>3180</v>
      </c>
      <c r="K28" s="44">
        <v>4455</v>
      </c>
      <c r="L28" s="44">
        <v>2972</v>
      </c>
    </row>
    <row r="29" spans="1:12" ht="11.25" customHeight="1">
      <c r="A29" s="62">
        <v>308</v>
      </c>
      <c r="B29" s="63" t="s">
        <v>525</v>
      </c>
      <c r="C29" s="44">
        <v>356</v>
      </c>
      <c r="D29" s="44">
        <v>48</v>
      </c>
      <c r="E29" s="960">
        <v>184</v>
      </c>
      <c r="F29" s="44">
        <v>85</v>
      </c>
      <c r="G29" s="44">
        <v>234</v>
      </c>
      <c r="H29" s="44">
        <v>58</v>
      </c>
      <c r="I29" s="44">
        <v>955</v>
      </c>
      <c r="J29" s="44">
        <v>253</v>
      </c>
      <c r="K29" s="44">
        <v>763</v>
      </c>
      <c r="L29" s="44">
        <v>559</v>
      </c>
    </row>
    <row r="30" spans="1:12" ht="11.25" customHeight="1">
      <c r="A30" s="62">
        <v>309</v>
      </c>
      <c r="B30" s="63" t="s">
        <v>523</v>
      </c>
      <c r="C30" s="44">
        <v>399</v>
      </c>
      <c r="D30" s="44">
        <v>225</v>
      </c>
      <c r="E30" s="960">
        <v>266</v>
      </c>
      <c r="F30" s="44">
        <v>146</v>
      </c>
      <c r="G30" s="44">
        <v>137</v>
      </c>
      <c r="H30" s="44">
        <v>112</v>
      </c>
      <c r="I30" s="44">
        <v>1098</v>
      </c>
      <c r="J30" s="44">
        <v>588</v>
      </c>
      <c r="K30" s="44">
        <v>988</v>
      </c>
      <c r="L30" s="44">
        <v>732</v>
      </c>
    </row>
    <row r="31" spans="1:12" ht="11.25" customHeight="1">
      <c r="A31" s="62">
        <v>310</v>
      </c>
      <c r="B31" s="63" t="s">
        <v>178</v>
      </c>
      <c r="C31" s="44">
        <v>994</v>
      </c>
      <c r="D31" s="44">
        <v>441</v>
      </c>
      <c r="E31" s="960">
        <v>988</v>
      </c>
      <c r="F31" s="44">
        <v>569</v>
      </c>
      <c r="G31" s="44">
        <v>1016</v>
      </c>
      <c r="H31" s="44">
        <v>329</v>
      </c>
      <c r="I31" s="44">
        <v>3758</v>
      </c>
      <c r="J31" s="44">
        <v>2060</v>
      </c>
      <c r="K31" s="44">
        <v>3916</v>
      </c>
      <c r="L31" s="44">
        <v>1723</v>
      </c>
    </row>
    <row r="32" spans="1:12" ht="11.25" customHeight="1">
      <c r="A32" s="62">
        <v>311</v>
      </c>
      <c r="B32" s="63" t="s">
        <v>180</v>
      </c>
      <c r="C32" s="44">
        <v>649</v>
      </c>
      <c r="D32" s="44">
        <v>638</v>
      </c>
      <c r="E32" s="960">
        <v>652</v>
      </c>
      <c r="F32" s="44">
        <v>413</v>
      </c>
      <c r="G32" s="44">
        <v>766</v>
      </c>
      <c r="H32" s="44">
        <v>403</v>
      </c>
      <c r="I32" s="44">
        <v>3045</v>
      </c>
      <c r="J32" s="44">
        <v>2392</v>
      </c>
      <c r="K32" s="44">
        <v>3208</v>
      </c>
      <c r="L32" s="44">
        <v>2761</v>
      </c>
    </row>
    <row r="33" spans="1:12" ht="11.25" customHeight="1">
      <c r="A33" s="62">
        <v>312</v>
      </c>
      <c r="B33" s="63" t="s">
        <v>125</v>
      </c>
      <c r="C33" s="44">
        <v>882</v>
      </c>
      <c r="D33" s="44">
        <v>174</v>
      </c>
      <c r="E33" s="960">
        <v>928</v>
      </c>
      <c r="F33" s="44">
        <v>382</v>
      </c>
      <c r="G33" s="44">
        <v>731</v>
      </c>
      <c r="H33" s="44">
        <v>1896</v>
      </c>
      <c r="I33" s="44">
        <v>3399</v>
      </c>
      <c r="J33" s="44">
        <v>1328</v>
      </c>
      <c r="K33" s="44">
        <v>2756</v>
      </c>
      <c r="L33" s="44">
        <v>1133</v>
      </c>
    </row>
    <row r="34" spans="1:12" ht="11.25" customHeight="1">
      <c r="A34" s="62">
        <v>313</v>
      </c>
      <c r="B34" s="63" t="s">
        <v>327</v>
      </c>
      <c r="C34" s="44">
        <v>318</v>
      </c>
      <c r="D34" s="44">
        <v>113</v>
      </c>
      <c r="E34" s="960">
        <v>241</v>
      </c>
      <c r="F34" s="44">
        <v>433</v>
      </c>
      <c r="G34" s="44">
        <v>394</v>
      </c>
      <c r="H34" s="44">
        <v>598</v>
      </c>
      <c r="I34" s="44">
        <v>1170</v>
      </c>
      <c r="J34" s="44">
        <v>1057</v>
      </c>
      <c r="K34" s="44">
        <v>1199</v>
      </c>
      <c r="L34" s="44">
        <v>278</v>
      </c>
    </row>
    <row r="35" spans="1:12" ht="11.25" customHeight="1">
      <c r="A35" s="62">
        <v>401</v>
      </c>
      <c r="B35" s="63" t="s">
        <v>602</v>
      </c>
      <c r="C35" s="44">
        <v>442</v>
      </c>
      <c r="D35" s="44">
        <v>297</v>
      </c>
      <c r="E35" s="960">
        <v>815</v>
      </c>
      <c r="F35" s="44">
        <v>623</v>
      </c>
      <c r="G35" s="44">
        <v>464</v>
      </c>
      <c r="H35" s="44">
        <v>406</v>
      </c>
      <c r="I35" s="44">
        <v>1632</v>
      </c>
      <c r="J35" s="44">
        <v>2271</v>
      </c>
      <c r="K35" s="44">
        <v>2270</v>
      </c>
      <c r="L35" s="44">
        <v>1547</v>
      </c>
    </row>
    <row r="36" spans="1:12" ht="11.25" customHeight="1">
      <c r="A36" s="62">
        <v>501</v>
      </c>
      <c r="B36" s="63" t="s">
        <v>1047</v>
      </c>
      <c r="C36" s="44">
        <v>1056</v>
      </c>
      <c r="D36" s="44">
        <v>1175</v>
      </c>
      <c r="E36" s="960">
        <v>1648</v>
      </c>
      <c r="F36" s="44">
        <v>501</v>
      </c>
      <c r="G36" s="44">
        <v>1270</v>
      </c>
      <c r="H36" s="44">
        <v>670</v>
      </c>
      <c r="I36" s="44">
        <v>5259</v>
      </c>
      <c r="J36" s="44">
        <v>3137</v>
      </c>
      <c r="K36" s="44">
        <v>5167</v>
      </c>
      <c r="L36" s="44">
        <v>2720</v>
      </c>
    </row>
    <row r="37" spans="1:12" ht="11.25" customHeight="1">
      <c r="A37" s="62">
        <v>502</v>
      </c>
      <c r="B37" s="63" t="s">
        <v>991</v>
      </c>
      <c r="C37" s="44">
        <v>507</v>
      </c>
      <c r="D37" s="44">
        <v>288</v>
      </c>
      <c r="E37" s="960">
        <v>356</v>
      </c>
      <c r="F37" s="44">
        <v>299</v>
      </c>
      <c r="G37" s="44">
        <v>352</v>
      </c>
      <c r="H37" s="44">
        <v>134</v>
      </c>
      <c r="I37" s="44">
        <v>1775</v>
      </c>
      <c r="J37" s="44">
        <v>876</v>
      </c>
      <c r="K37" s="44">
        <v>1727</v>
      </c>
      <c r="L37" s="44">
        <v>1449</v>
      </c>
    </row>
    <row r="38" spans="1:12" ht="11.25" customHeight="1">
      <c r="A38" s="62">
        <v>503</v>
      </c>
      <c r="B38" s="63" t="s">
        <v>989</v>
      </c>
      <c r="C38" s="44">
        <v>1306</v>
      </c>
      <c r="D38" s="44">
        <v>918</v>
      </c>
      <c r="E38" s="960">
        <v>1803</v>
      </c>
      <c r="F38" s="44">
        <v>1130</v>
      </c>
      <c r="G38" s="44">
        <v>1350</v>
      </c>
      <c r="H38" s="44">
        <v>806</v>
      </c>
      <c r="I38" s="44">
        <v>5698</v>
      </c>
      <c r="J38" s="44">
        <v>3315</v>
      </c>
      <c r="K38" s="44">
        <v>5146</v>
      </c>
      <c r="L38" s="44">
        <v>4144</v>
      </c>
    </row>
    <row r="39" spans="1:12" ht="11.25" customHeight="1">
      <c r="A39" s="62">
        <v>504</v>
      </c>
      <c r="B39" s="63" t="s">
        <v>1045</v>
      </c>
      <c r="C39" s="44">
        <v>626</v>
      </c>
      <c r="D39" s="44">
        <v>496</v>
      </c>
      <c r="E39" s="960">
        <v>631</v>
      </c>
      <c r="F39" s="44">
        <v>603</v>
      </c>
      <c r="G39" s="44">
        <v>1317</v>
      </c>
      <c r="H39" s="44">
        <v>332</v>
      </c>
      <c r="I39" s="44">
        <v>2271</v>
      </c>
      <c r="J39" s="44">
        <v>1712</v>
      </c>
      <c r="K39" s="44">
        <v>2393</v>
      </c>
      <c r="L39" s="44">
        <v>1974</v>
      </c>
    </row>
    <row r="40" spans="1:12" ht="11.25" customHeight="1">
      <c r="A40" s="62">
        <v>505</v>
      </c>
      <c r="B40" s="63" t="s">
        <v>1048</v>
      </c>
      <c r="C40" s="44">
        <v>619</v>
      </c>
      <c r="D40" s="44">
        <v>294</v>
      </c>
      <c r="E40" s="960">
        <v>1121</v>
      </c>
      <c r="F40" s="44">
        <v>147</v>
      </c>
      <c r="G40" s="44">
        <v>958</v>
      </c>
      <c r="H40" s="44">
        <v>182</v>
      </c>
      <c r="I40" s="44">
        <v>3500</v>
      </c>
      <c r="J40" s="44">
        <v>1220</v>
      </c>
      <c r="K40" s="44">
        <v>3154</v>
      </c>
      <c r="L40" s="44">
        <v>1088</v>
      </c>
    </row>
    <row r="41" spans="1:12" ht="11.25" customHeight="1">
      <c r="A41" s="62">
        <v>506</v>
      </c>
      <c r="B41" s="63" t="s">
        <v>151</v>
      </c>
      <c r="C41" s="44">
        <v>1022</v>
      </c>
      <c r="D41" s="44">
        <v>1351</v>
      </c>
      <c r="E41" s="960">
        <v>577</v>
      </c>
      <c r="F41" s="44">
        <v>1771</v>
      </c>
      <c r="G41" s="44">
        <v>554</v>
      </c>
      <c r="H41" s="44">
        <v>533</v>
      </c>
      <c r="I41" s="44">
        <v>3327</v>
      </c>
      <c r="J41" s="44">
        <v>4529</v>
      </c>
      <c r="K41" s="44">
        <v>2959</v>
      </c>
      <c r="L41" s="44">
        <v>3514</v>
      </c>
    </row>
    <row r="42" spans="1:12" ht="11.25" customHeight="1">
      <c r="A42" s="62">
        <v>507</v>
      </c>
      <c r="B42" s="63" t="s">
        <v>1043</v>
      </c>
      <c r="C42" s="44">
        <v>1300</v>
      </c>
      <c r="D42" s="44">
        <v>1338</v>
      </c>
      <c r="E42" s="960">
        <v>1341</v>
      </c>
      <c r="F42" s="44">
        <v>1586</v>
      </c>
      <c r="G42" s="44">
        <v>1115</v>
      </c>
      <c r="H42" s="44">
        <v>724</v>
      </c>
      <c r="I42" s="44">
        <v>4646</v>
      </c>
      <c r="J42" s="44">
        <v>4792</v>
      </c>
      <c r="K42" s="44">
        <v>6350</v>
      </c>
      <c r="L42" s="44">
        <v>3053</v>
      </c>
    </row>
    <row r="43" spans="1:12" ht="11.25" customHeight="1">
      <c r="A43" s="62">
        <v>508</v>
      </c>
      <c r="B43" s="63" t="s">
        <v>1044</v>
      </c>
      <c r="C43" s="44">
        <v>2439</v>
      </c>
      <c r="D43" s="44">
        <v>1667</v>
      </c>
      <c r="E43" s="960">
        <v>3403</v>
      </c>
      <c r="F43" s="44">
        <v>1919</v>
      </c>
      <c r="G43" s="44">
        <v>1610</v>
      </c>
      <c r="H43" s="44">
        <v>809</v>
      </c>
      <c r="I43" s="44">
        <v>9315</v>
      </c>
      <c r="J43" s="44">
        <v>5281</v>
      </c>
      <c r="K43" s="44">
        <v>8203</v>
      </c>
      <c r="L43" s="44">
        <v>4965</v>
      </c>
    </row>
    <row r="44" spans="1:12" ht="11.25" customHeight="1">
      <c r="A44" s="62">
        <v>509</v>
      </c>
      <c r="B44" s="63" t="s">
        <v>152</v>
      </c>
      <c r="C44" s="44">
        <v>387</v>
      </c>
      <c r="D44" s="44">
        <v>317</v>
      </c>
      <c r="E44" s="960">
        <v>625</v>
      </c>
      <c r="F44" s="44">
        <v>538</v>
      </c>
      <c r="G44" s="44">
        <v>520</v>
      </c>
      <c r="H44" s="44">
        <v>1077</v>
      </c>
      <c r="I44" s="44">
        <v>2225</v>
      </c>
      <c r="J44" s="44">
        <v>1489</v>
      </c>
      <c r="K44" s="44">
        <v>1717</v>
      </c>
      <c r="L44" s="44">
        <v>1941</v>
      </c>
    </row>
    <row r="45" spans="1:12" ht="11.25" customHeight="1">
      <c r="A45" s="62">
        <v>510</v>
      </c>
      <c r="B45" s="63" t="s">
        <v>1046</v>
      </c>
      <c r="C45" s="44">
        <v>1625</v>
      </c>
      <c r="D45" s="44">
        <v>1186</v>
      </c>
      <c r="E45" s="960">
        <v>2221</v>
      </c>
      <c r="F45" s="44">
        <v>594</v>
      </c>
      <c r="G45" s="44">
        <v>1261</v>
      </c>
      <c r="H45" s="44">
        <v>449</v>
      </c>
      <c r="I45" s="44">
        <v>7167</v>
      </c>
      <c r="J45" s="44">
        <v>2629</v>
      </c>
      <c r="K45" s="44">
        <v>7311</v>
      </c>
      <c r="L45" s="44">
        <v>3006</v>
      </c>
    </row>
    <row r="46" spans="1:12" ht="11.25" customHeight="1">
      <c r="A46" s="62">
        <v>511</v>
      </c>
      <c r="B46" s="63" t="s">
        <v>988</v>
      </c>
      <c r="C46" s="44">
        <v>1974</v>
      </c>
      <c r="D46" s="44">
        <v>1433</v>
      </c>
      <c r="E46" s="960">
        <v>2479</v>
      </c>
      <c r="F46" s="44">
        <v>1416</v>
      </c>
      <c r="G46" s="44">
        <v>2155</v>
      </c>
      <c r="H46" s="44">
        <v>1678</v>
      </c>
      <c r="I46" s="44">
        <v>9448</v>
      </c>
      <c r="J46" s="44">
        <v>5485</v>
      </c>
      <c r="K46" s="44">
        <v>8700</v>
      </c>
      <c r="L46" s="44">
        <v>5341</v>
      </c>
    </row>
    <row r="47" spans="1:12" ht="11.25" customHeight="1">
      <c r="A47" s="62">
        <v>512</v>
      </c>
      <c r="B47" s="63" t="s">
        <v>990</v>
      </c>
      <c r="C47" s="44">
        <v>367</v>
      </c>
      <c r="D47" s="44">
        <v>230</v>
      </c>
      <c r="E47" s="960">
        <v>429</v>
      </c>
      <c r="F47" s="44">
        <v>1036</v>
      </c>
      <c r="G47" s="44">
        <v>660</v>
      </c>
      <c r="H47" s="44">
        <v>470</v>
      </c>
      <c r="I47" s="44">
        <v>1694</v>
      </c>
      <c r="J47" s="44">
        <v>2060</v>
      </c>
      <c r="K47" s="44">
        <v>1792</v>
      </c>
      <c r="L47" s="44">
        <v>1027</v>
      </c>
    </row>
    <row r="48" spans="1:12" ht="11.25" customHeight="1">
      <c r="A48" s="62">
        <v>513</v>
      </c>
      <c r="B48" s="63" t="s">
        <v>1049</v>
      </c>
      <c r="C48" s="44">
        <v>327</v>
      </c>
      <c r="D48" s="44">
        <v>211</v>
      </c>
      <c r="E48" s="960">
        <v>237</v>
      </c>
      <c r="F48" s="44">
        <v>289</v>
      </c>
      <c r="G48" s="44">
        <v>247</v>
      </c>
      <c r="H48" s="44">
        <v>361</v>
      </c>
      <c r="I48" s="44">
        <v>973</v>
      </c>
      <c r="J48" s="44">
        <v>934</v>
      </c>
      <c r="K48" s="44">
        <v>924</v>
      </c>
      <c r="L48" s="44">
        <v>802</v>
      </c>
    </row>
    <row r="49" spans="1:12" ht="11.25" customHeight="1">
      <c r="A49" s="62">
        <v>601</v>
      </c>
      <c r="B49" s="63" t="s">
        <v>53</v>
      </c>
      <c r="C49" s="44">
        <v>1026</v>
      </c>
      <c r="D49" s="44">
        <v>879</v>
      </c>
      <c r="E49" s="960">
        <v>768</v>
      </c>
      <c r="F49" s="44">
        <v>335</v>
      </c>
      <c r="G49" s="44">
        <v>947</v>
      </c>
      <c r="H49" s="44">
        <v>1837</v>
      </c>
      <c r="I49" s="44">
        <v>3906</v>
      </c>
      <c r="J49" s="44">
        <v>2247</v>
      </c>
      <c r="K49" s="44">
        <v>4225</v>
      </c>
      <c r="L49" s="44">
        <v>2581</v>
      </c>
    </row>
    <row r="50" spans="1:12" ht="11.25" customHeight="1">
      <c r="A50" s="62">
        <v>602</v>
      </c>
      <c r="B50" s="63" t="s">
        <v>484</v>
      </c>
      <c r="C50" s="44">
        <v>786</v>
      </c>
      <c r="D50" s="44">
        <v>583</v>
      </c>
      <c r="E50" s="960">
        <v>656</v>
      </c>
      <c r="F50" s="44">
        <v>871</v>
      </c>
      <c r="G50" s="44">
        <v>685</v>
      </c>
      <c r="H50" s="44">
        <v>584</v>
      </c>
      <c r="I50" s="44">
        <v>2695</v>
      </c>
      <c r="J50" s="44">
        <v>2989</v>
      </c>
      <c r="K50" s="44">
        <v>2156</v>
      </c>
      <c r="L50" s="44">
        <v>1226</v>
      </c>
    </row>
    <row r="51" spans="1:12" ht="11.25" customHeight="1">
      <c r="A51" s="62">
        <v>603</v>
      </c>
      <c r="B51" s="63" t="s">
        <v>3</v>
      </c>
      <c r="C51" s="44">
        <v>371</v>
      </c>
      <c r="D51" s="44">
        <v>307</v>
      </c>
      <c r="E51" s="960">
        <v>329</v>
      </c>
      <c r="F51" s="44">
        <v>145</v>
      </c>
      <c r="G51" s="44">
        <v>358</v>
      </c>
      <c r="H51" s="44">
        <v>645</v>
      </c>
      <c r="I51" s="44">
        <v>1294</v>
      </c>
      <c r="J51" s="44">
        <v>890</v>
      </c>
      <c r="K51" s="44">
        <v>1130</v>
      </c>
      <c r="L51" s="44">
        <v>770</v>
      </c>
    </row>
    <row r="52" spans="1:12" ht="11.25" customHeight="1">
      <c r="A52" s="62">
        <v>604</v>
      </c>
      <c r="B52" s="63" t="s">
        <v>4</v>
      </c>
      <c r="C52" s="44">
        <v>4991</v>
      </c>
      <c r="D52" s="44">
        <v>2992</v>
      </c>
      <c r="E52" s="960">
        <v>5432</v>
      </c>
      <c r="F52" s="44">
        <v>4348</v>
      </c>
      <c r="G52" s="44">
        <v>3278</v>
      </c>
      <c r="H52" s="44">
        <v>1420</v>
      </c>
      <c r="I52" s="44">
        <v>16161</v>
      </c>
      <c r="J52" s="44">
        <v>9117</v>
      </c>
      <c r="K52" s="44">
        <v>14305</v>
      </c>
      <c r="L52" s="44">
        <v>7397</v>
      </c>
    </row>
    <row r="53" spans="1:12" ht="11.25" customHeight="1">
      <c r="A53" s="62">
        <v>605</v>
      </c>
      <c r="B53" s="63" t="s">
        <v>5</v>
      </c>
      <c r="C53" s="44">
        <v>2414</v>
      </c>
      <c r="D53" s="44">
        <v>1214</v>
      </c>
      <c r="E53" s="960">
        <v>945</v>
      </c>
      <c r="F53" s="44">
        <v>301</v>
      </c>
      <c r="G53" s="44">
        <v>1487</v>
      </c>
      <c r="H53" s="44">
        <v>438</v>
      </c>
      <c r="I53" s="44">
        <v>5651</v>
      </c>
      <c r="J53" s="44">
        <v>3023</v>
      </c>
      <c r="K53" s="44">
        <v>3895</v>
      </c>
      <c r="L53" s="44">
        <v>4283</v>
      </c>
    </row>
    <row r="54" spans="1:12" ht="11.25" customHeight="1">
      <c r="A54" s="62">
        <v>701</v>
      </c>
      <c r="B54" s="63" t="s">
        <v>10</v>
      </c>
      <c r="C54" s="44">
        <v>1088</v>
      </c>
      <c r="D54" s="44">
        <v>492</v>
      </c>
      <c r="E54" s="960">
        <v>1061</v>
      </c>
      <c r="F54" s="44">
        <v>511</v>
      </c>
      <c r="G54" s="44">
        <v>1492</v>
      </c>
      <c r="H54" s="44">
        <v>732</v>
      </c>
      <c r="I54" s="44">
        <v>4679</v>
      </c>
      <c r="J54" s="44">
        <v>2189</v>
      </c>
      <c r="K54" s="44">
        <v>4437</v>
      </c>
      <c r="L54" s="44">
        <v>3188</v>
      </c>
    </row>
    <row r="55" spans="1:12" ht="11.25" customHeight="1">
      <c r="A55" s="62">
        <v>702</v>
      </c>
      <c r="B55" s="63" t="s">
        <v>231</v>
      </c>
      <c r="C55" s="44">
        <v>1181</v>
      </c>
      <c r="D55" s="44">
        <v>391</v>
      </c>
      <c r="E55" s="960">
        <v>1113</v>
      </c>
      <c r="F55" s="44">
        <v>292</v>
      </c>
      <c r="G55" s="44">
        <v>1016</v>
      </c>
      <c r="H55" s="44">
        <v>575</v>
      </c>
      <c r="I55" s="44">
        <v>4030</v>
      </c>
      <c r="J55" s="44">
        <v>1263</v>
      </c>
      <c r="K55" s="44">
        <v>4253</v>
      </c>
      <c r="L55" s="44">
        <v>2099</v>
      </c>
    </row>
    <row r="56" spans="1:12" ht="11.25" customHeight="1">
      <c r="A56" s="62">
        <v>703</v>
      </c>
      <c r="B56" s="63" t="s">
        <v>553</v>
      </c>
      <c r="C56" s="44">
        <v>959</v>
      </c>
      <c r="D56" s="44">
        <v>389</v>
      </c>
      <c r="E56" s="960">
        <v>817</v>
      </c>
      <c r="F56" s="44">
        <v>720</v>
      </c>
      <c r="G56" s="44">
        <v>697</v>
      </c>
      <c r="H56" s="44">
        <v>654</v>
      </c>
      <c r="I56" s="44">
        <v>3378</v>
      </c>
      <c r="J56" s="44">
        <v>1940</v>
      </c>
      <c r="K56" s="44">
        <v>3890</v>
      </c>
      <c r="L56" s="44">
        <v>2987</v>
      </c>
    </row>
    <row r="57" spans="1:12" ht="11.25" customHeight="1">
      <c r="A57" s="62">
        <v>704</v>
      </c>
      <c r="B57" s="63" t="s">
        <v>500</v>
      </c>
      <c r="C57" s="44">
        <v>483</v>
      </c>
      <c r="D57" s="44">
        <v>212</v>
      </c>
      <c r="E57" s="960">
        <v>741</v>
      </c>
      <c r="F57" s="44">
        <v>1012</v>
      </c>
      <c r="G57" s="44">
        <v>555</v>
      </c>
      <c r="H57" s="44">
        <v>315</v>
      </c>
      <c r="I57" s="44">
        <v>2605</v>
      </c>
      <c r="J57" s="44">
        <v>2070</v>
      </c>
      <c r="K57" s="44">
        <v>2708</v>
      </c>
      <c r="L57" s="44">
        <v>1179</v>
      </c>
    </row>
    <row r="58" spans="1:12" ht="11.25" customHeight="1">
      <c r="A58" s="62">
        <v>705</v>
      </c>
      <c r="B58" s="63" t="s">
        <v>232</v>
      </c>
      <c r="C58" s="44">
        <v>377</v>
      </c>
      <c r="D58" s="44">
        <v>97</v>
      </c>
      <c r="E58" s="960">
        <v>220</v>
      </c>
      <c r="F58" s="44">
        <v>108</v>
      </c>
      <c r="G58" s="44">
        <v>270</v>
      </c>
      <c r="H58" s="44">
        <v>119</v>
      </c>
      <c r="I58" s="44">
        <v>1219</v>
      </c>
      <c r="J58" s="44">
        <v>632</v>
      </c>
      <c r="K58" s="44">
        <v>1216</v>
      </c>
      <c r="L58" s="44">
        <v>1258</v>
      </c>
    </row>
    <row r="59" spans="1:12" ht="11.25" customHeight="1">
      <c r="A59" s="62">
        <v>801</v>
      </c>
      <c r="B59" s="63" t="s">
        <v>115</v>
      </c>
      <c r="C59" s="44">
        <v>1064</v>
      </c>
      <c r="D59" s="44">
        <v>757</v>
      </c>
      <c r="E59" s="960">
        <v>941</v>
      </c>
      <c r="F59" s="44">
        <v>412</v>
      </c>
      <c r="G59" s="44">
        <v>652</v>
      </c>
      <c r="H59" s="44">
        <v>555</v>
      </c>
      <c r="I59" s="44">
        <v>3496</v>
      </c>
      <c r="J59" s="44">
        <v>2068</v>
      </c>
      <c r="K59" s="44">
        <v>2817</v>
      </c>
      <c r="L59" s="44">
        <v>2184</v>
      </c>
    </row>
    <row r="60" spans="1:12" ht="11.25" customHeight="1">
      <c r="A60" s="62">
        <v>802</v>
      </c>
      <c r="B60" s="63" t="s">
        <v>1019</v>
      </c>
      <c r="C60" s="44">
        <v>536</v>
      </c>
      <c r="D60" s="44">
        <v>498</v>
      </c>
      <c r="E60" s="960">
        <v>891</v>
      </c>
      <c r="F60" s="44">
        <v>791</v>
      </c>
      <c r="G60" s="44">
        <v>1009</v>
      </c>
      <c r="H60" s="44">
        <v>400</v>
      </c>
      <c r="I60" s="44">
        <v>2628</v>
      </c>
      <c r="J60" s="44">
        <v>2204</v>
      </c>
      <c r="K60" s="44">
        <v>2757</v>
      </c>
      <c r="L60" s="44">
        <v>2984</v>
      </c>
    </row>
    <row r="61" spans="1:12" ht="11.25" customHeight="1">
      <c r="A61" s="62">
        <v>803</v>
      </c>
      <c r="B61" s="63" t="s">
        <v>1731</v>
      </c>
      <c r="C61" s="44">
        <v>1511</v>
      </c>
      <c r="D61" s="44">
        <v>1516</v>
      </c>
      <c r="E61" s="960">
        <v>1292</v>
      </c>
      <c r="F61" s="44">
        <v>819</v>
      </c>
      <c r="G61" s="44">
        <v>1168</v>
      </c>
      <c r="H61" s="44">
        <v>471</v>
      </c>
      <c r="I61" s="44">
        <v>4915</v>
      </c>
      <c r="J61" s="44">
        <v>4506</v>
      </c>
      <c r="K61" s="44">
        <v>4751</v>
      </c>
      <c r="L61" s="44">
        <v>4478</v>
      </c>
    </row>
    <row r="62" spans="1:12" ht="11.25" customHeight="1">
      <c r="A62" s="62">
        <v>804</v>
      </c>
      <c r="B62" s="63" t="s">
        <v>114</v>
      </c>
      <c r="C62" s="44">
        <v>993</v>
      </c>
      <c r="D62" s="44">
        <v>304</v>
      </c>
      <c r="E62" s="960">
        <v>808</v>
      </c>
      <c r="F62" s="44">
        <v>379</v>
      </c>
      <c r="G62" s="44">
        <v>983</v>
      </c>
      <c r="H62" s="44">
        <v>466</v>
      </c>
      <c r="I62" s="44">
        <v>3266</v>
      </c>
      <c r="J62" s="44">
        <v>1937</v>
      </c>
      <c r="K62" s="44">
        <v>3810</v>
      </c>
      <c r="L62" s="44">
        <v>2403</v>
      </c>
    </row>
    <row r="63" spans="1:12" ht="11.25" customHeight="1">
      <c r="A63" s="62">
        <v>805</v>
      </c>
      <c r="B63" s="63" t="s">
        <v>216</v>
      </c>
      <c r="C63" s="44">
        <v>880</v>
      </c>
      <c r="D63" s="44">
        <v>639</v>
      </c>
      <c r="E63" s="960">
        <v>608</v>
      </c>
      <c r="F63" s="44">
        <v>641</v>
      </c>
      <c r="G63" s="44">
        <v>800</v>
      </c>
      <c r="H63" s="44">
        <v>444</v>
      </c>
      <c r="I63" s="44">
        <v>3602</v>
      </c>
      <c r="J63" s="44">
        <v>3868</v>
      </c>
      <c r="K63" s="44">
        <v>3781</v>
      </c>
      <c r="L63" s="44">
        <v>2911</v>
      </c>
    </row>
    <row r="64" spans="1:12" ht="11.25" customHeight="1">
      <c r="A64" s="203"/>
      <c r="B64" s="126"/>
    </row>
    <row r="65" spans="1:12" ht="11.25" customHeight="1">
      <c r="A65" s="44" t="s">
        <v>1265</v>
      </c>
      <c r="C65" s="203"/>
    </row>
    <row r="66" spans="1:12" ht="11.25" customHeight="1">
      <c r="A66" s="44" t="s">
        <v>1266</v>
      </c>
      <c r="C66" s="203"/>
    </row>
    <row r="67" spans="1:12" ht="11.25" customHeight="1">
      <c r="A67" s="44"/>
      <c r="C67" s="203"/>
    </row>
    <row r="68" spans="1:12" ht="11.25" customHeight="1">
      <c r="A68" s="44"/>
      <c r="C68" s="203"/>
    </row>
    <row r="69" spans="1:12" ht="11.25" customHeight="1">
      <c r="A69" s="127" t="s">
        <v>1741</v>
      </c>
      <c r="B69" s="127"/>
      <c r="C69" s="127"/>
      <c r="D69" s="127"/>
      <c r="E69" s="127"/>
      <c r="F69" s="127"/>
      <c r="K69" s="127"/>
      <c r="L69" s="12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3"/>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84" t="s">
        <v>1775</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92" t="s">
        <v>162</v>
      </c>
      <c r="B9" s="1393"/>
      <c r="C9" s="1390" t="s">
        <v>1763</v>
      </c>
      <c r="D9" s="1398"/>
      <c r="E9" s="1398"/>
      <c r="F9" s="1398"/>
      <c r="G9" s="1398"/>
      <c r="H9" s="1398"/>
      <c r="I9" s="1398"/>
      <c r="J9" s="1398"/>
      <c r="K9" s="1391"/>
      <c r="L9" s="1390" t="s">
        <v>1537</v>
      </c>
      <c r="M9" s="1398"/>
    </row>
    <row r="10" spans="1:13" ht="12.75" customHeight="1">
      <c r="A10" s="1394"/>
      <c r="B10" s="1395"/>
      <c r="C10" s="1399" t="s">
        <v>1084</v>
      </c>
      <c r="D10" s="1400"/>
      <c r="E10" s="1401"/>
      <c r="F10" s="1390" t="s">
        <v>154</v>
      </c>
      <c r="G10" s="1398"/>
      <c r="H10" s="1398"/>
      <c r="I10" s="1391"/>
      <c r="J10" s="1390" t="s">
        <v>211</v>
      </c>
      <c r="K10" s="1391"/>
      <c r="L10" s="1405" t="s">
        <v>1258</v>
      </c>
      <c r="M10" s="1399" t="s">
        <v>1259</v>
      </c>
    </row>
    <row r="11" spans="1:13" ht="15.75" customHeight="1">
      <c r="A11" s="1394"/>
      <c r="B11" s="1395"/>
      <c r="C11" s="1402"/>
      <c r="D11" s="1403"/>
      <c r="E11" s="1404"/>
      <c r="F11" s="1390" t="s">
        <v>698</v>
      </c>
      <c r="G11" s="1398"/>
      <c r="H11" s="1398"/>
      <c r="I11" s="1398"/>
      <c r="J11" s="1398"/>
      <c r="K11" s="1391"/>
      <c r="L11" s="1406"/>
      <c r="M11" s="1408"/>
    </row>
    <row r="12" spans="1:13" ht="12.75" customHeight="1">
      <c r="A12" s="1394"/>
      <c r="B12" s="1395"/>
      <c r="C12" s="1390" t="s">
        <v>548</v>
      </c>
      <c r="D12" s="1398"/>
      <c r="E12" s="1391"/>
      <c r="F12" s="1390" t="s">
        <v>271</v>
      </c>
      <c r="G12" s="1398"/>
      <c r="H12" s="1398"/>
      <c r="I12" s="1391"/>
      <c r="J12" s="1399" t="s">
        <v>560</v>
      </c>
      <c r="K12" s="1401"/>
      <c r="L12" s="1406"/>
      <c r="M12" s="1408"/>
    </row>
    <row r="13" spans="1:13" ht="36.75" customHeight="1">
      <c r="A13" s="1394"/>
      <c r="B13" s="1395"/>
      <c r="C13" s="1402" t="s">
        <v>1260</v>
      </c>
      <c r="D13" s="1404"/>
      <c r="E13" s="930" t="s">
        <v>272</v>
      </c>
      <c r="F13" s="1402" t="s">
        <v>546</v>
      </c>
      <c r="G13" s="1404"/>
      <c r="H13" s="1402" t="s">
        <v>273</v>
      </c>
      <c r="I13" s="1404"/>
      <c r="J13" s="1402"/>
      <c r="K13" s="1404"/>
      <c r="L13" s="1407"/>
      <c r="M13" s="1402"/>
    </row>
    <row r="14" spans="1:13" ht="12.75" customHeight="1">
      <c r="A14" s="1396"/>
      <c r="B14" s="1397"/>
      <c r="C14" s="927" t="s">
        <v>182</v>
      </c>
      <c r="D14" s="185" t="s">
        <v>1269</v>
      </c>
      <c r="E14" s="1390" t="s">
        <v>182</v>
      </c>
      <c r="F14" s="1391"/>
      <c r="G14" s="185" t="s">
        <v>1269</v>
      </c>
      <c r="H14" s="39" t="s">
        <v>182</v>
      </c>
      <c r="I14" s="185" t="s">
        <v>1269</v>
      </c>
      <c r="J14" s="39" t="s">
        <v>64</v>
      </c>
      <c r="K14" s="185" t="s">
        <v>1269</v>
      </c>
      <c r="L14" s="39" t="s">
        <v>182</v>
      </c>
      <c r="M14" s="926" t="s">
        <v>64</v>
      </c>
    </row>
    <row r="15" spans="1:13" ht="6" customHeight="1">
      <c r="A15" s="928"/>
      <c r="B15" s="929"/>
      <c r="C15" s="204"/>
      <c r="D15" s="204"/>
      <c r="E15" s="204"/>
      <c r="F15" s="204"/>
      <c r="G15" s="204"/>
      <c r="H15" s="204"/>
      <c r="I15" s="204"/>
      <c r="J15" s="205"/>
      <c r="K15" s="204"/>
      <c r="L15" s="204"/>
      <c r="M15" s="204"/>
    </row>
    <row r="16" spans="1:13" ht="11.25" customHeight="1">
      <c r="A16" s="62">
        <v>806</v>
      </c>
      <c r="B16" s="63" t="s">
        <v>1020</v>
      </c>
      <c r="C16" s="44">
        <v>680</v>
      </c>
      <c r="D16" s="45">
        <v>6.5830721003134869</v>
      </c>
      <c r="E16" s="44">
        <v>9.6726380982455531</v>
      </c>
      <c r="F16" s="44">
        <v>594</v>
      </c>
      <c r="G16" s="45">
        <v>10.408921933085495</v>
      </c>
      <c r="H16" s="44">
        <v>205</v>
      </c>
      <c r="I16" s="45">
        <v>-20.233463035019454</v>
      </c>
      <c r="J16" s="44">
        <v>350</v>
      </c>
      <c r="K16" s="45">
        <v>-54.954954954954957</v>
      </c>
      <c r="L16" s="44">
        <v>1060</v>
      </c>
      <c r="M16" s="44">
        <v>199</v>
      </c>
    </row>
    <row r="17" spans="1:13" ht="11.25" customHeight="1">
      <c r="A17" s="62">
        <v>807</v>
      </c>
      <c r="B17" s="63" t="s">
        <v>983</v>
      </c>
      <c r="C17" s="44">
        <v>464</v>
      </c>
      <c r="D17" s="45">
        <v>-3.5343035343035325</v>
      </c>
      <c r="E17" s="44">
        <v>7.7233059078296682</v>
      </c>
      <c r="F17" s="44">
        <v>401</v>
      </c>
      <c r="G17" s="45">
        <v>1.0075566750629861</v>
      </c>
      <c r="H17" s="44">
        <v>227</v>
      </c>
      <c r="I17" s="45">
        <v>4.608294930875573</v>
      </c>
      <c r="J17" s="44">
        <v>389</v>
      </c>
      <c r="K17" s="45">
        <v>62.083333333333343</v>
      </c>
      <c r="L17" s="44">
        <v>479</v>
      </c>
      <c r="M17" s="44">
        <v>601</v>
      </c>
    </row>
    <row r="18" spans="1:13" ht="11.25" customHeight="1">
      <c r="A18" s="62">
        <v>808</v>
      </c>
      <c r="B18" s="63" t="s">
        <v>1018</v>
      </c>
      <c r="C18" s="44">
        <v>652</v>
      </c>
      <c r="D18" s="45">
        <v>33.606557377049171</v>
      </c>
      <c r="E18" s="44">
        <v>14.60331396677074</v>
      </c>
      <c r="F18" s="44">
        <v>588</v>
      </c>
      <c r="G18" s="45">
        <v>44.471744471744472</v>
      </c>
      <c r="H18" s="44">
        <v>242</v>
      </c>
      <c r="I18" s="45">
        <v>24.742268041237111</v>
      </c>
      <c r="J18" s="44">
        <v>324</v>
      </c>
      <c r="K18" s="45">
        <v>-31.210191082802552</v>
      </c>
      <c r="L18" s="44">
        <v>411</v>
      </c>
      <c r="M18" s="44">
        <v>442</v>
      </c>
    </row>
    <row r="19" spans="1:13" ht="11.25" customHeight="1">
      <c r="A19" s="62">
        <v>809</v>
      </c>
      <c r="B19" s="63" t="s">
        <v>686</v>
      </c>
      <c r="C19" s="44">
        <v>449</v>
      </c>
      <c r="D19" s="45">
        <v>-0.22222222222222854</v>
      </c>
      <c r="E19" s="44">
        <v>9.1262388513540991</v>
      </c>
      <c r="F19" s="44">
        <v>357</v>
      </c>
      <c r="G19" s="45">
        <v>-8.6956521739130466</v>
      </c>
      <c r="H19" s="44">
        <v>219</v>
      </c>
      <c r="I19" s="45">
        <v>5.2884615384615472</v>
      </c>
      <c r="J19" s="44">
        <v>294</v>
      </c>
      <c r="K19" s="45">
        <v>-65.694282380396743</v>
      </c>
      <c r="L19" s="44">
        <v>773</v>
      </c>
      <c r="M19" s="44">
        <v>408</v>
      </c>
    </row>
    <row r="20" spans="1:13" ht="11.25" customHeight="1">
      <c r="A20" s="62">
        <v>810</v>
      </c>
      <c r="B20" s="63" t="s">
        <v>527</v>
      </c>
      <c r="C20" s="44">
        <v>2240</v>
      </c>
      <c r="D20" s="45">
        <v>-11.462450592885375</v>
      </c>
      <c r="E20" s="44">
        <v>8.0352287385695274</v>
      </c>
      <c r="F20" s="44">
        <v>2013</v>
      </c>
      <c r="G20" s="45">
        <v>-10.493552690084485</v>
      </c>
      <c r="H20" s="44">
        <v>672</v>
      </c>
      <c r="I20" s="45">
        <v>7.0063694267515899</v>
      </c>
      <c r="J20" s="44">
        <v>1486</v>
      </c>
      <c r="K20" s="45">
        <v>-20.236178207192694</v>
      </c>
      <c r="L20" s="44">
        <v>2487</v>
      </c>
      <c r="M20" s="44">
        <v>4860</v>
      </c>
    </row>
    <row r="21" spans="1:13" ht="11.25" customHeight="1">
      <c r="A21" s="62">
        <v>811</v>
      </c>
      <c r="B21" s="63" t="s">
        <v>687</v>
      </c>
      <c r="C21" s="44">
        <v>1330</v>
      </c>
      <c r="D21" s="45">
        <v>-5.0678087080656695</v>
      </c>
      <c r="E21" s="44">
        <v>12.225410838148431</v>
      </c>
      <c r="F21" s="44">
        <v>1231</v>
      </c>
      <c r="G21" s="45">
        <v>-3.9781591263650569</v>
      </c>
      <c r="H21" s="44">
        <v>397</v>
      </c>
      <c r="I21" s="45">
        <v>15.406976744186053</v>
      </c>
      <c r="J21" s="44">
        <v>1377</v>
      </c>
      <c r="K21" s="45">
        <v>178.18181818181819</v>
      </c>
      <c r="L21" s="44">
        <v>1123</v>
      </c>
      <c r="M21" s="44">
        <v>421</v>
      </c>
    </row>
    <row r="22" spans="1:13" ht="11.25" customHeight="1">
      <c r="A22" s="62">
        <v>812</v>
      </c>
      <c r="B22" s="63" t="s">
        <v>1732</v>
      </c>
      <c r="C22" s="44">
        <v>1380</v>
      </c>
      <c r="D22" s="45">
        <v>22.340425531914889</v>
      </c>
      <c r="E22" s="44">
        <v>11.887482394896997</v>
      </c>
      <c r="F22" s="44">
        <v>1220</v>
      </c>
      <c r="G22" s="45">
        <v>17.420596727622708</v>
      </c>
      <c r="H22" s="44">
        <v>332</v>
      </c>
      <c r="I22" s="45">
        <v>10.299003322259125</v>
      </c>
      <c r="J22" s="44">
        <v>1377</v>
      </c>
      <c r="K22" s="45">
        <v>118.57142857142856</v>
      </c>
      <c r="L22" s="44">
        <v>892</v>
      </c>
      <c r="M22" s="44">
        <v>251</v>
      </c>
    </row>
    <row r="23" spans="1:13" ht="11.25" customHeight="1">
      <c r="A23" s="62">
        <v>901</v>
      </c>
      <c r="B23" s="63" t="s">
        <v>337</v>
      </c>
      <c r="C23" s="44">
        <v>541</v>
      </c>
      <c r="D23" s="45">
        <v>-24.861111111111114</v>
      </c>
      <c r="E23" s="44">
        <v>11.037505075008111</v>
      </c>
      <c r="F23" s="44">
        <v>411</v>
      </c>
      <c r="G23" s="45">
        <v>-30.691399662731868</v>
      </c>
      <c r="H23" s="44">
        <v>248</v>
      </c>
      <c r="I23" s="45">
        <v>23.383084577114417</v>
      </c>
      <c r="J23" s="44">
        <v>334</v>
      </c>
      <c r="K23" s="45">
        <v>-33.598409542743539</v>
      </c>
      <c r="L23" s="44">
        <v>893</v>
      </c>
      <c r="M23" s="44">
        <v>473</v>
      </c>
    </row>
    <row r="24" spans="1:13" ht="11.25" customHeight="1">
      <c r="A24" s="62">
        <v>902</v>
      </c>
      <c r="B24" s="63" t="s">
        <v>356</v>
      </c>
      <c r="C24" s="44">
        <v>1684</v>
      </c>
      <c r="D24" s="45">
        <v>41.870261162594772</v>
      </c>
      <c r="E24" s="44">
        <v>18.509928752162608</v>
      </c>
      <c r="F24" s="44">
        <v>1400</v>
      </c>
      <c r="G24" s="45">
        <v>37.389597644749756</v>
      </c>
      <c r="H24" s="44">
        <v>517</v>
      </c>
      <c r="I24" s="45">
        <v>16.179775280898866</v>
      </c>
      <c r="J24" s="44">
        <v>794</v>
      </c>
      <c r="K24" s="45">
        <v>-6.916764361078549</v>
      </c>
      <c r="L24" s="44">
        <v>1622</v>
      </c>
      <c r="M24" s="44">
        <v>1139</v>
      </c>
    </row>
    <row r="25" spans="1:13" ht="11.25" customHeight="1">
      <c r="A25" s="62">
        <v>903</v>
      </c>
      <c r="B25" s="63" t="s">
        <v>116</v>
      </c>
      <c r="C25" s="44">
        <v>239</v>
      </c>
      <c r="D25" s="45">
        <v>-26.911314984709477</v>
      </c>
      <c r="E25" s="44">
        <v>6.3990832443084313</v>
      </c>
      <c r="F25" s="44">
        <v>203</v>
      </c>
      <c r="G25" s="45">
        <v>-7.3059360730593568</v>
      </c>
      <c r="H25" s="44">
        <v>130</v>
      </c>
      <c r="I25" s="45">
        <v>-5.1094890510948971</v>
      </c>
      <c r="J25" s="44">
        <v>256</v>
      </c>
      <c r="K25" s="45">
        <v>-15.231788079470192</v>
      </c>
      <c r="L25" s="44">
        <v>427</v>
      </c>
      <c r="M25" s="44">
        <v>233</v>
      </c>
    </row>
    <row r="26" spans="1:13" ht="11.25" customHeight="1">
      <c r="A26" s="62">
        <v>904</v>
      </c>
      <c r="B26" s="63" t="s">
        <v>45</v>
      </c>
      <c r="C26" s="44">
        <v>775</v>
      </c>
      <c r="D26" s="45">
        <v>-34.377646062658755</v>
      </c>
      <c r="E26" s="44">
        <v>15.88684466765746</v>
      </c>
      <c r="F26" s="44">
        <v>682</v>
      </c>
      <c r="G26" s="45">
        <v>-35.355450236966817</v>
      </c>
      <c r="H26" s="44">
        <v>293</v>
      </c>
      <c r="I26" s="45">
        <v>-23.298429319371721</v>
      </c>
      <c r="J26" s="44">
        <v>623</v>
      </c>
      <c r="K26" s="45">
        <v>-0.1602564102564088</v>
      </c>
      <c r="L26" s="44">
        <v>830</v>
      </c>
      <c r="M26" s="44">
        <v>973</v>
      </c>
    </row>
    <row r="27" spans="1:13" ht="11.25" customHeight="1">
      <c r="A27" s="62">
        <v>905</v>
      </c>
      <c r="B27" s="63" t="s">
        <v>334</v>
      </c>
      <c r="C27" s="44">
        <v>1538</v>
      </c>
      <c r="D27" s="45">
        <v>24.837662337662337</v>
      </c>
      <c r="E27" s="44">
        <v>23.013892130984662</v>
      </c>
      <c r="F27" s="44">
        <v>1324</v>
      </c>
      <c r="G27" s="45">
        <v>18.003565062388589</v>
      </c>
      <c r="H27" s="44">
        <v>684</v>
      </c>
      <c r="I27" s="45">
        <v>24.137931034482762</v>
      </c>
      <c r="J27" s="44">
        <v>970</v>
      </c>
      <c r="K27" s="45">
        <v>9.1113610798650058</v>
      </c>
      <c r="L27" s="44">
        <v>1200</v>
      </c>
      <c r="M27" s="44">
        <v>658</v>
      </c>
    </row>
    <row r="28" spans="1:13" ht="11.25" customHeight="1">
      <c r="A28" s="62">
        <v>906</v>
      </c>
      <c r="B28" s="63" t="s">
        <v>634</v>
      </c>
      <c r="C28" s="44">
        <v>2462</v>
      </c>
      <c r="D28" s="45">
        <v>66.802168021680217</v>
      </c>
      <c r="E28" s="44">
        <v>18.239090623536871</v>
      </c>
      <c r="F28" s="44">
        <v>2207</v>
      </c>
      <c r="G28" s="45">
        <v>71.484071484071478</v>
      </c>
      <c r="H28" s="44">
        <v>553</v>
      </c>
      <c r="I28" s="45">
        <v>16.913319238900627</v>
      </c>
      <c r="J28" s="44">
        <v>2204</v>
      </c>
      <c r="K28" s="45">
        <v>164.90384615384619</v>
      </c>
      <c r="L28" s="44">
        <v>1679</v>
      </c>
      <c r="M28" s="44">
        <v>779</v>
      </c>
    </row>
    <row r="29" spans="1:13" ht="11.25" customHeight="1">
      <c r="A29" s="62">
        <v>907</v>
      </c>
      <c r="B29" s="63" t="s">
        <v>357</v>
      </c>
      <c r="C29" s="44">
        <v>1032</v>
      </c>
      <c r="D29" s="45">
        <v>-7.7747989276139435</v>
      </c>
      <c r="E29" s="44">
        <v>20.926568428053766</v>
      </c>
      <c r="F29" s="44">
        <v>930</v>
      </c>
      <c r="G29" s="45">
        <v>-10.919540229885058</v>
      </c>
      <c r="H29" s="44">
        <v>417</v>
      </c>
      <c r="I29" s="45">
        <v>-16.600000000000009</v>
      </c>
      <c r="J29" s="44">
        <v>725</v>
      </c>
      <c r="K29" s="45">
        <v>-39.784053156146179</v>
      </c>
      <c r="L29" s="44">
        <v>1225</v>
      </c>
      <c r="M29" s="44">
        <v>471</v>
      </c>
    </row>
    <row r="30" spans="1:13" ht="11.25" customHeight="1">
      <c r="A30" s="62">
        <v>908</v>
      </c>
      <c r="B30" s="63" t="s">
        <v>335</v>
      </c>
      <c r="C30" s="44">
        <v>538</v>
      </c>
      <c r="D30" s="45">
        <v>-13.78205128205127</v>
      </c>
      <c r="E30" s="44">
        <v>12.009518324560581</v>
      </c>
      <c r="F30" s="44">
        <v>487</v>
      </c>
      <c r="G30" s="45">
        <v>-18.013468013468014</v>
      </c>
      <c r="H30" s="44">
        <v>326</v>
      </c>
      <c r="I30" s="45">
        <v>-4.9562682215743479</v>
      </c>
      <c r="J30" s="44">
        <v>540</v>
      </c>
      <c r="K30" s="45">
        <v>-5.9233449477351883</v>
      </c>
      <c r="L30" s="44">
        <v>568</v>
      </c>
      <c r="M30" s="44">
        <v>492</v>
      </c>
    </row>
    <row r="31" spans="1:13" ht="11.25" customHeight="1">
      <c r="A31" s="62">
        <v>909</v>
      </c>
      <c r="B31" s="63" t="s">
        <v>610</v>
      </c>
      <c r="C31" s="44">
        <v>409</v>
      </c>
      <c r="D31" s="45">
        <v>-9.5132743362831889</v>
      </c>
      <c r="E31" s="44">
        <v>9.3668769824456941</v>
      </c>
      <c r="F31" s="44">
        <v>358</v>
      </c>
      <c r="G31" s="45">
        <v>23.024054982817873</v>
      </c>
      <c r="H31" s="44">
        <v>214</v>
      </c>
      <c r="I31" s="45">
        <v>3.8834951456310591</v>
      </c>
      <c r="J31" s="44">
        <v>345</v>
      </c>
      <c r="K31" s="45">
        <v>-16.262135922330103</v>
      </c>
      <c r="L31" s="44">
        <v>368</v>
      </c>
      <c r="M31" s="44">
        <v>359</v>
      </c>
    </row>
    <row r="32" spans="1:13" ht="11.25" customHeight="1">
      <c r="A32" s="62">
        <v>910</v>
      </c>
      <c r="B32" s="63" t="s">
        <v>336</v>
      </c>
      <c r="C32" s="44">
        <v>6042</v>
      </c>
      <c r="D32" s="45">
        <v>10.235358511220568</v>
      </c>
      <c r="E32" s="44">
        <v>20.772423353127074</v>
      </c>
      <c r="F32" s="44">
        <v>5242</v>
      </c>
      <c r="G32" s="45">
        <v>8.7100788054748932</v>
      </c>
      <c r="H32" s="44">
        <v>973</v>
      </c>
      <c r="I32" s="45">
        <v>-1.2182741116751288</v>
      </c>
      <c r="J32" s="44">
        <v>4198</v>
      </c>
      <c r="K32" s="45">
        <v>11.70835550824907</v>
      </c>
      <c r="L32" s="44">
        <v>5094</v>
      </c>
      <c r="M32" s="44">
        <v>2453</v>
      </c>
    </row>
    <row r="33" spans="1:13" ht="11.25" customHeight="1">
      <c r="A33" s="62">
        <v>911</v>
      </c>
      <c r="B33" s="63" t="s">
        <v>620</v>
      </c>
      <c r="C33" s="44">
        <v>328</v>
      </c>
      <c r="D33" s="45">
        <v>12.328767123287676</v>
      </c>
      <c r="E33" s="44">
        <v>7.0601859325795298</v>
      </c>
      <c r="F33" s="44">
        <v>269</v>
      </c>
      <c r="G33" s="45">
        <v>1.1278195488721821</v>
      </c>
      <c r="H33" s="44">
        <v>191</v>
      </c>
      <c r="I33" s="45">
        <v>24.83660130718954</v>
      </c>
      <c r="J33" s="44">
        <v>179</v>
      </c>
      <c r="K33" s="45">
        <v>-38.698630136986303</v>
      </c>
      <c r="L33" s="44">
        <v>453</v>
      </c>
      <c r="M33" s="44">
        <v>390</v>
      </c>
    </row>
    <row r="34" spans="1:13" ht="11.25" customHeight="1">
      <c r="A34" s="62">
        <v>912</v>
      </c>
      <c r="B34" s="63" t="s">
        <v>619</v>
      </c>
      <c r="C34" s="44">
        <v>1015</v>
      </c>
      <c r="D34" s="45">
        <v>84.881602914389788</v>
      </c>
      <c r="E34" s="44">
        <v>16.835156450850466</v>
      </c>
      <c r="F34" s="44">
        <v>893</v>
      </c>
      <c r="G34" s="45">
        <v>94.553376906318078</v>
      </c>
      <c r="H34" s="44">
        <v>336</v>
      </c>
      <c r="I34" s="45">
        <v>10.891089108910904</v>
      </c>
      <c r="J34" s="44">
        <v>321</v>
      </c>
      <c r="K34" s="45">
        <v>12.631578947368411</v>
      </c>
      <c r="L34" s="44">
        <v>598</v>
      </c>
      <c r="M34" s="44">
        <v>512</v>
      </c>
    </row>
    <row r="35" spans="1:13" ht="11.25" customHeight="1">
      <c r="A35" s="62">
        <v>913</v>
      </c>
      <c r="B35" s="63" t="s">
        <v>351</v>
      </c>
      <c r="C35" s="44">
        <v>489</v>
      </c>
      <c r="D35" s="45">
        <v>-29.640287769784166</v>
      </c>
      <c r="E35" s="44">
        <v>10.848152486423171</v>
      </c>
      <c r="F35" s="44">
        <v>398</v>
      </c>
      <c r="G35" s="45">
        <v>-32.996632996632997</v>
      </c>
      <c r="H35" s="44">
        <v>214</v>
      </c>
      <c r="I35" s="45">
        <v>-16.40625</v>
      </c>
      <c r="J35" s="44">
        <v>574</v>
      </c>
      <c r="K35" s="45">
        <v>8.7121212121212182</v>
      </c>
      <c r="L35" s="44">
        <v>427</v>
      </c>
      <c r="M35" s="44">
        <v>405</v>
      </c>
    </row>
    <row r="36" spans="1:13" ht="11.25" customHeight="1">
      <c r="A36" s="62">
        <v>914</v>
      </c>
      <c r="B36" s="63" t="s">
        <v>633</v>
      </c>
      <c r="C36" s="44">
        <v>509</v>
      </c>
      <c r="D36" s="45">
        <v>-8.7813620071684539</v>
      </c>
      <c r="E36" s="44">
        <v>10.146637854733635</v>
      </c>
      <c r="F36" s="44">
        <v>462</v>
      </c>
      <c r="G36" s="45">
        <v>-12.994350282485883</v>
      </c>
      <c r="H36" s="44">
        <v>350</v>
      </c>
      <c r="I36" s="45">
        <v>8.6956521739130324</v>
      </c>
      <c r="J36" s="44">
        <v>976</v>
      </c>
      <c r="K36" s="45">
        <v>105.04201680672267</v>
      </c>
      <c r="L36" s="44">
        <v>794</v>
      </c>
      <c r="M36" s="44">
        <v>450</v>
      </c>
    </row>
    <row r="37" spans="1:13" ht="11.25" customHeight="1">
      <c r="A37" s="62">
        <v>915</v>
      </c>
      <c r="B37" s="63" t="s">
        <v>358</v>
      </c>
      <c r="C37" s="44">
        <v>1423</v>
      </c>
      <c r="D37" s="45">
        <v>-25.92399791775118</v>
      </c>
      <c r="E37" s="44">
        <v>19.496275430445703</v>
      </c>
      <c r="F37" s="44">
        <v>1267</v>
      </c>
      <c r="G37" s="45">
        <v>-28.296547821165817</v>
      </c>
      <c r="H37" s="44">
        <v>665</v>
      </c>
      <c r="I37" s="45">
        <v>7.431340872374804</v>
      </c>
      <c r="J37" s="44">
        <v>785</v>
      </c>
      <c r="K37" s="45">
        <v>-28.441203281677303</v>
      </c>
      <c r="L37" s="44">
        <v>1435</v>
      </c>
      <c r="M37" s="44">
        <v>764</v>
      </c>
    </row>
    <row r="38" spans="1:13" ht="11.25" customHeight="1">
      <c r="A38" s="62">
        <v>916</v>
      </c>
      <c r="B38" s="63" t="s">
        <v>632</v>
      </c>
      <c r="C38" s="44">
        <v>1231</v>
      </c>
      <c r="D38" s="45">
        <v>5.1238257899231456</v>
      </c>
      <c r="E38" s="44">
        <v>14.767664213786833</v>
      </c>
      <c r="F38" s="44">
        <v>1038</v>
      </c>
      <c r="G38" s="45">
        <v>1.8645731108930335</v>
      </c>
      <c r="H38" s="44">
        <v>474</v>
      </c>
      <c r="I38" s="45">
        <v>21.538461538461533</v>
      </c>
      <c r="J38" s="44">
        <v>552</v>
      </c>
      <c r="K38" s="45">
        <v>-24.38356164383562</v>
      </c>
      <c r="L38" s="44">
        <v>1281</v>
      </c>
      <c r="M38" s="44">
        <v>546</v>
      </c>
    </row>
    <row r="39" spans="1:13" ht="11.25" customHeight="1">
      <c r="A39" s="62">
        <v>917</v>
      </c>
      <c r="B39" s="63" t="s">
        <v>157</v>
      </c>
      <c r="C39" s="44">
        <v>430</v>
      </c>
      <c r="D39" s="45">
        <v>-12.244897959183675</v>
      </c>
      <c r="E39" s="44">
        <v>10.224632804902118</v>
      </c>
      <c r="F39" s="44">
        <v>377</v>
      </c>
      <c r="G39" s="45">
        <v>-10.238095238095241</v>
      </c>
      <c r="H39" s="44">
        <v>285</v>
      </c>
      <c r="I39" s="45">
        <v>2.5179856115107953</v>
      </c>
      <c r="J39" s="44">
        <v>495</v>
      </c>
      <c r="K39" s="45">
        <v>-9.340659340659343</v>
      </c>
      <c r="L39" s="44">
        <v>487</v>
      </c>
      <c r="M39" s="44">
        <v>509</v>
      </c>
    </row>
    <row r="40" spans="1:13" ht="11.25" customHeight="1">
      <c r="A40" s="62">
        <v>918</v>
      </c>
      <c r="B40" s="63" t="s">
        <v>609</v>
      </c>
      <c r="C40" s="44">
        <v>482</v>
      </c>
      <c r="D40" s="45">
        <v>-9.9065420560747697</v>
      </c>
      <c r="E40" s="44">
        <v>9.5071283738471131</v>
      </c>
      <c r="F40" s="44">
        <v>415</v>
      </c>
      <c r="G40" s="45">
        <v>-8.1858407079646014</v>
      </c>
      <c r="H40" s="44">
        <v>265</v>
      </c>
      <c r="I40" s="45">
        <v>15.217391304347828</v>
      </c>
      <c r="J40" s="44">
        <v>291</v>
      </c>
      <c r="K40" s="45">
        <v>-63.257575757575758</v>
      </c>
      <c r="L40" s="44">
        <v>414</v>
      </c>
      <c r="M40" s="44">
        <v>448</v>
      </c>
    </row>
    <row r="41" spans="1:13" ht="11.25" customHeight="1">
      <c r="A41" s="62">
        <v>1001</v>
      </c>
      <c r="B41" s="63" t="s">
        <v>554</v>
      </c>
      <c r="C41" s="44">
        <v>544</v>
      </c>
      <c r="D41" s="45">
        <v>-21.839080459770116</v>
      </c>
      <c r="E41" s="44">
        <v>5.4921257656417053</v>
      </c>
      <c r="F41" s="44">
        <v>495</v>
      </c>
      <c r="G41" s="45">
        <v>-8.5027726432532376</v>
      </c>
      <c r="H41" s="44">
        <v>282</v>
      </c>
      <c r="I41" s="45">
        <v>9.3023255813953369</v>
      </c>
      <c r="J41" s="44">
        <v>307</v>
      </c>
      <c r="K41" s="45">
        <v>-0.32467532467532578</v>
      </c>
      <c r="L41" s="44">
        <v>562</v>
      </c>
      <c r="M41" s="44">
        <v>561</v>
      </c>
    </row>
    <row r="42" spans="1:13" ht="11.25" customHeight="1">
      <c r="A42" s="62">
        <v>1101</v>
      </c>
      <c r="B42" s="63" t="s">
        <v>600</v>
      </c>
      <c r="C42" s="44">
        <v>7473</v>
      </c>
      <c r="D42" s="45">
        <v>2.6370004120313268</v>
      </c>
      <c r="E42" s="44">
        <v>20.503036358937297</v>
      </c>
      <c r="F42" s="44">
        <v>6900</v>
      </c>
      <c r="G42" s="45">
        <v>10.153256704980834</v>
      </c>
      <c r="H42" s="44">
        <v>353</v>
      </c>
      <c r="I42" s="45">
        <v>3.5190615835777095</v>
      </c>
      <c r="J42" s="44">
        <v>1552</v>
      </c>
      <c r="K42" s="45">
        <v>2.9177718832891202</v>
      </c>
      <c r="L42" s="44">
        <v>6506</v>
      </c>
      <c r="M42" s="44">
        <v>1242</v>
      </c>
    </row>
    <row r="43" spans="1:13" ht="11.25" customHeight="1">
      <c r="A43" s="62">
        <v>1201</v>
      </c>
      <c r="B43" s="63" t="s">
        <v>984</v>
      </c>
      <c r="C43" s="44">
        <v>1146</v>
      </c>
      <c r="D43" s="45">
        <v>-4.260651629072683</v>
      </c>
      <c r="E43" s="44">
        <v>14.413607653047107</v>
      </c>
      <c r="F43" s="44">
        <v>1065</v>
      </c>
      <c r="G43" s="45">
        <v>-12.633305988515175</v>
      </c>
      <c r="H43" s="44">
        <v>596</v>
      </c>
      <c r="I43" s="45">
        <v>-13.119533527696788</v>
      </c>
      <c r="J43" s="44">
        <v>1239</v>
      </c>
      <c r="K43" s="45">
        <v>43.236994219653155</v>
      </c>
      <c r="L43" s="44">
        <v>1716</v>
      </c>
      <c r="M43" s="44">
        <v>768</v>
      </c>
    </row>
    <row r="44" spans="1:13" ht="11.25" customHeight="1">
      <c r="A44" s="62">
        <v>1202</v>
      </c>
      <c r="B44" s="63" t="s">
        <v>758</v>
      </c>
      <c r="C44" s="44">
        <v>764</v>
      </c>
      <c r="D44" s="45">
        <v>35.701598579040848</v>
      </c>
      <c r="E44" s="44">
        <v>12.800986547235473</v>
      </c>
      <c r="F44" s="44">
        <v>730</v>
      </c>
      <c r="G44" s="45">
        <v>35.68773234200745</v>
      </c>
      <c r="H44" s="44">
        <v>327</v>
      </c>
      <c r="I44" s="45">
        <v>-2.3880597014925371</v>
      </c>
      <c r="J44" s="44">
        <v>519</v>
      </c>
      <c r="K44" s="45">
        <v>-30.335570469798654</v>
      </c>
      <c r="L44" s="44">
        <v>702</v>
      </c>
      <c r="M44" s="44">
        <v>529</v>
      </c>
    </row>
    <row r="45" spans="1:13" ht="11.25" customHeight="1">
      <c r="A45" s="62">
        <v>1203</v>
      </c>
      <c r="B45" s="63" t="s">
        <v>757</v>
      </c>
      <c r="C45" s="44">
        <v>609</v>
      </c>
      <c r="D45" s="45">
        <v>42.622950819672127</v>
      </c>
      <c r="E45" s="44">
        <v>14.134554459811678</v>
      </c>
      <c r="F45" s="44">
        <v>492</v>
      </c>
      <c r="G45" s="45">
        <v>14.418604651162781</v>
      </c>
      <c r="H45" s="44">
        <v>338</v>
      </c>
      <c r="I45" s="45">
        <v>-9.3833780160857856</v>
      </c>
      <c r="J45" s="44">
        <v>151</v>
      </c>
      <c r="K45" s="45">
        <v>-34.91379310344827</v>
      </c>
      <c r="L45" s="44">
        <v>556</v>
      </c>
      <c r="M45" s="44">
        <v>264</v>
      </c>
    </row>
    <row r="46" spans="1:13" ht="11.25" customHeight="1">
      <c r="A46" s="62">
        <v>1204</v>
      </c>
      <c r="B46" s="63" t="s">
        <v>755</v>
      </c>
      <c r="C46" s="44">
        <v>392</v>
      </c>
      <c r="D46" s="45">
        <v>-17.299578059071735</v>
      </c>
      <c r="E46" s="44">
        <v>10.133519459200951</v>
      </c>
      <c r="F46" s="44">
        <v>373</v>
      </c>
      <c r="G46" s="45">
        <v>-11.19047619047619</v>
      </c>
      <c r="H46" s="44">
        <v>241</v>
      </c>
      <c r="I46" s="45">
        <v>-22.258064516129025</v>
      </c>
      <c r="J46" s="44">
        <v>198</v>
      </c>
      <c r="K46" s="45">
        <v>-80.626223091976513</v>
      </c>
      <c r="L46" s="44">
        <v>477</v>
      </c>
      <c r="M46" s="44">
        <v>169</v>
      </c>
    </row>
    <row r="47" spans="1:13" ht="11.25" customHeight="1">
      <c r="A47" s="62">
        <v>1205</v>
      </c>
      <c r="B47" s="63" t="s">
        <v>756</v>
      </c>
      <c r="C47" s="44">
        <v>269</v>
      </c>
      <c r="D47" s="45">
        <v>-33.743842364532014</v>
      </c>
      <c r="E47" s="44">
        <v>8.8980920373653714</v>
      </c>
      <c r="F47" s="44">
        <v>262</v>
      </c>
      <c r="G47" s="45">
        <v>-24.27745664739885</v>
      </c>
      <c r="H47" s="44">
        <v>202</v>
      </c>
      <c r="I47" s="45">
        <v>-23.773584905660371</v>
      </c>
      <c r="J47" s="44">
        <v>169</v>
      </c>
      <c r="K47" s="45">
        <v>186.4406779661017</v>
      </c>
      <c r="L47" s="44">
        <v>524</v>
      </c>
      <c r="M47" s="44">
        <v>76</v>
      </c>
    </row>
    <row r="48" spans="1:13" ht="11.25" customHeight="1">
      <c r="A48" s="62">
        <v>1301</v>
      </c>
      <c r="B48" s="63" t="s">
        <v>124</v>
      </c>
      <c r="C48" s="44">
        <v>193</v>
      </c>
      <c r="D48" s="45">
        <v>82.075471698113205</v>
      </c>
      <c r="E48" s="44">
        <v>7.447999073823949</v>
      </c>
      <c r="F48" s="44">
        <v>144</v>
      </c>
      <c r="G48" s="45">
        <v>26.315789473684205</v>
      </c>
      <c r="H48" s="44">
        <v>106</v>
      </c>
      <c r="I48" s="45">
        <v>21.839080459770116</v>
      </c>
      <c r="J48" s="44">
        <v>352</v>
      </c>
      <c r="K48" s="45">
        <v>633.33333333333326</v>
      </c>
      <c r="L48" s="44">
        <v>108</v>
      </c>
      <c r="M48" s="44">
        <v>70</v>
      </c>
    </row>
    <row r="49" spans="1:13" ht="11.25" customHeight="1">
      <c r="A49" s="62">
        <v>1302</v>
      </c>
      <c r="B49" s="63" t="s">
        <v>639</v>
      </c>
      <c r="C49" s="44">
        <v>972</v>
      </c>
      <c r="D49" s="45">
        <v>191.01796407185628</v>
      </c>
      <c r="E49" s="44">
        <v>22.92458236929804</v>
      </c>
      <c r="F49" s="44">
        <v>932</v>
      </c>
      <c r="G49" s="45">
        <v>194.00630914826496</v>
      </c>
      <c r="H49" s="44">
        <v>198</v>
      </c>
      <c r="I49" s="45">
        <v>34.693877551020393</v>
      </c>
      <c r="J49" s="44">
        <v>99</v>
      </c>
      <c r="K49" s="45">
        <v>22.222222222222229</v>
      </c>
      <c r="L49" s="44">
        <v>639</v>
      </c>
      <c r="M49" s="44">
        <v>147</v>
      </c>
    </row>
    <row r="50" spans="1:13" ht="11.25" customHeight="1">
      <c r="A50" s="62">
        <v>1303</v>
      </c>
      <c r="B50" s="63" t="s">
        <v>640</v>
      </c>
      <c r="C50" s="44">
        <v>546</v>
      </c>
      <c r="D50" s="45">
        <v>8.9820359281437021</v>
      </c>
      <c r="E50" s="44">
        <v>11.834037379085832</v>
      </c>
      <c r="F50" s="44">
        <v>560</v>
      </c>
      <c r="G50" s="45">
        <v>50.537634408602145</v>
      </c>
      <c r="H50" s="44">
        <v>234</v>
      </c>
      <c r="I50" s="45">
        <v>5.4054054054053893</v>
      </c>
      <c r="J50" s="44">
        <v>162</v>
      </c>
      <c r="K50" s="45">
        <v>-5.2631578947368496</v>
      </c>
      <c r="L50" s="44">
        <v>458</v>
      </c>
      <c r="M50" s="44">
        <v>81</v>
      </c>
    </row>
    <row r="51" spans="1:13" ht="11.25" customHeight="1">
      <c r="A51" s="62">
        <v>1304</v>
      </c>
      <c r="B51" s="63" t="s">
        <v>509</v>
      </c>
      <c r="C51" s="44">
        <v>315</v>
      </c>
      <c r="D51" s="45">
        <v>-46.880269814502526</v>
      </c>
      <c r="E51" s="44">
        <v>6.7717906549288962</v>
      </c>
      <c r="F51" s="44">
        <v>284</v>
      </c>
      <c r="G51" s="45">
        <v>-50.694444444444443</v>
      </c>
      <c r="H51" s="44">
        <v>251</v>
      </c>
      <c r="I51" s="45">
        <v>-1.1811023622047259</v>
      </c>
      <c r="J51" s="44">
        <v>272</v>
      </c>
      <c r="K51" s="45">
        <v>-30.964467005076145</v>
      </c>
      <c r="L51" s="44">
        <v>340</v>
      </c>
      <c r="M51" s="44">
        <v>124</v>
      </c>
    </row>
    <row r="52" spans="1:13" ht="11.25" customHeight="1">
      <c r="A52" s="62">
        <v>1401</v>
      </c>
      <c r="B52" s="63" t="s">
        <v>473</v>
      </c>
      <c r="C52" s="44">
        <v>1248</v>
      </c>
      <c r="D52" s="45">
        <v>-14.695830485304171</v>
      </c>
      <c r="E52" s="44">
        <v>11.972084322613137</v>
      </c>
      <c r="F52" s="44">
        <v>1068</v>
      </c>
      <c r="G52" s="45">
        <v>-19.213313161875945</v>
      </c>
      <c r="H52" s="44">
        <v>230</v>
      </c>
      <c r="I52" s="45">
        <v>-16.058394160583944</v>
      </c>
      <c r="J52" s="44">
        <v>438</v>
      </c>
      <c r="K52" s="45">
        <v>8.9552238805970177</v>
      </c>
      <c r="L52" s="44">
        <v>1243</v>
      </c>
      <c r="M52" s="44">
        <v>460</v>
      </c>
    </row>
    <row r="53" spans="1:13" ht="11.25" customHeight="1">
      <c r="A53" s="62">
        <v>1402</v>
      </c>
      <c r="B53" s="63" t="s">
        <v>474</v>
      </c>
      <c r="C53" s="44">
        <v>302</v>
      </c>
      <c r="D53" s="45">
        <v>3.7800687285223518</v>
      </c>
      <c r="E53" s="44">
        <v>5.4338634049091894</v>
      </c>
      <c r="F53" s="44">
        <v>283</v>
      </c>
      <c r="G53" s="45">
        <v>35.406698564593313</v>
      </c>
      <c r="H53" s="44">
        <v>208</v>
      </c>
      <c r="I53" s="45">
        <v>41.496598639455783</v>
      </c>
      <c r="J53" s="44">
        <v>435</v>
      </c>
      <c r="K53" s="45">
        <v>160.47904191616766</v>
      </c>
      <c r="L53" s="44">
        <v>310</v>
      </c>
      <c r="M53" s="44">
        <v>158</v>
      </c>
    </row>
    <row r="54" spans="1:13" ht="11.25" customHeight="1">
      <c r="A54" s="62">
        <v>1403</v>
      </c>
      <c r="B54" s="63" t="s">
        <v>46</v>
      </c>
      <c r="C54" s="44">
        <v>666</v>
      </c>
      <c r="D54" s="45">
        <v>-12.827225130890056</v>
      </c>
      <c r="E54" s="44">
        <v>4.636446226621973</v>
      </c>
      <c r="F54" s="44">
        <v>415</v>
      </c>
      <c r="G54" s="45">
        <v>-31.855500821018069</v>
      </c>
      <c r="H54" s="44">
        <v>328</v>
      </c>
      <c r="I54" s="45">
        <v>-12.9973474801061</v>
      </c>
      <c r="J54" s="44">
        <v>1214</v>
      </c>
      <c r="K54" s="45">
        <v>-5.7453416149068346</v>
      </c>
      <c r="L54" s="44">
        <v>879</v>
      </c>
      <c r="M54" s="44">
        <v>1079</v>
      </c>
    </row>
    <row r="55" spans="1:13" ht="11.25" customHeight="1">
      <c r="A55" s="62">
        <v>1404</v>
      </c>
      <c r="B55" s="63" t="s">
        <v>472</v>
      </c>
      <c r="C55" s="44">
        <v>2280</v>
      </c>
      <c r="D55" s="45">
        <v>112.2905027932961</v>
      </c>
      <c r="E55" s="44">
        <v>21.853879974273763</v>
      </c>
      <c r="F55" s="44">
        <v>1999</v>
      </c>
      <c r="G55" s="45">
        <v>205.65749235474004</v>
      </c>
      <c r="H55" s="44">
        <v>332</v>
      </c>
      <c r="I55" s="45">
        <v>16.08391608391608</v>
      </c>
      <c r="J55" s="44">
        <v>1046</v>
      </c>
      <c r="K55" s="45">
        <v>391.0798122065728</v>
      </c>
      <c r="L55" s="44">
        <v>1183</v>
      </c>
      <c r="M55" s="44">
        <v>411</v>
      </c>
    </row>
    <row r="56" spans="1:13" ht="11.25" customHeight="1">
      <c r="A56" s="62">
        <v>1501</v>
      </c>
      <c r="B56" s="63" t="s">
        <v>985</v>
      </c>
      <c r="C56" s="44">
        <v>89</v>
      </c>
      <c r="D56" s="45">
        <v>-10.101010101010104</v>
      </c>
      <c r="E56" s="44">
        <v>4.5466852620985252</v>
      </c>
      <c r="F56" s="44">
        <v>85</v>
      </c>
      <c r="G56" s="45">
        <v>0</v>
      </c>
      <c r="H56" s="44">
        <v>51</v>
      </c>
      <c r="I56" s="45">
        <v>-25</v>
      </c>
      <c r="J56" s="44">
        <v>58</v>
      </c>
      <c r="K56" s="45">
        <v>141.66666666666666</v>
      </c>
      <c r="L56" s="44">
        <v>74</v>
      </c>
      <c r="M56" s="44">
        <v>84</v>
      </c>
    </row>
    <row r="57" spans="1:13" ht="11.25" customHeight="1">
      <c r="A57" s="62">
        <v>1502</v>
      </c>
      <c r="B57" s="63" t="s">
        <v>518</v>
      </c>
      <c r="C57" s="44">
        <v>117</v>
      </c>
      <c r="D57" s="45">
        <v>-29.090909090909093</v>
      </c>
      <c r="E57" s="44">
        <v>3.1886103926896339</v>
      </c>
      <c r="F57" s="44">
        <v>83</v>
      </c>
      <c r="G57" s="45">
        <v>-37.593984962406012</v>
      </c>
      <c r="H57" s="44">
        <v>80</v>
      </c>
      <c r="I57" s="45">
        <v>-28.571428571428569</v>
      </c>
      <c r="J57" s="44">
        <v>81</v>
      </c>
      <c r="K57" s="45">
        <v>-12.903225806451616</v>
      </c>
      <c r="L57" s="44">
        <v>141</v>
      </c>
      <c r="M57" s="44">
        <v>32</v>
      </c>
    </row>
    <row r="58" spans="1:13" ht="11.25" customHeight="1">
      <c r="A58" s="62">
        <v>1503</v>
      </c>
      <c r="B58" s="63" t="s">
        <v>987</v>
      </c>
      <c r="C58" s="44">
        <v>735</v>
      </c>
      <c r="D58" s="45">
        <v>157.89473684210526</v>
      </c>
      <c r="E58" s="44">
        <v>9.9287024604270275</v>
      </c>
      <c r="F58" s="44">
        <v>626</v>
      </c>
      <c r="G58" s="45">
        <v>181.98198198198202</v>
      </c>
      <c r="H58" s="44">
        <v>211</v>
      </c>
      <c r="I58" s="45">
        <v>18.539325842696613</v>
      </c>
      <c r="J58" s="44">
        <v>3422</v>
      </c>
      <c r="K58" s="45">
        <v>548.10606060606062</v>
      </c>
      <c r="L58" s="44">
        <v>209</v>
      </c>
      <c r="M58" s="44">
        <v>726</v>
      </c>
    </row>
    <row r="59" spans="1:13" ht="11.25" customHeight="1">
      <c r="A59" s="62">
        <v>1504</v>
      </c>
      <c r="B59" s="63" t="s">
        <v>986</v>
      </c>
      <c r="C59" s="44">
        <v>557</v>
      </c>
      <c r="D59" s="45">
        <v>-10.593900481540928</v>
      </c>
      <c r="E59" s="44">
        <v>6.1522148525732714</v>
      </c>
      <c r="F59" s="44">
        <v>504</v>
      </c>
      <c r="G59" s="45">
        <v>5</v>
      </c>
      <c r="H59" s="44">
        <v>283</v>
      </c>
      <c r="I59" s="45">
        <v>-8.1168831168831161</v>
      </c>
      <c r="J59" s="44">
        <v>906</v>
      </c>
      <c r="K59" s="45">
        <v>124.25742574257427</v>
      </c>
      <c r="L59" s="44">
        <v>626</v>
      </c>
      <c r="M59" s="44">
        <v>369</v>
      </c>
    </row>
    <row r="60" spans="1:13" ht="11.25" customHeight="1">
      <c r="A60" s="62">
        <v>1601</v>
      </c>
      <c r="B60" s="63" t="s">
        <v>469</v>
      </c>
      <c r="C60" s="44">
        <v>517</v>
      </c>
      <c r="D60" s="45">
        <v>20.232558139534888</v>
      </c>
      <c r="E60" s="44">
        <v>7.6639711822824408</v>
      </c>
      <c r="F60" s="44">
        <v>397</v>
      </c>
      <c r="G60" s="45">
        <v>14.409221902017293</v>
      </c>
      <c r="H60" s="44">
        <v>144</v>
      </c>
      <c r="I60" s="45">
        <v>-19.55307262569832</v>
      </c>
      <c r="J60" s="44">
        <v>224</v>
      </c>
      <c r="K60" s="45">
        <v>21.739130434782624</v>
      </c>
      <c r="L60" s="44">
        <v>474</v>
      </c>
      <c r="M60" s="44">
        <v>177</v>
      </c>
    </row>
    <row r="61" spans="1:13" ht="11.25" customHeight="1">
      <c r="A61" s="62">
        <v>1602</v>
      </c>
      <c r="B61" s="63" t="s">
        <v>417</v>
      </c>
      <c r="C61" s="44">
        <v>332</v>
      </c>
      <c r="D61" s="45">
        <v>24.344569288389508</v>
      </c>
      <c r="E61" s="44">
        <v>9.1681555714494802</v>
      </c>
      <c r="F61" s="44">
        <v>207</v>
      </c>
      <c r="G61" s="45">
        <v>-0.4807692307692264</v>
      </c>
      <c r="H61" s="44">
        <v>128</v>
      </c>
      <c r="I61" s="45">
        <v>9.4017094017094109</v>
      </c>
      <c r="J61" s="44">
        <v>83</v>
      </c>
      <c r="K61" s="45">
        <v>-1.1904761904761898</v>
      </c>
      <c r="L61" s="44">
        <v>234</v>
      </c>
      <c r="M61" s="44">
        <v>201</v>
      </c>
    </row>
    <row r="62" spans="1:13" ht="11.25" customHeight="1">
      <c r="A62" s="62">
        <v>1603</v>
      </c>
      <c r="B62" s="63" t="s">
        <v>471</v>
      </c>
      <c r="C62" s="44">
        <v>351</v>
      </c>
      <c r="D62" s="45">
        <v>-5.6451612903225765</v>
      </c>
      <c r="E62" s="44">
        <v>5.2852610482283833</v>
      </c>
      <c r="F62" s="44">
        <v>365</v>
      </c>
      <c r="G62" s="45">
        <v>8.9552238805970177</v>
      </c>
      <c r="H62" s="44">
        <v>125</v>
      </c>
      <c r="I62" s="45">
        <v>4.1666666666666714</v>
      </c>
      <c r="J62" s="44">
        <v>960</v>
      </c>
      <c r="K62" s="45">
        <v>91.616766467065872</v>
      </c>
      <c r="L62" s="44">
        <v>199</v>
      </c>
      <c r="M62" s="44">
        <v>265</v>
      </c>
    </row>
    <row r="63" spans="1:13" ht="11.25" customHeight="1">
      <c r="A63" s="62">
        <v>1604</v>
      </c>
      <c r="B63" s="63" t="s">
        <v>470</v>
      </c>
      <c r="C63" s="44">
        <v>246</v>
      </c>
      <c r="D63" s="45">
        <v>13.364055299539174</v>
      </c>
      <c r="E63" s="44">
        <v>5.5615089323259319</v>
      </c>
      <c r="F63" s="44">
        <v>136</v>
      </c>
      <c r="G63" s="45">
        <v>-16.564417177914109</v>
      </c>
      <c r="H63" s="44">
        <v>129</v>
      </c>
      <c r="I63" s="45">
        <v>2.3809523809523796</v>
      </c>
      <c r="J63" s="44">
        <v>124</v>
      </c>
      <c r="K63" s="45">
        <v>-37.688442211055275</v>
      </c>
      <c r="L63" s="44">
        <v>202</v>
      </c>
      <c r="M63" s="44">
        <v>155</v>
      </c>
    </row>
    <row r="64" spans="1:13" ht="11.25" customHeight="1">
      <c r="A64" s="203"/>
      <c r="B64" s="126"/>
      <c r="C64" s="206"/>
      <c r="D64" s="206"/>
      <c r="E64" s="206"/>
      <c r="F64" s="206"/>
      <c r="G64" s="206"/>
      <c r="H64" s="206"/>
      <c r="I64" s="206"/>
      <c r="J64" s="206"/>
      <c r="K64" s="46"/>
      <c r="L64" s="46"/>
      <c r="M64" s="46"/>
    </row>
    <row r="65" spans="1:244" s="37" customFormat="1" ht="11.25" customHeight="1">
      <c r="A65" s="203" t="s">
        <v>1261</v>
      </c>
      <c r="B65" s="126"/>
      <c r="C65" s="203"/>
      <c r="D65" s="203"/>
      <c r="E65" s="126"/>
      <c r="F65" s="203" t="s">
        <v>1263</v>
      </c>
      <c r="G65" s="203"/>
      <c r="H65" s="203"/>
      <c r="I65" s="203"/>
      <c r="J65" s="203"/>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3" t="s">
        <v>1262</v>
      </c>
      <c r="B66" s="126"/>
      <c r="C66" s="203"/>
      <c r="D66" s="203"/>
      <c r="E66" s="126"/>
      <c r="F66" s="203" t="s">
        <v>1264</v>
      </c>
      <c r="G66" s="203"/>
      <c r="H66" s="203"/>
      <c r="I66" s="203"/>
      <c r="J66" s="203"/>
    </row>
    <row r="67" spans="1:244" ht="11.25" customHeight="1">
      <c r="A67" s="207"/>
      <c r="B67" s="126"/>
      <c r="C67" s="203"/>
      <c r="D67" s="203"/>
      <c r="E67" s="203"/>
      <c r="F67" s="203"/>
      <c r="G67" s="203"/>
      <c r="H67" s="203"/>
      <c r="I67" s="203"/>
      <c r="J67" s="203"/>
    </row>
    <row r="68" spans="1:244" ht="11.25" customHeight="1">
      <c r="A68" s="126"/>
      <c r="B68" s="208"/>
      <c r="C68" s="208"/>
      <c r="D68" s="208"/>
      <c r="E68" s="209"/>
      <c r="F68" s="209"/>
      <c r="G68" s="209"/>
      <c r="H68" s="209"/>
      <c r="I68" s="209"/>
      <c r="J68" s="209"/>
      <c r="K68" s="51"/>
      <c r="L68" s="51"/>
      <c r="M68" s="128"/>
    </row>
    <row r="69" spans="1:244" ht="11.25" customHeight="1">
      <c r="A69" s="208" t="s">
        <v>1741</v>
      </c>
      <c r="B69" s="126"/>
      <c r="C69" s="203"/>
      <c r="D69" s="203"/>
      <c r="E69" s="203"/>
      <c r="F69" s="203"/>
      <c r="G69" s="203"/>
      <c r="H69" s="203"/>
      <c r="I69" s="203"/>
      <c r="J69" s="203"/>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3"/>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84" t="s">
        <v>1775</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92" t="s">
        <v>162</v>
      </c>
      <c r="B9" s="1393"/>
      <c r="C9" s="1390" t="s">
        <v>1764</v>
      </c>
      <c r="D9" s="1391"/>
      <c r="E9" s="1390" t="s">
        <v>1765</v>
      </c>
      <c r="F9" s="1391"/>
      <c r="G9" s="1390" t="s">
        <v>1724</v>
      </c>
      <c r="H9" s="1391"/>
      <c r="I9" s="1390" t="s">
        <v>1717</v>
      </c>
      <c r="J9" s="1391"/>
      <c r="K9" s="1390" t="s">
        <v>1525</v>
      </c>
      <c r="L9" s="1398"/>
      <c r="M9" s="126"/>
    </row>
    <row r="10" spans="1:13" ht="12.75" customHeight="1">
      <c r="A10" s="1394"/>
      <c r="B10" s="1395"/>
      <c r="C10" s="1405" t="s">
        <v>1267</v>
      </c>
      <c r="D10" s="1405" t="s">
        <v>1268</v>
      </c>
      <c r="E10" s="1405" t="s">
        <v>1267</v>
      </c>
      <c r="F10" s="1405" t="s">
        <v>1268</v>
      </c>
      <c r="G10" s="1405" t="s">
        <v>1267</v>
      </c>
      <c r="H10" s="1405" t="s">
        <v>1268</v>
      </c>
      <c r="I10" s="1405" t="s">
        <v>1267</v>
      </c>
      <c r="J10" s="1405" t="s">
        <v>1268</v>
      </c>
      <c r="K10" s="1405" t="s">
        <v>1267</v>
      </c>
      <c r="L10" s="1399" t="s">
        <v>1268</v>
      </c>
    </row>
    <row r="11" spans="1:13" ht="15.75" customHeight="1">
      <c r="A11" s="1394"/>
      <c r="B11" s="1395"/>
      <c r="C11" s="1406"/>
      <c r="D11" s="1406"/>
      <c r="E11" s="1406"/>
      <c r="F11" s="1406"/>
      <c r="G11" s="1406"/>
      <c r="H11" s="1406"/>
      <c r="I11" s="1406"/>
      <c r="J11" s="1406"/>
      <c r="K11" s="1406"/>
      <c r="L11" s="1408"/>
    </row>
    <row r="12" spans="1:13" ht="12.75" customHeight="1">
      <c r="A12" s="1394"/>
      <c r="B12" s="1395"/>
      <c r="C12" s="1406"/>
      <c r="D12" s="1406"/>
      <c r="E12" s="1406"/>
      <c r="F12" s="1406"/>
      <c r="G12" s="1406"/>
      <c r="H12" s="1406"/>
      <c r="I12" s="1406"/>
      <c r="J12" s="1406"/>
      <c r="K12" s="1406"/>
      <c r="L12" s="1408"/>
    </row>
    <row r="13" spans="1:13" ht="36.75" customHeight="1">
      <c r="A13" s="1394"/>
      <c r="B13" s="1395"/>
      <c r="C13" s="1407"/>
      <c r="D13" s="1407"/>
      <c r="E13" s="1407"/>
      <c r="F13" s="1407"/>
      <c r="G13" s="1407"/>
      <c r="H13" s="1407"/>
      <c r="I13" s="1407"/>
      <c r="J13" s="1407"/>
      <c r="K13" s="1407"/>
      <c r="L13" s="1402"/>
    </row>
    <row r="14" spans="1:13" ht="12.75" customHeight="1">
      <c r="A14" s="1396"/>
      <c r="B14" s="1397"/>
      <c r="C14" s="39" t="s">
        <v>182</v>
      </c>
      <c r="D14" s="926" t="s">
        <v>64</v>
      </c>
      <c r="E14" s="39" t="s">
        <v>182</v>
      </c>
      <c r="F14" s="926" t="s">
        <v>64</v>
      </c>
      <c r="G14" s="39" t="s">
        <v>182</v>
      </c>
      <c r="H14" s="926" t="s">
        <v>64</v>
      </c>
      <c r="I14" s="39" t="s">
        <v>182</v>
      </c>
      <c r="J14" s="926" t="s">
        <v>64</v>
      </c>
      <c r="K14" s="39" t="s">
        <v>182</v>
      </c>
      <c r="L14" s="926" t="s">
        <v>64</v>
      </c>
    </row>
    <row r="15" spans="1:13" ht="6" customHeight="1">
      <c r="B15" s="41"/>
    </row>
    <row r="16" spans="1:13" ht="11.25" customHeight="1">
      <c r="A16" s="62">
        <v>806</v>
      </c>
      <c r="B16" s="63" t="s">
        <v>1020</v>
      </c>
      <c r="C16" s="44">
        <v>894</v>
      </c>
      <c r="D16" s="44">
        <v>577</v>
      </c>
      <c r="E16" s="44">
        <v>873</v>
      </c>
      <c r="F16" s="44">
        <v>466</v>
      </c>
      <c r="G16" s="44">
        <v>650</v>
      </c>
      <c r="H16" s="44">
        <v>464</v>
      </c>
      <c r="I16" s="44">
        <v>3475</v>
      </c>
      <c r="J16" s="44">
        <v>1756</v>
      </c>
      <c r="K16" s="44">
        <v>3063</v>
      </c>
      <c r="L16" s="44">
        <v>2240</v>
      </c>
    </row>
    <row r="17" spans="1:12" ht="11.25" customHeight="1">
      <c r="A17" s="62">
        <v>807</v>
      </c>
      <c r="B17" s="63" t="s">
        <v>983</v>
      </c>
      <c r="C17" s="44">
        <v>662</v>
      </c>
      <c r="D17" s="44">
        <v>445</v>
      </c>
      <c r="E17" s="44">
        <v>551</v>
      </c>
      <c r="F17" s="44">
        <v>256</v>
      </c>
      <c r="G17" s="44">
        <v>543</v>
      </c>
      <c r="H17" s="44">
        <v>517</v>
      </c>
      <c r="I17" s="44">
        <v>2139</v>
      </c>
      <c r="J17" s="44">
        <v>1679</v>
      </c>
      <c r="K17" s="44">
        <v>2319</v>
      </c>
      <c r="L17" s="44">
        <v>1907</v>
      </c>
    </row>
    <row r="18" spans="1:12" ht="11.25" customHeight="1">
      <c r="A18" s="62">
        <v>808</v>
      </c>
      <c r="B18" s="63" t="s">
        <v>1018</v>
      </c>
      <c r="C18" s="44">
        <v>542</v>
      </c>
      <c r="D18" s="44">
        <v>262</v>
      </c>
      <c r="E18" s="44">
        <v>456</v>
      </c>
      <c r="F18" s="44">
        <v>355</v>
      </c>
      <c r="G18" s="44">
        <v>468</v>
      </c>
      <c r="H18" s="44">
        <v>687</v>
      </c>
      <c r="I18" s="44">
        <v>1803</v>
      </c>
      <c r="J18" s="44">
        <v>1879</v>
      </c>
      <c r="K18" s="44">
        <v>1853</v>
      </c>
      <c r="L18" s="44">
        <v>2109</v>
      </c>
    </row>
    <row r="19" spans="1:12" ht="11.25" customHeight="1">
      <c r="A19" s="62">
        <v>809</v>
      </c>
      <c r="B19" s="63" t="s">
        <v>686</v>
      </c>
      <c r="C19" s="44">
        <v>712</v>
      </c>
      <c r="D19" s="44">
        <v>354</v>
      </c>
      <c r="E19" s="44">
        <v>466</v>
      </c>
      <c r="F19" s="44">
        <v>320</v>
      </c>
      <c r="G19" s="44">
        <v>506</v>
      </c>
      <c r="H19" s="44">
        <v>575</v>
      </c>
      <c r="I19" s="44">
        <v>2644</v>
      </c>
      <c r="J19" s="44">
        <v>1441</v>
      </c>
      <c r="K19" s="44">
        <v>2067</v>
      </c>
      <c r="L19" s="44">
        <v>2004</v>
      </c>
    </row>
    <row r="20" spans="1:12" ht="11.25" customHeight="1">
      <c r="A20" s="62">
        <v>810</v>
      </c>
      <c r="B20" s="63" t="s">
        <v>527</v>
      </c>
      <c r="C20" s="44">
        <v>3261</v>
      </c>
      <c r="D20" s="44">
        <v>2433</v>
      </c>
      <c r="E20" s="44">
        <v>3037</v>
      </c>
      <c r="F20" s="44">
        <v>1276</v>
      </c>
      <c r="G20" s="44">
        <v>2224</v>
      </c>
      <c r="H20" s="44">
        <v>1715</v>
      </c>
      <c r="I20" s="44">
        <v>10803</v>
      </c>
      <c r="J20" s="44">
        <v>9714</v>
      </c>
      <c r="K20" s="44">
        <v>9519</v>
      </c>
      <c r="L20" s="44">
        <v>8061</v>
      </c>
    </row>
    <row r="21" spans="1:12" ht="11.25" customHeight="1">
      <c r="A21" s="62">
        <v>811</v>
      </c>
      <c r="B21" s="63" t="s">
        <v>687</v>
      </c>
      <c r="C21" s="44">
        <v>1352</v>
      </c>
      <c r="D21" s="44">
        <v>1132</v>
      </c>
      <c r="E21" s="44">
        <v>1309</v>
      </c>
      <c r="F21" s="44">
        <v>689</v>
      </c>
      <c r="G21" s="127">
        <v>1026</v>
      </c>
      <c r="H21" s="127">
        <v>782</v>
      </c>
      <c r="I21" s="44">
        <v>4721</v>
      </c>
      <c r="J21" s="44">
        <v>2887</v>
      </c>
      <c r="K21" s="44">
        <v>5028</v>
      </c>
      <c r="L21" s="44">
        <v>2623</v>
      </c>
    </row>
    <row r="22" spans="1:12" ht="11.25" customHeight="1">
      <c r="A22" s="62">
        <v>812</v>
      </c>
      <c r="B22" s="63" t="s">
        <v>1732</v>
      </c>
      <c r="C22" s="44">
        <v>1145</v>
      </c>
      <c r="D22" s="44">
        <v>520</v>
      </c>
      <c r="E22" s="44">
        <v>893</v>
      </c>
      <c r="F22" s="44">
        <v>667</v>
      </c>
      <c r="G22" s="44">
        <v>1171</v>
      </c>
      <c r="H22" s="44">
        <v>380</v>
      </c>
      <c r="I22" s="44">
        <v>3446</v>
      </c>
      <c r="J22" s="44">
        <v>2160</v>
      </c>
      <c r="K22" s="44">
        <v>4486</v>
      </c>
      <c r="L22" s="44">
        <v>2327</v>
      </c>
    </row>
    <row r="23" spans="1:12" ht="11.25" customHeight="1">
      <c r="A23" s="62">
        <v>901</v>
      </c>
      <c r="B23" s="63" t="s">
        <v>337</v>
      </c>
      <c r="C23" s="44">
        <v>625</v>
      </c>
      <c r="D23" s="44">
        <v>310</v>
      </c>
      <c r="E23" s="44">
        <v>518</v>
      </c>
      <c r="F23" s="44">
        <v>305</v>
      </c>
      <c r="G23" s="44">
        <v>750</v>
      </c>
      <c r="H23" s="44">
        <v>358</v>
      </c>
      <c r="I23" s="44">
        <v>2500</v>
      </c>
      <c r="J23" s="44">
        <v>1388</v>
      </c>
      <c r="K23" s="44">
        <v>2291</v>
      </c>
      <c r="L23" s="44">
        <v>2344</v>
      </c>
    </row>
    <row r="24" spans="1:12" ht="11.25" customHeight="1">
      <c r="A24" s="62">
        <v>902</v>
      </c>
      <c r="B24" s="63" t="s">
        <v>356</v>
      </c>
      <c r="C24" s="44">
        <v>1126</v>
      </c>
      <c r="D24" s="44">
        <v>916</v>
      </c>
      <c r="E24" s="44">
        <v>916</v>
      </c>
      <c r="F24" s="44">
        <v>517</v>
      </c>
      <c r="G24" s="44">
        <v>1203</v>
      </c>
      <c r="H24" s="44">
        <v>1158</v>
      </c>
      <c r="I24" s="44">
        <v>4612</v>
      </c>
      <c r="J24" s="44">
        <v>3376</v>
      </c>
      <c r="K24" s="44">
        <v>5100</v>
      </c>
      <c r="L24" s="44">
        <v>4263</v>
      </c>
    </row>
    <row r="25" spans="1:12" ht="11.25" customHeight="1">
      <c r="A25" s="62">
        <v>903</v>
      </c>
      <c r="B25" s="63" t="s">
        <v>116</v>
      </c>
      <c r="C25" s="44">
        <v>454</v>
      </c>
      <c r="D25" s="44">
        <v>372</v>
      </c>
      <c r="E25" s="44">
        <v>306</v>
      </c>
      <c r="F25" s="44">
        <v>178</v>
      </c>
      <c r="G25" s="44">
        <v>392</v>
      </c>
      <c r="H25" s="44">
        <v>190</v>
      </c>
      <c r="I25" s="44">
        <v>1583</v>
      </c>
      <c r="J25" s="44">
        <v>1161</v>
      </c>
      <c r="K25" s="44">
        <v>1382</v>
      </c>
      <c r="L25" s="44">
        <v>1932</v>
      </c>
    </row>
    <row r="26" spans="1:12" ht="11.25" customHeight="1">
      <c r="A26" s="62">
        <v>904</v>
      </c>
      <c r="B26" s="63" t="s">
        <v>45</v>
      </c>
      <c r="C26" s="44">
        <v>824</v>
      </c>
      <c r="D26" s="44">
        <v>742</v>
      </c>
      <c r="E26" s="44">
        <v>969</v>
      </c>
      <c r="F26" s="44">
        <v>440</v>
      </c>
      <c r="G26" s="44">
        <v>715</v>
      </c>
      <c r="H26" s="44">
        <v>665</v>
      </c>
      <c r="I26" s="44">
        <v>3250</v>
      </c>
      <c r="J26" s="44">
        <v>2544</v>
      </c>
      <c r="K26" s="44">
        <v>3456</v>
      </c>
      <c r="L26" s="44">
        <v>3575</v>
      </c>
    </row>
    <row r="27" spans="1:12" ht="11.25" customHeight="1">
      <c r="A27" s="62">
        <v>905</v>
      </c>
      <c r="B27" s="63" t="s">
        <v>334</v>
      </c>
      <c r="C27" s="44">
        <v>1357</v>
      </c>
      <c r="D27" s="44">
        <v>876</v>
      </c>
      <c r="E27" s="44">
        <v>1011</v>
      </c>
      <c r="F27" s="44">
        <v>1009</v>
      </c>
      <c r="G27" s="44">
        <v>1113</v>
      </c>
      <c r="H27" s="44">
        <v>669</v>
      </c>
      <c r="I27" s="44">
        <v>4644</v>
      </c>
      <c r="J27" s="44">
        <v>2908</v>
      </c>
      <c r="K27" s="44">
        <v>3883</v>
      </c>
      <c r="L27" s="44">
        <v>2916</v>
      </c>
    </row>
    <row r="28" spans="1:12" ht="11.25" customHeight="1">
      <c r="A28" s="62">
        <v>906</v>
      </c>
      <c r="B28" s="63" t="s">
        <v>634</v>
      </c>
      <c r="C28" s="44">
        <v>2522</v>
      </c>
      <c r="D28" s="44">
        <v>827</v>
      </c>
      <c r="E28" s="44">
        <v>1567</v>
      </c>
      <c r="F28" s="44">
        <v>921</v>
      </c>
      <c r="G28" s="44">
        <v>753</v>
      </c>
      <c r="H28" s="44">
        <v>486</v>
      </c>
      <c r="I28" s="44">
        <v>7225</v>
      </c>
      <c r="J28" s="44">
        <v>3125</v>
      </c>
      <c r="K28" s="44">
        <v>5973</v>
      </c>
      <c r="L28" s="44">
        <v>3664</v>
      </c>
    </row>
    <row r="29" spans="1:12" ht="11.25" customHeight="1">
      <c r="A29" s="62">
        <v>907</v>
      </c>
      <c r="B29" s="63" t="s">
        <v>357</v>
      </c>
      <c r="C29" s="44">
        <v>874</v>
      </c>
      <c r="D29" s="44">
        <v>707</v>
      </c>
      <c r="E29" s="44">
        <v>880</v>
      </c>
      <c r="F29" s="44">
        <v>448</v>
      </c>
      <c r="G29" s="44">
        <v>839</v>
      </c>
      <c r="H29" s="44">
        <v>1267</v>
      </c>
      <c r="I29" s="44">
        <v>3619</v>
      </c>
      <c r="J29" s="44">
        <v>2224</v>
      </c>
      <c r="K29" s="44">
        <v>3680</v>
      </c>
      <c r="L29" s="44">
        <v>3738</v>
      </c>
    </row>
    <row r="30" spans="1:12" ht="11.25" customHeight="1">
      <c r="A30" s="62">
        <v>908</v>
      </c>
      <c r="B30" s="63" t="s">
        <v>335</v>
      </c>
      <c r="C30" s="44">
        <v>733</v>
      </c>
      <c r="D30" s="44">
        <v>457</v>
      </c>
      <c r="E30" s="44">
        <v>708</v>
      </c>
      <c r="F30" s="44">
        <v>285</v>
      </c>
      <c r="G30" s="44">
        <v>501</v>
      </c>
      <c r="H30" s="44">
        <v>441</v>
      </c>
      <c r="I30" s="44">
        <v>2634</v>
      </c>
      <c r="J30" s="44">
        <v>1663</v>
      </c>
      <c r="K30" s="44">
        <v>2565</v>
      </c>
      <c r="L30" s="44">
        <v>1988</v>
      </c>
    </row>
    <row r="31" spans="1:12" ht="11.25" customHeight="1">
      <c r="A31" s="62">
        <v>909</v>
      </c>
      <c r="B31" s="63" t="s">
        <v>610</v>
      </c>
      <c r="C31" s="44">
        <v>407</v>
      </c>
      <c r="D31" s="44">
        <v>385</v>
      </c>
      <c r="E31" s="44">
        <v>410</v>
      </c>
      <c r="F31" s="44">
        <v>357</v>
      </c>
      <c r="G31" s="44">
        <v>384</v>
      </c>
      <c r="H31" s="44">
        <v>272</v>
      </c>
      <c r="I31" s="44">
        <v>1626</v>
      </c>
      <c r="J31" s="44">
        <v>1596</v>
      </c>
      <c r="K31" s="44">
        <v>1390</v>
      </c>
      <c r="L31" s="44">
        <v>1991</v>
      </c>
    </row>
    <row r="32" spans="1:12" ht="11.25" customHeight="1">
      <c r="A32" s="62">
        <v>910</v>
      </c>
      <c r="B32" s="63" t="s">
        <v>336</v>
      </c>
      <c r="C32" s="44">
        <v>4051</v>
      </c>
      <c r="D32" s="44">
        <v>2331</v>
      </c>
      <c r="E32" s="44">
        <v>5715</v>
      </c>
      <c r="F32" s="44">
        <v>2684</v>
      </c>
      <c r="G32" s="44">
        <v>4088</v>
      </c>
      <c r="H32" s="44">
        <v>1941</v>
      </c>
      <c r="I32" s="44">
        <v>18969</v>
      </c>
      <c r="J32" s="44">
        <v>9592</v>
      </c>
      <c r="K32" s="44">
        <v>21658</v>
      </c>
      <c r="L32" s="44">
        <v>11305</v>
      </c>
    </row>
    <row r="33" spans="1:12" ht="11.25" customHeight="1">
      <c r="A33" s="62">
        <v>911</v>
      </c>
      <c r="B33" s="63" t="s">
        <v>620</v>
      </c>
      <c r="C33" s="44">
        <v>520</v>
      </c>
      <c r="D33" s="44">
        <v>366</v>
      </c>
      <c r="E33" s="44">
        <v>356</v>
      </c>
      <c r="F33" s="44">
        <v>328</v>
      </c>
      <c r="G33" s="44">
        <v>361</v>
      </c>
      <c r="H33" s="44">
        <v>434</v>
      </c>
      <c r="I33" s="44">
        <v>1591</v>
      </c>
      <c r="J33" s="44">
        <v>1354</v>
      </c>
      <c r="K33" s="44">
        <v>1150</v>
      </c>
      <c r="L33" s="44">
        <v>1337</v>
      </c>
    </row>
    <row r="34" spans="1:12" ht="11.25" customHeight="1">
      <c r="A34" s="62">
        <v>912</v>
      </c>
      <c r="B34" s="63" t="s">
        <v>619</v>
      </c>
      <c r="C34" s="44">
        <v>856</v>
      </c>
      <c r="D34" s="44">
        <v>592</v>
      </c>
      <c r="E34" s="44">
        <v>794</v>
      </c>
      <c r="F34" s="44">
        <v>276</v>
      </c>
      <c r="G34" s="44">
        <v>593</v>
      </c>
      <c r="H34" s="44">
        <v>379</v>
      </c>
      <c r="I34" s="44">
        <v>2805</v>
      </c>
      <c r="J34" s="44">
        <v>1647</v>
      </c>
      <c r="K34" s="44">
        <v>2290</v>
      </c>
      <c r="L34" s="44">
        <v>1147</v>
      </c>
    </row>
    <row r="35" spans="1:12" ht="11.25" customHeight="1">
      <c r="A35" s="62">
        <v>913</v>
      </c>
      <c r="B35" s="63" t="s">
        <v>351</v>
      </c>
      <c r="C35" s="44">
        <v>669</v>
      </c>
      <c r="D35" s="44">
        <v>275</v>
      </c>
      <c r="E35" s="44">
        <v>662</v>
      </c>
      <c r="F35" s="44">
        <v>548</v>
      </c>
      <c r="G35" s="44">
        <v>413</v>
      </c>
      <c r="H35" s="44">
        <v>264</v>
      </c>
      <c r="I35" s="44">
        <v>2413</v>
      </c>
      <c r="J35" s="44">
        <v>1540</v>
      </c>
      <c r="K35" s="44">
        <v>2248</v>
      </c>
      <c r="L35" s="44">
        <v>1609</v>
      </c>
    </row>
    <row r="36" spans="1:12" ht="11.25" customHeight="1">
      <c r="A36" s="62">
        <v>914</v>
      </c>
      <c r="B36" s="63" t="s">
        <v>633</v>
      </c>
      <c r="C36" s="44">
        <v>694</v>
      </c>
      <c r="D36" s="44">
        <v>434</v>
      </c>
      <c r="E36" s="44">
        <v>912</v>
      </c>
      <c r="F36" s="44">
        <v>1336</v>
      </c>
      <c r="G36" s="44">
        <v>483</v>
      </c>
      <c r="H36" s="44">
        <v>394</v>
      </c>
      <c r="I36" s="44">
        <v>2876</v>
      </c>
      <c r="J36" s="44">
        <v>2681</v>
      </c>
      <c r="K36" s="44">
        <v>2411</v>
      </c>
      <c r="L36" s="44">
        <v>2316</v>
      </c>
    </row>
    <row r="37" spans="1:12" ht="11.25" customHeight="1">
      <c r="A37" s="62">
        <v>915</v>
      </c>
      <c r="B37" s="63" t="s">
        <v>358</v>
      </c>
      <c r="C37" s="44">
        <v>1533</v>
      </c>
      <c r="D37" s="44">
        <v>939</v>
      </c>
      <c r="E37" s="44">
        <v>1832</v>
      </c>
      <c r="F37" s="44">
        <v>630</v>
      </c>
      <c r="G37" s="44">
        <v>1070</v>
      </c>
      <c r="H37" s="44">
        <v>828</v>
      </c>
      <c r="I37" s="44">
        <v>5993</v>
      </c>
      <c r="J37" s="44">
        <v>3336</v>
      </c>
      <c r="K37" s="44">
        <v>5598</v>
      </c>
      <c r="L37" s="44">
        <v>4306</v>
      </c>
    </row>
    <row r="38" spans="1:12" ht="11.25" customHeight="1">
      <c r="A38" s="62">
        <v>916</v>
      </c>
      <c r="B38" s="63" t="s">
        <v>632</v>
      </c>
      <c r="C38" s="44">
        <v>1660</v>
      </c>
      <c r="D38" s="44">
        <v>876</v>
      </c>
      <c r="E38" s="44">
        <v>1357</v>
      </c>
      <c r="F38" s="44">
        <v>1211</v>
      </c>
      <c r="G38" s="44">
        <v>1245</v>
      </c>
      <c r="H38" s="44">
        <v>484</v>
      </c>
      <c r="I38" s="44">
        <v>5428</v>
      </c>
      <c r="J38" s="44">
        <v>3374</v>
      </c>
      <c r="K38" s="44">
        <v>4360</v>
      </c>
      <c r="L38" s="44">
        <v>4605</v>
      </c>
    </row>
    <row r="39" spans="1:12" ht="11.25" customHeight="1">
      <c r="A39" s="62">
        <v>917</v>
      </c>
      <c r="B39" s="63" t="s">
        <v>157</v>
      </c>
      <c r="C39" s="44">
        <v>452</v>
      </c>
      <c r="D39" s="44">
        <v>951</v>
      </c>
      <c r="E39" s="44">
        <v>465</v>
      </c>
      <c r="F39" s="44">
        <v>293</v>
      </c>
      <c r="G39" s="44">
        <v>442</v>
      </c>
      <c r="H39" s="44">
        <v>284</v>
      </c>
      <c r="I39" s="44">
        <v>1740</v>
      </c>
      <c r="J39" s="44">
        <v>2153</v>
      </c>
      <c r="K39" s="44">
        <v>1780</v>
      </c>
      <c r="L39" s="44">
        <v>2431</v>
      </c>
    </row>
    <row r="40" spans="1:12" ht="11.25" customHeight="1">
      <c r="A40" s="62">
        <v>918</v>
      </c>
      <c r="B40" s="63" t="s">
        <v>609</v>
      </c>
      <c r="C40" s="44">
        <v>569</v>
      </c>
      <c r="D40" s="44">
        <v>1360</v>
      </c>
      <c r="E40" s="44">
        <v>592</v>
      </c>
      <c r="F40" s="44">
        <v>492</v>
      </c>
      <c r="G40" s="44">
        <v>666</v>
      </c>
      <c r="H40" s="44">
        <v>591</v>
      </c>
      <c r="I40" s="44">
        <v>2034</v>
      </c>
      <c r="J40" s="44">
        <v>2475</v>
      </c>
      <c r="K40" s="44">
        <v>2098</v>
      </c>
      <c r="L40" s="44">
        <v>2007</v>
      </c>
    </row>
    <row r="41" spans="1:12" ht="11.25" customHeight="1">
      <c r="A41" s="62">
        <v>1001</v>
      </c>
      <c r="B41" s="63" t="s">
        <v>554</v>
      </c>
      <c r="C41" s="44">
        <v>758</v>
      </c>
      <c r="D41" s="44">
        <v>736</v>
      </c>
      <c r="E41" s="44">
        <v>863</v>
      </c>
      <c r="F41" s="44">
        <v>504</v>
      </c>
      <c r="G41" s="44">
        <v>640</v>
      </c>
      <c r="H41" s="44">
        <v>787</v>
      </c>
      <c r="I41" s="44">
        <v>2667</v>
      </c>
      <c r="J41" s="44">
        <v>2335</v>
      </c>
      <c r="K41" s="44">
        <v>2371</v>
      </c>
      <c r="L41" s="44">
        <v>1909</v>
      </c>
    </row>
    <row r="42" spans="1:12" ht="11.25" customHeight="1">
      <c r="A42" s="62">
        <v>1101</v>
      </c>
      <c r="B42" s="63" t="s">
        <v>600</v>
      </c>
      <c r="C42" s="44">
        <v>3978</v>
      </c>
      <c r="D42" s="44">
        <v>1858</v>
      </c>
      <c r="E42" s="44">
        <v>7241</v>
      </c>
      <c r="F42" s="44">
        <v>2029</v>
      </c>
      <c r="G42" s="44">
        <v>5315</v>
      </c>
      <c r="H42" s="44">
        <v>1079</v>
      </c>
      <c r="I42" s="44">
        <v>22565</v>
      </c>
      <c r="J42" s="44">
        <v>6544</v>
      </c>
      <c r="K42" s="44">
        <v>24371</v>
      </c>
      <c r="L42" s="44">
        <v>5759</v>
      </c>
    </row>
    <row r="43" spans="1:12" ht="11.25" customHeight="1">
      <c r="A43" s="62">
        <v>1201</v>
      </c>
      <c r="B43" s="63" t="s">
        <v>984</v>
      </c>
      <c r="C43" s="44">
        <v>1562</v>
      </c>
      <c r="D43" s="44">
        <v>337</v>
      </c>
      <c r="E43" s="44">
        <v>1324</v>
      </c>
      <c r="F43" s="44">
        <v>2166</v>
      </c>
      <c r="G43" s="44">
        <v>982</v>
      </c>
      <c r="H43" s="44">
        <v>853</v>
      </c>
      <c r="I43" s="44">
        <v>5897</v>
      </c>
      <c r="J43" s="44">
        <v>4300</v>
      </c>
      <c r="K43" s="44">
        <v>4582</v>
      </c>
      <c r="L43" s="44">
        <v>3137</v>
      </c>
    </row>
    <row r="44" spans="1:12" ht="11.25" customHeight="1">
      <c r="A44" s="62">
        <v>1202</v>
      </c>
      <c r="B44" s="63" t="s">
        <v>758</v>
      </c>
      <c r="C44" s="44">
        <v>699</v>
      </c>
      <c r="D44" s="44">
        <v>141</v>
      </c>
      <c r="E44" s="44">
        <v>758</v>
      </c>
      <c r="F44" s="44">
        <v>295</v>
      </c>
      <c r="G44" s="44">
        <v>500</v>
      </c>
      <c r="H44" s="44">
        <v>310</v>
      </c>
      <c r="I44" s="44">
        <v>3327</v>
      </c>
      <c r="J44" s="44">
        <v>1579</v>
      </c>
      <c r="K44" s="44">
        <v>2942</v>
      </c>
      <c r="L44" s="44">
        <v>2348</v>
      </c>
    </row>
    <row r="45" spans="1:12" ht="11.25" customHeight="1">
      <c r="A45" s="62">
        <v>1203</v>
      </c>
      <c r="B45" s="63" t="s">
        <v>757</v>
      </c>
      <c r="C45" s="44">
        <v>525</v>
      </c>
      <c r="D45" s="44">
        <v>320</v>
      </c>
      <c r="E45" s="44">
        <v>573</v>
      </c>
      <c r="F45" s="44">
        <v>180</v>
      </c>
      <c r="G45" s="44">
        <v>617</v>
      </c>
      <c r="H45" s="44">
        <v>103</v>
      </c>
      <c r="I45" s="44">
        <v>2125</v>
      </c>
      <c r="J45" s="44">
        <v>1057</v>
      </c>
      <c r="K45" s="44">
        <v>1892</v>
      </c>
      <c r="L45" s="44">
        <v>510</v>
      </c>
    </row>
    <row r="46" spans="1:12" ht="11.25" customHeight="1">
      <c r="A46" s="62">
        <v>1204</v>
      </c>
      <c r="B46" s="63" t="s">
        <v>755</v>
      </c>
      <c r="C46" s="44">
        <v>299</v>
      </c>
      <c r="D46" s="44">
        <v>394</v>
      </c>
      <c r="E46" s="44">
        <v>294</v>
      </c>
      <c r="F46" s="44">
        <v>598</v>
      </c>
      <c r="G46" s="44">
        <v>555</v>
      </c>
      <c r="H46" s="44">
        <v>383</v>
      </c>
      <c r="I46" s="44">
        <v>1720</v>
      </c>
      <c r="J46" s="44">
        <v>1280</v>
      </c>
      <c r="K46" s="44">
        <v>1900</v>
      </c>
      <c r="L46" s="44">
        <v>1412</v>
      </c>
    </row>
    <row r="47" spans="1:12" ht="11.25" customHeight="1">
      <c r="A47" s="62">
        <v>1205</v>
      </c>
      <c r="B47" s="63" t="s">
        <v>756</v>
      </c>
      <c r="C47" s="44">
        <v>387</v>
      </c>
      <c r="D47" s="44">
        <v>133</v>
      </c>
      <c r="E47" s="44">
        <v>537</v>
      </c>
      <c r="F47" s="44">
        <v>167</v>
      </c>
      <c r="G47" s="44">
        <v>289</v>
      </c>
      <c r="H47" s="44">
        <v>64</v>
      </c>
      <c r="I47" s="44">
        <v>1661</v>
      </c>
      <c r="J47" s="44">
        <v>507</v>
      </c>
      <c r="K47" s="44">
        <v>1456</v>
      </c>
      <c r="L47" s="44">
        <v>429</v>
      </c>
    </row>
    <row r="48" spans="1:12" ht="11.25" customHeight="1">
      <c r="A48" s="62">
        <v>1301</v>
      </c>
      <c r="B48" s="63" t="s">
        <v>124</v>
      </c>
      <c r="C48" s="44">
        <v>104</v>
      </c>
      <c r="D48" s="44">
        <v>182</v>
      </c>
      <c r="E48" s="44">
        <v>75</v>
      </c>
      <c r="F48" s="44">
        <v>91</v>
      </c>
      <c r="G48" s="44">
        <v>119</v>
      </c>
      <c r="H48" s="44">
        <v>103</v>
      </c>
      <c r="I48" s="44">
        <v>410</v>
      </c>
      <c r="J48" s="44">
        <v>370</v>
      </c>
      <c r="K48" s="44">
        <v>510</v>
      </c>
      <c r="L48" s="44">
        <v>255</v>
      </c>
    </row>
    <row r="49" spans="1:12" ht="11.25" customHeight="1">
      <c r="A49" s="62">
        <v>1302</v>
      </c>
      <c r="B49" s="63" t="s">
        <v>639</v>
      </c>
      <c r="C49" s="44">
        <v>716</v>
      </c>
      <c r="D49" s="44">
        <v>235</v>
      </c>
      <c r="E49" s="44">
        <v>262</v>
      </c>
      <c r="F49" s="44">
        <v>200</v>
      </c>
      <c r="G49" s="44">
        <v>243</v>
      </c>
      <c r="H49" s="44">
        <v>175</v>
      </c>
      <c r="I49" s="44">
        <v>1898</v>
      </c>
      <c r="J49" s="44">
        <v>710</v>
      </c>
      <c r="K49" s="44">
        <v>1896</v>
      </c>
      <c r="L49" s="44">
        <v>773</v>
      </c>
    </row>
    <row r="50" spans="1:12" ht="11.25" customHeight="1">
      <c r="A50" s="62">
        <v>1303</v>
      </c>
      <c r="B50" s="63" t="s">
        <v>640</v>
      </c>
      <c r="C50" s="44">
        <v>679</v>
      </c>
      <c r="D50" s="44">
        <v>270</v>
      </c>
      <c r="E50" s="44">
        <v>309</v>
      </c>
      <c r="F50" s="44">
        <v>290</v>
      </c>
      <c r="G50" s="44">
        <v>354</v>
      </c>
      <c r="H50" s="44">
        <v>83</v>
      </c>
      <c r="I50" s="44">
        <v>2009</v>
      </c>
      <c r="J50" s="44">
        <v>812</v>
      </c>
      <c r="K50" s="44">
        <v>2165</v>
      </c>
      <c r="L50" s="44">
        <v>727</v>
      </c>
    </row>
    <row r="51" spans="1:12" ht="11.25" customHeight="1">
      <c r="A51" s="62">
        <v>1304</v>
      </c>
      <c r="B51" s="63" t="s">
        <v>509</v>
      </c>
      <c r="C51" s="44">
        <v>543</v>
      </c>
      <c r="D51" s="44">
        <v>283</v>
      </c>
      <c r="E51" s="44">
        <v>638</v>
      </c>
      <c r="F51" s="44">
        <v>245</v>
      </c>
      <c r="G51" s="44">
        <v>355</v>
      </c>
      <c r="H51" s="44">
        <v>108</v>
      </c>
      <c r="I51" s="44">
        <v>1958</v>
      </c>
      <c r="J51" s="44">
        <v>789</v>
      </c>
      <c r="K51" s="44">
        <v>1815</v>
      </c>
      <c r="L51" s="44">
        <v>1179</v>
      </c>
    </row>
    <row r="52" spans="1:12" ht="11.25" customHeight="1">
      <c r="A52" s="62">
        <v>1401</v>
      </c>
      <c r="B52" s="63" t="s">
        <v>473</v>
      </c>
      <c r="C52" s="44">
        <v>1256</v>
      </c>
      <c r="D52" s="44">
        <v>786</v>
      </c>
      <c r="E52" s="44">
        <v>924</v>
      </c>
      <c r="F52" s="44">
        <v>297</v>
      </c>
      <c r="G52" s="44">
        <v>638</v>
      </c>
      <c r="H52" s="44">
        <v>437</v>
      </c>
      <c r="I52" s="44">
        <v>4405</v>
      </c>
      <c r="J52" s="44">
        <v>2224</v>
      </c>
      <c r="K52" s="44">
        <v>5047</v>
      </c>
      <c r="L52" s="44">
        <v>3464</v>
      </c>
    </row>
    <row r="53" spans="1:12" ht="11.25" customHeight="1">
      <c r="A53" s="62">
        <v>1402</v>
      </c>
      <c r="B53" s="63" t="s">
        <v>474</v>
      </c>
      <c r="C53" s="44">
        <v>261</v>
      </c>
      <c r="D53" s="44">
        <v>387</v>
      </c>
      <c r="E53" s="44">
        <v>268</v>
      </c>
      <c r="F53" s="44">
        <v>447</v>
      </c>
      <c r="G53" s="44">
        <v>273</v>
      </c>
      <c r="H53" s="44">
        <v>159</v>
      </c>
      <c r="I53" s="44">
        <v>1235</v>
      </c>
      <c r="J53" s="44">
        <v>1311</v>
      </c>
      <c r="K53" s="44">
        <v>1105</v>
      </c>
      <c r="L53" s="44">
        <v>1021</v>
      </c>
    </row>
    <row r="54" spans="1:12" ht="11.25" customHeight="1">
      <c r="A54" s="62">
        <v>1403</v>
      </c>
      <c r="B54" s="63" t="s">
        <v>46</v>
      </c>
      <c r="C54" s="44">
        <v>497</v>
      </c>
      <c r="D54" s="44">
        <v>1561</v>
      </c>
      <c r="E54" s="44">
        <v>848</v>
      </c>
      <c r="F54" s="44">
        <v>1570</v>
      </c>
      <c r="G54" s="44">
        <v>531</v>
      </c>
      <c r="H54" s="44">
        <v>442</v>
      </c>
      <c r="I54" s="44">
        <v>2890</v>
      </c>
      <c r="J54" s="44">
        <v>5379</v>
      </c>
      <c r="K54" s="44">
        <v>2601</v>
      </c>
      <c r="L54" s="44">
        <v>3295</v>
      </c>
    </row>
    <row r="55" spans="1:12" ht="11.25" customHeight="1">
      <c r="A55" s="62">
        <v>1404</v>
      </c>
      <c r="B55" s="63" t="s">
        <v>472</v>
      </c>
      <c r="C55" s="44">
        <v>2078</v>
      </c>
      <c r="D55" s="44">
        <v>484</v>
      </c>
      <c r="E55" s="44">
        <v>1369</v>
      </c>
      <c r="F55" s="44">
        <v>387</v>
      </c>
      <c r="G55" s="44">
        <v>791</v>
      </c>
      <c r="H55" s="44">
        <v>152</v>
      </c>
      <c r="I55" s="44">
        <v>6036</v>
      </c>
      <c r="J55" s="44">
        <v>2242</v>
      </c>
      <c r="K55" s="44">
        <v>5129</v>
      </c>
      <c r="L55" s="44">
        <v>1700</v>
      </c>
    </row>
    <row r="56" spans="1:12" ht="11.25" customHeight="1">
      <c r="A56" s="62">
        <v>1501</v>
      </c>
      <c r="B56" s="63" t="s">
        <v>985</v>
      </c>
      <c r="C56" s="44">
        <v>82</v>
      </c>
      <c r="D56" s="44">
        <v>25</v>
      </c>
      <c r="E56" s="44">
        <v>91</v>
      </c>
      <c r="F56" s="44">
        <v>35</v>
      </c>
      <c r="G56" s="44">
        <v>91</v>
      </c>
      <c r="H56" s="44">
        <v>14</v>
      </c>
      <c r="I56" s="44">
        <v>317</v>
      </c>
      <c r="J56" s="44">
        <v>188</v>
      </c>
      <c r="K56" s="44">
        <v>510</v>
      </c>
      <c r="L56" s="44">
        <v>167</v>
      </c>
    </row>
    <row r="57" spans="1:12" ht="11.25" customHeight="1">
      <c r="A57" s="62">
        <v>1502</v>
      </c>
      <c r="B57" s="63" t="s">
        <v>518</v>
      </c>
      <c r="C57" s="44">
        <v>158</v>
      </c>
      <c r="D57" s="44">
        <v>30</v>
      </c>
      <c r="E57" s="44">
        <v>109</v>
      </c>
      <c r="F57" s="44">
        <v>68</v>
      </c>
      <c r="G57" s="44">
        <v>89</v>
      </c>
      <c r="H57" s="44">
        <v>1132</v>
      </c>
      <c r="I57" s="44">
        <v>607</v>
      </c>
      <c r="J57" s="44">
        <v>943</v>
      </c>
      <c r="K57" s="44">
        <v>514</v>
      </c>
      <c r="L57" s="44">
        <v>398</v>
      </c>
    </row>
    <row r="58" spans="1:12" ht="11.25" customHeight="1">
      <c r="A58" s="62">
        <v>1503</v>
      </c>
      <c r="B58" s="63" t="s">
        <v>987</v>
      </c>
      <c r="C58" s="44">
        <v>495</v>
      </c>
      <c r="D58" s="44">
        <v>1299</v>
      </c>
      <c r="E58" s="44">
        <v>154</v>
      </c>
      <c r="F58" s="44">
        <v>232</v>
      </c>
      <c r="G58" s="44">
        <v>432</v>
      </c>
      <c r="H58" s="44">
        <v>239</v>
      </c>
      <c r="I58" s="44">
        <v>856</v>
      </c>
      <c r="J58" s="44">
        <v>2525</v>
      </c>
      <c r="K58" s="44">
        <v>1362</v>
      </c>
      <c r="L58" s="44">
        <v>2138</v>
      </c>
    </row>
    <row r="59" spans="1:12" ht="11.25" customHeight="1">
      <c r="A59" s="62">
        <v>1504</v>
      </c>
      <c r="B59" s="63" t="s">
        <v>986</v>
      </c>
      <c r="C59" s="44">
        <v>763</v>
      </c>
      <c r="D59" s="44">
        <v>297</v>
      </c>
      <c r="E59" s="44">
        <v>1073</v>
      </c>
      <c r="F59" s="44">
        <v>332</v>
      </c>
      <c r="G59" s="44">
        <v>503</v>
      </c>
      <c r="H59" s="44">
        <v>1377</v>
      </c>
      <c r="I59" s="44">
        <v>3211</v>
      </c>
      <c r="J59" s="44">
        <v>2743</v>
      </c>
      <c r="K59" s="44">
        <v>2188</v>
      </c>
      <c r="L59" s="44">
        <v>1843</v>
      </c>
    </row>
    <row r="60" spans="1:12" ht="11.25" customHeight="1">
      <c r="A60" s="62">
        <v>1601</v>
      </c>
      <c r="B60" s="63" t="s">
        <v>469</v>
      </c>
      <c r="C60" s="44">
        <v>343</v>
      </c>
      <c r="D60" s="44">
        <v>290</v>
      </c>
      <c r="E60" s="44">
        <v>498</v>
      </c>
      <c r="F60" s="44">
        <v>393</v>
      </c>
      <c r="G60" s="44">
        <v>671</v>
      </c>
      <c r="H60" s="44">
        <v>439</v>
      </c>
      <c r="I60" s="44">
        <v>2355</v>
      </c>
      <c r="J60" s="44">
        <v>1294</v>
      </c>
      <c r="K60" s="44">
        <v>1908</v>
      </c>
      <c r="L60" s="44">
        <v>875</v>
      </c>
    </row>
    <row r="61" spans="1:12" ht="11.25" customHeight="1">
      <c r="A61" s="62">
        <v>1602</v>
      </c>
      <c r="B61" s="63" t="s">
        <v>417</v>
      </c>
      <c r="C61" s="44">
        <v>250</v>
      </c>
      <c r="D61" s="44">
        <v>142</v>
      </c>
      <c r="E61" s="44">
        <v>199</v>
      </c>
      <c r="F61" s="44">
        <v>109</v>
      </c>
      <c r="G61" s="44">
        <v>250</v>
      </c>
      <c r="H61" s="44">
        <v>98</v>
      </c>
      <c r="I61" s="44">
        <v>884</v>
      </c>
      <c r="J61" s="44">
        <v>600</v>
      </c>
      <c r="K61" s="44">
        <v>915</v>
      </c>
      <c r="L61" s="44">
        <v>342</v>
      </c>
    </row>
    <row r="62" spans="1:12" ht="11.25" customHeight="1">
      <c r="A62" s="62">
        <v>1603</v>
      </c>
      <c r="B62" s="63" t="s">
        <v>471</v>
      </c>
      <c r="C62" s="44">
        <v>257</v>
      </c>
      <c r="D62" s="44">
        <v>225</v>
      </c>
      <c r="E62" s="44">
        <v>234</v>
      </c>
      <c r="F62" s="44">
        <v>543</v>
      </c>
      <c r="G62" s="44">
        <v>392</v>
      </c>
      <c r="H62" s="44">
        <v>343</v>
      </c>
      <c r="I62" s="44">
        <v>1035</v>
      </c>
      <c r="J62" s="44">
        <v>1308</v>
      </c>
      <c r="K62" s="44">
        <v>1246</v>
      </c>
      <c r="L62" s="44">
        <v>1214</v>
      </c>
    </row>
    <row r="63" spans="1:12" ht="11.25" customHeight="1">
      <c r="A63" s="62">
        <v>1604</v>
      </c>
      <c r="B63" s="63" t="s">
        <v>470</v>
      </c>
      <c r="C63" s="44">
        <v>149</v>
      </c>
      <c r="D63" s="44">
        <v>185</v>
      </c>
      <c r="E63" s="44">
        <v>318</v>
      </c>
      <c r="F63" s="44">
        <v>166</v>
      </c>
      <c r="G63" s="44">
        <v>255</v>
      </c>
      <c r="H63" s="44">
        <v>698</v>
      </c>
      <c r="I63" s="44">
        <v>867</v>
      </c>
      <c r="J63" s="44">
        <v>698</v>
      </c>
      <c r="K63" s="44">
        <v>1167</v>
      </c>
      <c r="L63" s="44">
        <v>1193</v>
      </c>
    </row>
    <row r="64" spans="1:12" ht="11.25" customHeight="1">
      <c r="A64" s="203"/>
      <c r="B64" s="126"/>
      <c r="E64" s="960"/>
    </row>
    <row r="65" spans="1:12" s="37" customFormat="1" ht="11.25" customHeight="1">
      <c r="A65" s="44" t="s">
        <v>1265</v>
      </c>
      <c r="B65" s="36"/>
      <c r="C65" s="44"/>
      <c r="D65" s="44"/>
      <c r="E65" s="44"/>
      <c r="F65" s="44"/>
      <c r="G65" s="44"/>
      <c r="H65" s="44"/>
      <c r="I65" s="44"/>
      <c r="J65" s="44"/>
      <c r="K65" s="44"/>
      <c r="L65" s="44"/>
    </row>
    <row r="66" spans="1:12" ht="11.25" customHeight="1">
      <c r="A66" s="44" t="s">
        <v>1266</v>
      </c>
    </row>
    <row r="67" spans="1:12" ht="11.25" customHeight="1"/>
    <row r="68" spans="1:12" ht="11.25" customHeight="1">
      <c r="A68" s="36"/>
      <c r="B68" s="51"/>
      <c r="C68" s="51"/>
      <c r="D68" s="51"/>
      <c r="E68" s="51"/>
      <c r="F68" s="51"/>
      <c r="I68" s="51"/>
      <c r="J68" s="51"/>
      <c r="K68" s="51"/>
      <c r="L68" s="127"/>
    </row>
    <row r="69" spans="1:12" ht="11.25" customHeight="1">
      <c r="A69" s="127" t="s">
        <v>1741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837" customWidth="1"/>
    <col min="2" max="2" width="12.7109375" style="837" customWidth="1"/>
    <col min="3" max="3" width="10.5703125" style="837" bestFit="1" customWidth="1"/>
    <col min="4" max="4" width="11.42578125" style="837" customWidth="1"/>
    <col min="5" max="5" width="11.28515625" style="837" bestFit="1" customWidth="1"/>
    <col min="6" max="6" width="13.28515625" style="837" customWidth="1"/>
    <col min="7" max="7" width="9.85546875" style="837" customWidth="1"/>
    <col min="8" max="8" width="12.140625" style="837" customWidth="1"/>
    <col min="9" max="9" width="9.85546875" style="837" customWidth="1"/>
    <col min="10" max="10" width="12.140625" style="837" customWidth="1"/>
    <col min="11" max="11" width="11.85546875" style="837" customWidth="1"/>
    <col min="12" max="12" width="12.7109375" style="837" customWidth="1"/>
    <col min="13" max="16384" width="12.5703125" style="837"/>
  </cols>
  <sheetData>
    <row r="1" spans="1:12" ht="15" customHeight="1">
      <c r="A1" s="984" t="s">
        <v>1775</v>
      </c>
    </row>
    <row r="2" spans="1:12" ht="18.95" customHeight="1">
      <c r="A2" s="1433" t="s">
        <v>677</v>
      </c>
      <c r="B2" s="1433"/>
      <c r="C2" s="1433"/>
      <c r="D2" s="1433"/>
      <c r="E2" s="1433"/>
      <c r="F2" s="1433"/>
      <c r="G2" s="1433"/>
      <c r="H2" s="1433"/>
      <c r="I2" s="1433"/>
      <c r="J2" s="1433"/>
      <c r="K2" s="1433"/>
      <c r="L2" s="1433"/>
    </row>
    <row r="3" spans="1:12" ht="18.95" customHeight="1">
      <c r="A3" s="1433" t="s">
        <v>206</v>
      </c>
      <c r="B3" s="1433"/>
      <c r="C3" s="1433"/>
      <c r="D3" s="1433"/>
      <c r="E3" s="1433"/>
      <c r="F3" s="1433"/>
      <c r="G3" s="1433"/>
      <c r="H3" s="1433"/>
      <c r="I3" s="1433"/>
      <c r="J3" s="1433"/>
      <c r="K3" s="1433"/>
      <c r="L3" s="1433"/>
    </row>
    <row r="4" spans="1:12" ht="12" customHeight="1">
      <c r="A4" s="838"/>
      <c r="B4" s="838"/>
      <c r="C4" s="838"/>
      <c r="D4" s="838"/>
      <c r="E4" s="838"/>
      <c r="F4" s="839"/>
      <c r="G4" s="838"/>
      <c r="H4" s="838"/>
      <c r="I4" s="838"/>
      <c r="J4" s="838"/>
      <c r="K4" s="838"/>
      <c r="L4" s="838"/>
    </row>
    <row r="5" spans="1:12" ht="18.95" customHeight="1">
      <c r="A5" s="1415" t="s">
        <v>486</v>
      </c>
      <c r="B5" s="1435" t="s">
        <v>41</v>
      </c>
      <c r="C5" s="1421" t="s">
        <v>698</v>
      </c>
      <c r="D5" s="1423"/>
      <c r="E5" s="1423"/>
      <c r="F5" s="1423"/>
      <c r="G5" s="1423"/>
      <c r="H5" s="1423"/>
      <c r="I5" s="1423"/>
      <c r="J5" s="1423"/>
      <c r="K5" s="1422"/>
      <c r="L5" s="1438" t="s">
        <v>42</v>
      </c>
    </row>
    <row r="6" spans="1:12" ht="18.95" customHeight="1">
      <c r="A6" s="1417"/>
      <c r="B6" s="1436"/>
      <c r="C6" s="1421" t="s">
        <v>697</v>
      </c>
      <c r="D6" s="1422"/>
      <c r="E6" s="1421" t="s">
        <v>465</v>
      </c>
      <c r="F6" s="1423"/>
      <c r="G6" s="1423"/>
      <c r="H6" s="1423"/>
      <c r="I6" s="1423"/>
      <c r="J6" s="1423"/>
      <c r="K6" s="1422"/>
      <c r="L6" s="1421"/>
    </row>
    <row r="7" spans="1:12" ht="18.95" customHeight="1">
      <c r="A7" s="1434"/>
      <c r="B7" s="1436"/>
      <c r="C7" s="1420" t="s">
        <v>1004</v>
      </c>
      <c r="D7" s="1439" t="s">
        <v>1005</v>
      </c>
      <c r="E7" s="1411" t="s">
        <v>662</v>
      </c>
      <c r="F7" s="1414" t="s">
        <v>547</v>
      </c>
      <c r="G7" s="1441"/>
      <c r="H7" s="1441"/>
      <c r="I7" s="1441"/>
      <c r="J7" s="1441"/>
      <c r="K7" s="1415"/>
      <c r="L7" s="1421"/>
    </row>
    <row r="8" spans="1:12" ht="18.95" customHeight="1">
      <c r="A8" s="1417"/>
      <c r="B8" s="1436"/>
      <c r="C8" s="1420"/>
      <c r="D8" s="1440"/>
      <c r="E8" s="1413"/>
      <c r="F8" s="1418"/>
      <c r="G8" s="1442"/>
      <c r="H8" s="1442"/>
      <c r="I8" s="1442"/>
      <c r="J8" s="1442"/>
      <c r="K8" s="1419"/>
      <c r="L8" s="1421"/>
    </row>
    <row r="9" spans="1:12" ht="18.95" customHeight="1">
      <c r="A9" s="1417"/>
      <c r="B9" s="1437"/>
      <c r="C9" s="1421" t="s">
        <v>1271</v>
      </c>
      <c r="D9" s="1429"/>
      <c r="E9" s="1412"/>
      <c r="F9" s="1421" t="s">
        <v>1006</v>
      </c>
      <c r="G9" s="1422"/>
      <c r="H9" s="1421" t="s">
        <v>1007</v>
      </c>
      <c r="I9" s="1422"/>
      <c r="J9" s="1421" t="s">
        <v>1008</v>
      </c>
      <c r="K9" s="1422"/>
      <c r="L9" s="1421"/>
    </row>
    <row r="10" spans="1:12" ht="18.95" customHeight="1">
      <c r="A10" s="1419"/>
      <c r="B10" s="840" t="s">
        <v>182</v>
      </c>
      <c r="C10" s="1421" t="s">
        <v>729</v>
      </c>
      <c r="D10" s="1422"/>
      <c r="E10" s="1424" t="s">
        <v>182</v>
      </c>
      <c r="F10" s="1425"/>
      <c r="G10" s="840" t="s">
        <v>663</v>
      </c>
      <c r="H10" s="840" t="s">
        <v>182</v>
      </c>
      <c r="I10" s="840" t="s">
        <v>663</v>
      </c>
      <c r="J10" s="840" t="s">
        <v>182</v>
      </c>
      <c r="K10" s="840" t="s">
        <v>663</v>
      </c>
      <c r="L10" s="1421"/>
    </row>
    <row r="11" spans="1:12" ht="21.95" customHeight="1">
      <c r="A11" s="1409" t="s">
        <v>345</v>
      </c>
      <c r="B11" s="1410"/>
      <c r="C11" s="1410"/>
      <c r="D11" s="1410"/>
      <c r="E11" s="1410"/>
      <c r="F11" s="1410"/>
      <c r="G11" s="1410"/>
      <c r="H11" s="1410"/>
      <c r="I11" s="1410"/>
      <c r="J11" s="1410"/>
      <c r="K11" s="1410"/>
      <c r="L11" s="1410"/>
    </row>
    <row r="12" spans="1:12" ht="20.100000000000001" customHeight="1">
      <c r="A12" s="841" t="s">
        <v>411</v>
      </c>
      <c r="B12" s="842">
        <v>464007</v>
      </c>
      <c r="C12" s="842">
        <v>248690</v>
      </c>
      <c r="D12" s="842">
        <v>305805</v>
      </c>
      <c r="E12" s="842">
        <v>407613</v>
      </c>
      <c r="F12" s="842">
        <v>147749</v>
      </c>
      <c r="G12" s="843">
        <v>36.247371894419459</v>
      </c>
      <c r="H12" s="842">
        <v>66392</v>
      </c>
      <c r="I12" s="844">
        <v>16.28799866540076</v>
      </c>
      <c r="J12" s="842">
        <v>193472</v>
      </c>
      <c r="K12" s="844">
        <v>47.464629440179777</v>
      </c>
      <c r="L12" s="842">
        <v>25991</v>
      </c>
    </row>
    <row r="13" spans="1:12" ht="20.100000000000001" customHeight="1">
      <c r="A13" s="841" t="s">
        <v>247</v>
      </c>
      <c r="B13" s="842">
        <v>432805</v>
      </c>
      <c r="C13" s="842">
        <v>232149</v>
      </c>
      <c r="D13" s="842">
        <v>284478</v>
      </c>
      <c r="E13" s="842">
        <v>376778</v>
      </c>
      <c r="F13" s="842">
        <v>140101</v>
      </c>
      <c r="G13" s="843">
        <v>37.183965093503339</v>
      </c>
      <c r="H13" s="842">
        <v>60765</v>
      </c>
      <c r="I13" s="844">
        <v>16.12753398552994</v>
      </c>
      <c r="J13" s="842">
        <v>175912</v>
      </c>
      <c r="K13" s="844">
        <v>46.688500920966725</v>
      </c>
      <c r="L13" s="842">
        <v>22913</v>
      </c>
    </row>
    <row r="14" spans="1:12" ht="20.100000000000001" customHeight="1">
      <c r="A14" s="841" t="s">
        <v>585</v>
      </c>
      <c r="B14" s="842">
        <v>408966</v>
      </c>
      <c r="C14" s="842">
        <v>218173</v>
      </c>
      <c r="D14" s="842">
        <v>279080</v>
      </c>
      <c r="E14" s="842">
        <v>355377</v>
      </c>
      <c r="F14" s="842">
        <v>126391</v>
      </c>
      <c r="G14" s="843">
        <v>35.565329213764535</v>
      </c>
      <c r="H14" s="842">
        <v>62103</v>
      </c>
      <c r="I14" s="844">
        <v>17.475244599397261</v>
      </c>
      <c r="J14" s="842">
        <v>166883</v>
      </c>
      <c r="K14" s="844">
        <v>46.959426186838201</v>
      </c>
      <c r="L14" s="842">
        <v>22991</v>
      </c>
    </row>
    <row r="15" spans="1:12" ht="20.100000000000001" customHeight="1">
      <c r="A15" s="841" t="s">
        <v>586</v>
      </c>
      <c r="B15" s="842">
        <v>385610</v>
      </c>
      <c r="C15" s="842">
        <v>206787</v>
      </c>
      <c r="D15" s="842">
        <v>287138</v>
      </c>
      <c r="E15" s="842">
        <v>332600</v>
      </c>
      <c r="F15" s="842">
        <v>128789</v>
      </c>
      <c r="G15" s="843">
        <v>38.721888153938664</v>
      </c>
      <c r="H15" s="842">
        <v>60526</v>
      </c>
      <c r="I15" s="844">
        <v>18.19783523752255</v>
      </c>
      <c r="J15" s="842">
        <v>143285</v>
      </c>
      <c r="K15" s="844">
        <v>43.080276608538789</v>
      </c>
      <c r="L15" s="842">
        <v>22834</v>
      </c>
    </row>
    <row r="16" spans="1:12" ht="20.100000000000001" customHeight="1">
      <c r="A16" s="841" t="s">
        <v>667</v>
      </c>
      <c r="B16" s="842">
        <v>338408</v>
      </c>
      <c r="C16" s="842">
        <v>174983</v>
      </c>
      <c r="D16" s="842">
        <v>308003</v>
      </c>
      <c r="E16" s="842">
        <v>288392</v>
      </c>
      <c r="F16" s="842">
        <v>105368</v>
      </c>
      <c r="G16" s="843">
        <v>36.536381036921966</v>
      </c>
      <c r="H16" s="842">
        <v>51695</v>
      </c>
      <c r="I16" s="844">
        <v>17.925254514688341</v>
      </c>
      <c r="J16" s="842">
        <v>131329</v>
      </c>
      <c r="K16" s="845">
        <v>45.538364448389693</v>
      </c>
      <c r="L16" s="842">
        <v>21400</v>
      </c>
    </row>
    <row r="17" spans="1:13" ht="20.100000000000001" customHeight="1">
      <c r="A17" s="841" t="s">
        <v>666</v>
      </c>
      <c r="B17" s="842">
        <v>319875</v>
      </c>
      <c r="C17" s="842">
        <v>162178</v>
      </c>
      <c r="D17" s="842">
        <v>339807</v>
      </c>
      <c r="E17" s="842">
        <v>269674</v>
      </c>
      <c r="F17" s="842">
        <v>95630</v>
      </c>
      <c r="G17" s="843">
        <v>35.461334796828766</v>
      </c>
      <c r="H17" s="842">
        <v>49887</v>
      </c>
      <c r="I17" s="845">
        <v>18.499002499313985</v>
      </c>
      <c r="J17" s="842">
        <v>124157</v>
      </c>
      <c r="K17" s="845">
        <v>46.039662703857253</v>
      </c>
      <c r="L17" s="842">
        <v>18990</v>
      </c>
      <c r="M17" s="842"/>
    </row>
    <row r="18" spans="1:13" ht="20.100000000000001" customHeight="1">
      <c r="A18" s="846" t="s">
        <v>868</v>
      </c>
      <c r="B18" s="842">
        <v>322760</v>
      </c>
      <c r="C18" s="842">
        <v>163530</v>
      </c>
      <c r="D18" s="842">
        <v>328087</v>
      </c>
      <c r="E18" s="842">
        <v>272749</v>
      </c>
      <c r="F18" s="842">
        <v>91408</v>
      </c>
      <c r="G18" s="843">
        <v>33.513596750125572</v>
      </c>
      <c r="H18" s="842">
        <v>51950</v>
      </c>
      <c r="I18" s="843">
        <v>19.046815936997021</v>
      </c>
      <c r="J18" s="842">
        <v>129391</v>
      </c>
      <c r="K18" s="843">
        <v>47.439587312877407</v>
      </c>
      <c r="L18" s="842">
        <v>17684</v>
      </c>
      <c r="M18" s="842"/>
    </row>
    <row r="19" spans="1:13" ht="19.5" customHeight="1">
      <c r="A19" s="846" t="s">
        <v>931</v>
      </c>
      <c r="B19" s="842">
        <v>334376</v>
      </c>
      <c r="C19" s="842">
        <v>169876</v>
      </c>
      <c r="D19" s="842">
        <v>337137</v>
      </c>
      <c r="E19" s="842">
        <v>284029</v>
      </c>
      <c r="F19" s="842">
        <v>94078</v>
      </c>
      <c r="G19" s="843">
        <v>33.122674093138379</v>
      </c>
      <c r="H19" s="842">
        <v>59364</v>
      </c>
      <c r="I19" s="843">
        <v>20.90068267676892</v>
      </c>
      <c r="J19" s="842">
        <v>130587</v>
      </c>
      <c r="K19" s="843">
        <v>45.976643230092705</v>
      </c>
      <c r="L19" s="842">
        <v>17339</v>
      </c>
    </row>
    <row r="20" spans="1:13" ht="19.5" customHeight="1">
      <c r="A20" s="846" t="s">
        <v>389</v>
      </c>
      <c r="B20" s="842">
        <v>365261</v>
      </c>
      <c r="C20" s="842">
        <v>185979</v>
      </c>
      <c r="D20" s="842">
        <v>363387</v>
      </c>
      <c r="E20" s="842">
        <v>312819</v>
      </c>
      <c r="F20" s="842">
        <v>106705</v>
      </c>
      <c r="G20" s="843">
        <v>34.110779716065842</v>
      </c>
      <c r="H20" s="842">
        <v>68419</v>
      </c>
      <c r="I20" s="843">
        <v>21.871753314216846</v>
      </c>
      <c r="J20" s="842">
        <v>137695</v>
      </c>
      <c r="K20" s="843">
        <v>44.017466969717312</v>
      </c>
      <c r="L20" s="842">
        <v>15835</v>
      </c>
    </row>
    <row r="21" spans="1:13" ht="19.5" customHeight="1">
      <c r="A21" s="846" t="s">
        <v>903</v>
      </c>
      <c r="B21" s="842">
        <v>398716</v>
      </c>
      <c r="C21" s="842">
        <v>197765</v>
      </c>
      <c r="D21" s="842">
        <v>371899</v>
      </c>
      <c r="E21" s="842">
        <v>342808</v>
      </c>
      <c r="F21" s="842">
        <v>119462</v>
      </c>
      <c r="G21" s="843">
        <v>34.848078224545517</v>
      </c>
      <c r="H21" s="842">
        <v>81375</v>
      </c>
      <c r="I21" s="843">
        <v>23.737777414762782</v>
      </c>
      <c r="J21" s="842">
        <v>141971</v>
      </c>
      <c r="K21" s="843">
        <v>41.414144360691701</v>
      </c>
      <c r="L21" s="842">
        <v>16669</v>
      </c>
    </row>
    <row r="22" spans="1:13" ht="19.5" customHeight="1">
      <c r="A22" s="847" t="s">
        <v>603</v>
      </c>
      <c r="B22" s="842">
        <v>443394</v>
      </c>
      <c r="C22" s="842">
        <v>216058</v>
      </c>
      <c r="D22" s="842">
        <v>370002</v>
      </c>
      <c r="E22" s="842">
        <v>382142</v>
      </c>
      <c r="F22" s="842">
        <v>137039</v>
      </c>
      <c r="G22" s="843">
        <v>35.860753332530841</v>
      </c>
      <c r="H22" s="842">
        <v>94435</v>
      </c>
      <c r="I22" s="843">
        <v>24.712018045647952</v>
      </c>
      <c r="J22" s="842">
        <v>150668</v>
      </c>
      <c r="K22" s="843">
        <v>39.427228621821207</v>
      </c>
      <c r="L22" s="842">
        <v>14385</v>
      </c>
    </row>
    <row r="23" spans="1:13" ht="19.5" customHeight="1">
      <c r="A23" s="847" t="s">
        <v>1088</v>
      </c>
      <c r="B23" s="842">
        <v>470496</v>
      </c>
      <c r="C23" s="842">
        <v>223846</v>
      </c>
      <c r="D23" s="842">
        <v>359694</v>
      </c>
      <c r="E23" s="842">
        <v>403572</v>
      </c>
      <c r="F23" s="842">
        <v>139984</v>
      </c>
      <c r="G23" s="843">
        <v>34.686251771678904</v>
      </c>
      <c r="H23" s="842">
        <v>101326</v>
      </c>
      <c r="I23" s="843">
        <v>25.107291883480517</v>
      </c>
      <c r="J23" s="842">
        <v>162262</v>
      </c>
      <c r="K23" s="843">
        <v>40.206456344840575</v>
      </c>
      <c r="L23" s="842">
        <v>13568</v>
      </c>
      <c r="M23" s="842"/>
    </row>
    <row r="24" spans="1:13" ht="19.5" customHeight="1">
      <c r="A24" s="847" t="s">
        <v>1204</v>
      </c>
      <c r="B24" s="842">
        <v>522655</v>
      </c>
      <c r="C24" s="842">
        <v>242211</v>
      </c>
      <c r="D24" s="842">
        <v>360193</v>
      </c>
      <c r="E24" s="842">
        <v>444799</v>
      </c>
      <c r="F24" s="842">
        <v>147792</v>
      </c>
      <c r="G24" s="843">
        <v>33.226693405335894</v>
      </c>
      <c r="H24" s="842">
        <v>105825</v>
      </c>
      <c r="I24" s="843">
        <v>23.79164521502971</v>
      </c>
      <c r="J24" s="842">
        <v>191182</v>
      </c>
      <c r="K24" s="843">
        <v>42.981661379634396</v>
      </c>
      <c r="L24" s="842">
        <v>15072</v>
      </c>
    </row>
    <row r="25" spans="1:13" ht="19.5" customHeight="1">
      <c r="A25" s="847" t="s">
        <v>1281</v>
      </c>
      <c r="B25" s="842">
        <v>605771</v>
      </c>
      <c r="C25" s="842">
        <v>270970</v>
      </c>
      <c r="D25" s="842">
        <v>385318</v>
      </c>
      <c r="E25" s="842">
        <v>515906</v>
      </c>
      <c r="F25" s="842">
        <v>164187</v>
      </c>
      <c r="G25" s="843">
        <v>31.824983621047245</v>
      </c>
      <c r="H25" s="842">
        <v>131680</v>
      </c>
      <c r="I25" s="843">
        <v>25.52402957127849</v>
      </c>
      <c r="J25" s="842">
        <v>220039</v>
      </c>
      <c r="K25" s="843">
        <v>42.650986807674265</v>
      </c>
      <c r="L25" s="842">
        <v>14074</v>
      </c>
    </row>
    <row r="26" spans="1:13" ht="19.5" customHeight="1">
      <c r="A26" s="847" t="s">
        <v>1334</v>
      </c>
      <c r="B26" s="842">
        <v>653301</v>
      </c>
      <c r="C26" s="842">
        <v>287972</v>
      </c>
      <c r="D26" s="842">
        <v>402999</v>
      </c>
      <c r="E26" s="842">
        <v>559004</v>
      </c>
      <c r="F26" s="842">
        <v>186257</v>
      </c>
      <c r="G26" s="843">
        <v>33.319439574672096</v>
      </c>
      <c r="H26" s="842">
        <v>149472</v>
      </c>
      <c r="I26" s="843">
        <v>26.738985767543703</v>
      </c>
      <c r="J26" s="842">
        <v>223275</v>
      </c>
      <c r="K26" s="843">
        <v>39.941574657784201</v>
      </c>
      <c r="L26" s="842">
        <v>16214</v>
      </c>
    </row>
    <row r="27" spans="1:13" ht="19.5" customHeight="1">
      <c r="A27" s="847" t="s">
        <v>1475</v>
      </c>
      <c r="B27" s="842">
        <v>692968</v>
      </c>
      <c r="C27" s="842">
        <v>303377</v>
      </c>
      <c r="D27" s="842">
        <v>425574</v>
      </c>
      <c r="E27" s="842">
        <v>595245</v>
      </c>
      <c r="F27" s="842">
        <v>201884</v>
      </c>
      <c r="G27" s="843">
        <v>33.916118573024555</v>
      </c>
      <c r="H27" s="842">
        <v>164121</v>
      </c>
      <c r="I27" s="843">
        <v>27.572008164705288</v>
      </c>
      <c r="J27" s="842">
        <v>229240</v>
      </c>
      <c r="K27" s="843">
        <v>38.511873262270157</v>
      </c>
      <c r="L27" s="842">
        <v>18330</v>
      </c>
    </row>
    <row r="28" spans="1:13" ht="19.5" customHeight="1">
      <c r="A28" s="847" t="s">
        <v>1530</v>
      </c>
      <c r="B28" s="842">
        <v>740367</v>
      </c>
      <c r="C28" s="842">
        <v>321558</v>
      </c>
      <c r="D28" s="842">
        <v>447325</v>
      </c>
      <c r="E28" s="842">
        <v>637066</v>
      </c>
      <c r="F28" s="842">
        <v>205525</v>
      </c>
      <c r="G28" s="843">
        <v>32.26117859060129</v>
      </c>
      <c r="H28" s="842">
        <v>180541</v>
      </c>
      <c r="I28" s="843">
        <v>28.33944991570732</v>
      </c>
      <c r="J28" s="842">
        <v>251000</v>
      </c>
      <c r="K28" s="843">
        <v>39.39937149369139</v>
      </c>
      <c r="L28" s="842">
        <v>19473</v>
      </c>
      <c r="M28" s="842"/>
    </row>
    <row r="29" spans="1:13" ht="12" customHeight="1">
      <c r="A29" s="1000"/>
      <c r="B29" s="1001"/>
      <c r="C29" s="842"/>
      <c r="D29" s="842"/>
      <c r="E29" s="842"/>
      <c r="F29" s="842"/>
      <c r="G29" s="843"/>
      <c r="H29" s="842"/>
      <c r="I29" s="844"/>
      <c r="J29" s="842"/>
      <c r="K29" s="844"/>
      <c r="L29" s="842"/>
    </row>
    <row r="30" spans="1:13" ht="18.95" customHeight="1">
      <c r="A30" s="998" t="s">
        <v>1009</v>
      </c>
      <c r="B30" s="999"/>
      <c r="C30" s="848"/>
      <c r="D30" s="848"/>
      <c r="E30" s="848"/>
      <c r="F30" s="848"/>
      <c r="G30" s="843"/>
      <c r="H30" s="849"/>
      <c r="I30" s="850"/>
      <c r="J30" s="848"/>
      <c r="K30" s="844"/>
      <c r="L30" s="849"/>
    </row>
    <row r="31" spans="1:13" ht="18.95" customHeight="1">
      <c r="A31" s="851"/>
      <c r="B31" s="848"/>
      <c r="C31" s="848"/>
      <c r="D31" s="848"/>
      <c r="E31" s="848"/>
      <c r="F31" s="848"/>
      <c r="H31" s="848"/>
      <c r="I31" s="844"/>
      <c r="J31" s="848"/>
      <c r="K31" s="844"/>
      <c r="L31" s="848"/>
    </row>
    <row r="32" spans="1:13" ht="18.95" customHeight="1">
      <c r="A32" s="1426" t="s">
        <v>1010</v>
      </c>
      <c r="B32" s="1427"/>
      <c r="C32" s="1427"/>
      <c r="D32" s="1427"/>
      <c r="E32" s="1427"/>
      <c r="F32" s="1427"/>
      <c r="G32" s="1427"/>
      <c r="H32" s="1427"/>
      <c r="I32" s="1427"/>
      <c r="J32" s="1427"/>
      <c r="K32" s="1427"/>
      <c r="L32" s="1427"/>
    </row>
    <row r="33" spans="1:12" ht="12" customHeight="1">
      <c r="A33" s="838"/>
      <c r="B33" s="838"/>
      <c r="C33" s="838"/>
      <c r="D33" s="838"/>
      <c r="E33" s="838"/>
      <c r="F33" s="838"/>
      <c r="G33" s="838"/>
      <c r="H33" s="838"/>
      <c r="I33" s="838"/>
    </row>
    <row r="34" spans="1:12" ht="18.95" customHeight="1">
      <c r="A34" s="1422" t="s">
        <v>486</v>
      </c>
      <c r="B34" s="1421" t="s">
        <v>154</v>
      </c>
      <c r="C34" s="1423"/>
      <c r="D34" s="1423"/>
      <c r="E34" s="1423"/>
      <c r="F34" s="1422"/>
      <c r="G34" s="1421" t="s">
        <v>211</v>
      </c>
      <c r="H34" s="1428"/>
      <c r="I34" s="1428"/>
      <c r="J34" s="1428"/>
      <c r="K34" s="1429"/>
      <c r="L34" s="1430" t="s">
        <v>1226</v>
      </c>
    </row>
    <row r="35" spans="1:12" ht="18.95" customHeight="1">
      <c r="A35" s="1422"/>
      <c r="B35" s="1414" t="s">
        <v>364</v>
      </c>
      <c r="C35" s="1415"/>
      <c r="D35" s="1411" t="s">
        <v>1011</v>
      </c>
      <c r="E35" s="1411" t="s">
        <v>1004</v>
      </c>
      <c r="F35" s="1411" t="s">
        <v>548</v>
      </c>
      <c r="G35" s="1414" t="s">
        <v>364</v>
      </c>
      <c r="H35" s="1415"/>
      <c r="I35" s="1411" t="s">
        <v>1011</v>
      </c>
      <c r="J35" s="1411" t="s">
        <v>1004</v>
      </c>
      <c r="K35" s="1411" t="s">
        <v>548</v>
      </c>
      <c r="L35" s="1431"/>
    </row>
    <row r="36" spans="1:12" ht="18.95" customHeight="1">
      <c r="A36" s="1425"/>
      <c r="B36" s="1416"/>
      <c r="C36" s="1417"/>
      <c r="D36" s="1412"/>
      <c r="E36" s="1412"/>
      <c r="F36" s="1413"/>
      <c r="G36" s="1416"/>
      <c r="H36" s="1417"/>
      <c r="I36" s="1412"/>
      <c r="J36" s="1412"/>
      <c r="K36" s="1413"/>
      <c r="L36" s="1431"/>
    </row>
    <row r="37" spans="1:12" ht="18.95" customHeight="1">
      <c r="A37" s="1422"/>
      <c r="B37" s="1418"/>
      <c r="C37" s="1419"/>
      <c r="D37" s="1420" t="s">
        <v>1012</v>
      </c>
      <c r="E37" s="1420"/>
      <c r="F37" s="1412"/>
      <c r="G37" s="1418"/>
      <c r="H37" s="1419"/>
      <c r="I37" s="1420" t="s">
        <v>1012</v>
      </c>
      <c r="J37" s="1420"/>
      <c r="K37" s="1412"/>
      <c r="L37" s="1432"/>
    </row>
    <row r="38" spans="1:12" ht="18.95" customHeight="1">
      <c r="A38" s="1422"/>
      <c r="B38" s="1421" t="s">
        <v>182</v>
      </c>
      <c r="C38" s="1422"/>
      <c r="D38" s="1421" t="s">
        <v>541</v>
      </c>
      <c r="E38" s="1422"/>
      <c r="F38" s="840" t="s">
        <v>182</v>
      </c>
      <c r="G38" s="1421" t="s">
        <v>182</v>
      </c>
      <c r="H38" s="1422"/>
      <c r="I38" s="1421" t="s">
        <v>541</v>
      </c>
      <c r="J38" s="1422"/>
      <c r="K38" s="1421" t="s">
        <v>182</v>
      </c>
      <c r="L38" s="1423"/>
    </row>
    <row r="39" spans="1:12" ht="21.95" customHeight="1">
      <c r="A39" s="1409" t="s">
        <v>345</v>
      </c>
      <c r="B39" s="1410"/>
      <c r="C39" s="1410"/>
      <c r="D39" s="1410"/>
      <c r="E39" s="1410"/>
      <c r="F39" s="1410"/>
      <c r="G39" s="1410"/>
      <c r="H39" s="1410"/>
      <c r="I39" s="1410"/>
      <c r="J39" s="1410"/>
      <c r="K39" s="1410"/>
      <c r="L39" s="1410"/>
    </row>
    <row r="40" spans="1:12" ht="20.100000000000001" customHeight="1">
      <c r="A40" s="841" t="s">
        <v>411</v>
      </c>
      <c r="C40" s="842">
        <v>9758</v>
      </c>
      <c r="D40" s="852">
        <v>604</v>
      </c>
      <c r="E40" s="852">
        <v>3323</v>
      </c>
      <c r="F40" s="852">
        <v>50952</v>
      </c>
      <c r="G40" s="842"/>
      <c r="H40" s="842">
        <v>13904</v>
      </c>
      <c r="I40" s="842">
        <v>8872</v>
      </c>
      <c r="J40" s="842">
        <v>223</v>
      </c>
      <c r="K40" s="842">
        <v>2492</v>
      </c>
      <c r="L40" s="842">
        <v>56265</v>
      </c>
    </row>
    <row r="41" spans="1:12" ht="20.100000000000001" customHeight="1">
      <c r="A41" s="841" t="s">
        <v>247</v>
      </c>
      <c r="C41" s="842">
        <v>10663</v>
      </c>
      <c r="D41" s="852">
        <v>602</v>
      </c>
      <c r="E41" s="852">
        <v>3599</v>
      </c>
      <c r="F41" s="852">
        <v>55775</v>
      </c>
      <c r="G41" s="842"/>
      <c r="H41" s="842">
        <v>14649</v>
      </c>
      <c r="I41" s="842">
        <v>9087</v>
      </c>
      <c r="J41" s="842">
        <v>221</v>
      </c>
      <c r="K41" s="842">
        <v>2373</v>
      </c>
      <c r="L41" s="842">
        <v>60046</v>
      </c>
    </row>
    <row r="42" spans="1:12" ht="20.100000000000001" customHeight="1">
      <c r="A42" s="841" t="s">
        <v>585</v>
      </c>
      <c r="C42" s="842">
        <v>9749</v>
      </c>
      <c r="D42" s="852">
        <v>558</v>
      </c>
      <c r="E42" s="852">
        <v>3421</v>
      </c>
      <c r="F42" s="852">
        <v>53397</v>
      </c>
      <c r="G42" s="842"/>
      <c r="H42" s="842">
        <v>12890</v>
      </c>
      <c r="I42" s="842">
        <v>8360</v>
      </c>
      <c r="J42" s="842">
        <v>235</v>
      </c>
      <c r="K42" s="842">
        <v>2629</v>
      </c>
      <c r="L42" s="842">
        <v>55009</v>
      </c>
    </row>
    <row r="43" spans="1:12" ht="20.100000000000001" customHeight="1">
      <c r="A43" s="841" t="s">
        <v>586</v>
      </c>
      <c r="C43" s="842">
        <v>9168</v>
      </c>
      <c r="D43" s="852">
        <v>570</v>
      </c>
      <c r="E43" s="852">
        <v>3108</v>
      </c>
      <c r="F43" s="852">
        <v>46998</v>
      </c>
      <c r="G43" s="842"/>
      <c r="H43" s="842">
        <v>11439</v>
      </c>
      <c r="I43" s="842">
        <v>7772</v>
      </c>
      <c r="J43" s="842">
        <v>219</v>
      </c>
      <c r="K43" s="842">
        <v>2424</v>
      </c>
      <c r="L43" s="842">
        <v>51230</v>
      </c>
    </row>
    <row r="44" spans="1:12" ht="20.100000000000001" customHeight="1">
      <c r="A44" s="841" t="s">
        <v>667</v>
      </c>
      <c r="C44" s="842">
        <v>8161</v>
      </c>
      <c r="D44" s="852">
        <v>497</v>
      </c>
      <c r="E44" s="852">
        <v>2957</v>
      </c>
      <c r="F44" s="852">
        <v>44539</v>
      </c>
      <c r="H44" s="842">
        <v>10957</v>
      </c>
      <c r="I44" s="842">
        <v>7965</v>
      </c>
      <c r="J44" s="842">
        <v>198</v>
      </c>
      <c r="K44" s="842">
        <v>2253</v>
      </c>
      <c r="L44" s="842">
        <v>48197</v>
      </c>
    </row>
    <row r="45" spans="1:12" ht="20.100000000000001" customHeight="1">
      <c r="A45" s="841" t="s">
        <v>666</v>
      </c>
      <c r="C45" s="842">
        <v>7315</v>
      </c>
      <c r="D45" s="852">
        <v>484</v>
      </c>
      <c r="E45" s="852">
        <v>2432</v>
      </c>
      <c r="F45" s="852">
        <v>35594</v>
      </c>
      <c r="H45" s="842">
        <v>9979</v>
      </c>
      <c r="I45" s="842">
        <v>7362</v>
      </c>
      <c r="J45" s="842">
        <v>197</v>
      </c>
      <c r="K45" s="842">
        <v>2212</v>
      </c>
      <c r="L45" s="842">
        <v>39019</v>
      </c>
    </row>
    <row r="46" spans="1:12" ht="20.100000000000001" customHeight="1">
      <c r="A46" s="841" t="s">
        <v>868</v>
      </c>
      <c r="C46" s="842">
        <v>7193</v>
      </c>
      <c r="D46" s="852">
        <v>448.9</v>
      </c>
      <c r="E46" s="852">
        <v>2272.6999999999998</v>
      </c>
      <c r="F46" s="852">
        <v>32912</v>
      </c>
      <c r="H46" s="842">
        <v>9250</v>
      </c>
      <c r="I46" s="842">
        <v>6426.2</v>
      </c>
      <c r="J46" s="842">
        <v>180.9</v>
      </c>
      <c r="K46" s="842">
        <v>1773</v>
      </c>
      <c r="L46" s="842">
        <v>35932</v>
      </c>
    </row>
    <row r="47" spans="1:12" ht="20.100000000000001" customHeight="1">
      <c r="A47" s="846" t="s">
        <v>931</v>
      </c>
      <c r="C47" s="842">
        <v>6313</v>
      </c>
      <c r="D47" s="852">
        <v>327.5</v>
      </c>
      <c r="E47" s="852">
        <v>1740.6</v>
      </c>
      <c r="F47" s="852">
        <v>24564</v>
      </c>
      <c r="H47" s="842">
        <v>8985</v>
      </c>
      <c r="I47" s="842">
        <v>6314</v>
      </c>
      <c r="J47" s="842">
        <v>171.4</v>
      </c>
      <c r="K47" s="842">
        <v>2023</v>
      </c>
      <c r="L47" s="842">
        <v>27490</v>
      </c>
    </row>
    <row r="48" spans="1:12" ht="20.100000000000001" customHeight="1">
      <c r="A48" s="846" t="s">
        <v>389</v>
      </c>
      <c r="C48" s="842">
        <v>6714</v>
      </c>
      <c r="D48" s="852">
        <v>371.6</v>
      </c>
      <c r="E48" s="852">
        <v>1889.3</v>
      </c>
      <c r="F48" s="852">
        <v>25512</v>
      </c>
      <c r="H48" s="842">
        <v>9139</v>
      </c>
      <c r="I48" s="842">
        <v>6790.6</v>
      </c>
      <c r="J48" s="842">
        <v>184.8</v>
      </c>
      <c r="K48" s="842">
        <v>1998</v>
      </c>
      <c r="L48" s="842">
        <v>28450</v>
      </c>
    </row>
    <row r="49" spans="1:12" ht="20.100000000000001" customHeight="1">
      <c r="A49" s="846" t="s">
        <v>903</v>
      </c>
      <c r="C49" s="842">
        <v>6727</v>
      </c>
      <c r="D49" s="852">
        <v>382.8</v>
      </c>
      <c r="E49" s="852">
        <v>1730.3</v>
      </c>
      <c r="F49" s="852">
        <v>25209</v>
      </c>
      <c r="H49" s="842">
        <v>8612</v>
      </c>
      <c r="I49" s="842">
        <v>6506</v>
      </c>
      <c r="J49" s="842">
        <v>175.5</v>
      </c>
      <c r="K49" s="842">
        <v>1947</v>
      </c>
      <c r="L49" s="842">
        <v>28003</v>
      </c>
    </row>
    <row r="50" spans="1:12" ht="19.5" customHeight="1">
      <c r="A50" s="847" t="s">
        <v>603</v>
      </c>
      <c r="C50" s="842">
        <v>7447</v>
      </c>
      <c r="D50" s="852">
        <v>388.7</v>
      </c>
      <c r="E50" s="852">
        <v>1852.3</v>
      </c>
      <c r="F50" s="852">
        <v>26340</v>
      </c>
      <c r="H50" s="842">
        <v>8966</v>
      </c>
      <c r="I50" s="842">
        <v>6576.6</v>
      </c>
      <c r="J50" s="842">
        <v>213.8</v>
      </c>
      <c r="K50" s="842">
        <v>2297</v>
      </c>
      <c r="L50" s="842">
        <v>29539</v>
      </c>
    </row>
    <row r="51" spans="1:12" ht="19.5" customHeight="1">
      <c r="A51" s="847" t="s">
        <v>1088</v>
      </c>
      <c r="C51" s="842">
        <v>6421</v>
      </c>
      <c r="D51" s="852">
        <v>359.8</v>
      </c>
      <c r="E51" s="852">
        <v>1514.9</v>
      </c>
      <c r="F51" s="852">
        <v>20305</v>
      </c>
      <c r="G51" s="853"/>
      <c r="H51" s="842">
        <v>8973</v>
      </c>
      <c r="I51" s="842">
        <v>5896.3</v>
      </c>
      <c r="J51" s="842">
        <v>214.4</v>
      </c>
      <c r="K51" s="842">
        <v>2365</v>
      </c>
      <c r="L51" s="842">
        <v>23602</v>
      </c>
    </row>
    <row r="52" spans="1:12" ht="19.5" customHeight="1">
      <c r="A52" s="847" t="s">
        <v>1204</v>
      </c>
      <c r="C52" s="842">
        <v>6786</v>
      </c>
      <c r="D52" s="852">
        <v>425.5</v>
      </c>
      <c r="E52" s="852">
        <v>1704.4</v>
      </c>
      <c r="F52" s="852">
        <v>23903</v>
      </c>
      <c r="G52" s="853"/>
      <c r="H52" s="842">
        <v>10268</v>
      </c>
      <c r="I52" s="842">
        <v>7186.8</v>
      </c>
      <c r="J52" s="842">
        <v>237.7</v>
      </c>
      <c r="K52" s="842">
        <v>2720</v>
      </c>
      <c r="L52" s="842">
        <v>27630</v>
      </c>
    </row>
    <row r="53" spans="1:12" ht="19.5" customHeight="1">
      <c r="A53" s="847" t="s">
        <v>1281</v>
      </c>
      <c r="C53" s="842">
        <v>7278</v>
      </c>
      <c r="D53" s="852">
        <v>405.2</v>
      </c>
      <c r="E53" s="852">
        <v>1665.9</v>
      </c>
      <c r="F53" s="852">
        <v>22179</v>
      </c>
      <c r="G53" s="853"/>
      <c r="H53" s="842">
        <v>10372</v>
      </c>
      <c r="I53" s="842">
        <v>7230</v>
      </c>
      <c r="J53" s="842">
        <v>240</v>
      </c>
      <c r="K53" s="842">
        <v>2605</v>
      </c>
      <c r="L53" s="842">
        <v>25810</v>
      </c>
    </row>
    <row r="54" spans="1:12" ht="19.5" customHeight="1">
      <c r="A54" s="847" t="s">
        <v>1334</v>
      </c>
      <c r="C54" s="842">
        <v>6779</v>
      </c>
      <c r="D54" s="852">
        <v>378.3</v>
      </c>
      <c r="E54" s="852">
        <v>1573</v>
      </c>
      <c r="F54" s="852">
        <v>21020</v>
      </c>
      <c r="G54" s="853"/>
      <c r="H54" s="842">
        <v>9289</v>
      </c>
      <c r="I54" s="842">
        <v>6247</v>
      </c>
      <c r="J54" s="842">
        <v>242.5</v>
      </c>
      <c r="K54" s="842">
        <v>2710</v>
      </c>
      <c r="L54" s="842">
        <v>24867</v>
      </c>
    </row>
    <row r="55" spans="1:12" ht="19.5" customHeight="1">
      <c r="A55" s="847" t="s">
        <v>1475</v>
      </c>
      <c r="C55" s="842">
        <v>6932</v>
      </c>
      <c r="D55" s="852">
        <v>401.5</v>
      </c>
      <c r="E55" s="852">
        <v>1633.2</v>
      </c>
      <c r="F55" s="852">
        <v>20858</v>
      </c>
      <c r="G55" s="853"/>
      <c r="H55" s="842">
        <v>8964</v>
      </c>
      <c r="I55" s="842">
        <v>6411.4</v>
      </c>
      <c r="J55" s="842">
        <v>221.7</v>
      </c>
      <c r="K55" s="842">
        <v>2457</v>
      </c>
      <c r="L55" s="842">
        <v>24234</v>
      </c>
    </row>
    <row r="56" spans="1:12" ht="19.5" customHeight="1">
      <c r="A56" s="847" t="s">
        <v>1530</v>
      </c>
      <c r="C56" s="842">
        <v>5752</v>
      </c>
      <c r="D56" s="852">
        <v>334.4</v>
      </c>
      <c r="E56" s="852">
        <v>1279.7</v>
      </c>
      <c r="F56" s="852">
        <v>17364</v>
      </c>
      <c r="G56" s="853"/>
      <c r="H56" s="842">
        <v>8030</v>
      </c>
      <c r="I56" s="842">
        <v>5902.7</v>
      </c>
      <c r="J56" s="842">
        <v>220</v>
      </c>
      <c r="K56" s="842">
        <v>2511</v>
      </c>
      <c r="L56" s="842">
        <v>20969</v>
      </c>
    </row>
    <row r="57" spans="1:12" ht="12" customHeight="1">
      <c r="A57" s="1000"/>
      <c r="B57" s="1002"/>
      <c r="C57" s="842"/>
      <c r="D57" s="842"/>
      <c r="E57" s="842"/>
      <c r="F57" s="842"/>
      <c r="G57" s="842"/>
      <c r="H57" s="842"/>
      <c r="I57" s="842"/>
      <c r="J57" s="842"/>
      <c r="K57" s="842"/>
      <c r="L57" s="842"/>
    </row>
    <row r="58" spans="1:12" ht="18.95" customHeight="1">
      <c r="A58" s="998" t="s">
        <v>1227</v>
      </c>
      <c r="B58" s="1002"/>
      <c r="C58" s="842"/>
      <c r="D58" s="842"/>
      <c r="E58" s="842"/>
      <c r="F58" s="842"/>
      <c r="I58" s="842"/>
      <c r="J58" s="842"/>
      <c r="K58" s="842"/>
      <c r="L58" s="842"/>
    </row>
    <row r="59" spans="1:12" ht="15" customHeight="1">
      <c r="B59" s="848"/>
      <c r="C59" s="848"/>
      <c r="D59" s="848"/>
      <c r="E59" s="848"/>
      <c r="F59" s="848"/>
      <c r="I59" s="844"/>
      <c r="J59" s="848"/>
      <c r="K59" s="844"/>
      <c r="L59" s="849"/>
    </row>
    <row r="60" spans="1:12" ht="30" customHeight="1">
      <c r="A60" s="854" t="s">
        <v>1741</v>
      </c>
      <c r="B60" s="855"/>
      <c r="C60" s="855"/>
      <c r="D60" s="855"/>
      <c r="E60" s="855"/>
      <c r="F60" s="855"/>
      <c r="G60" s="855"/>
      <c r="H60" s="855"/>
      <c r="I60" s="855"/>
      <c r="J60" s="855"/>
      <c r="K60" s="855"/>
    </row>
    <row r="61" spans="1:12" ht="15" customHeight="1">
      <c r="A61" s="838"/>
      <c r="B61" s="838"/>
      <c r="C61" s="838"/>
      <c r="D61" s="838"/>
      <c r="E61" s="838"/>
      <c r="F61" s="838"/>
      <c r="G61" s="838"/>
      <c r="H61" s="838"/>
      <c r="I61" s="838"/>
      <c r="J61" s="838"/>
      <c r="K61" s="838"/>
      <c r="L61" s="838"/>
    </row>
    <row r="62" spans="1:12" ht="15" customHeight="1">
      <c r="A62" s="838"/>
      <c r="B62" s="838"/>
      <c r="C62" s="838"/>
      <c r="D62" s="838"/>
      <c r="E62" s="838"/>
      <c r="F62" s="838"/>
      <c r="G62" s="838"/>
      <c r="H62" s="838"/>
      <c r="I62" s="838"/>
      <c r="J62" s="838"/>
      <c r="K62" s="838"/>
      <c r="L62" s="838"/>
    </row>
    <row r="63" spans="1:12" ht="15" customHeight="1">
      <c r="A63" s="838"/>
      <c r="B63" s="838"/>
      <c r="C63" s="838"/>
      <c r="D63" s="838"/>
      <c r="E63" s="838"/>
      <c r="F63" s="838"/>
      <c r="G63" s="838"/>
      <c r="H63" s="838"/>
      <c r="I63" s="838"/>
      <c r="J63" s="838"/>
      <c r="K63" s="838"/>
      <c r="L63" s="838"/>
    </row>
    <row r="64" spans="1:12" ht="15" customHeight="1">
      <c r="A64" s="838"/>
      <c r="B64" s="838"/>
      <c r="C64" s="838"/>
      <c r="D64" s="838"/>
      <c r="E64" s="838"/>
      <c r="F64" s="838"/>
      <c r="G64" s="838"/>
      <c r="H64" s="838"/>
      <c r="I64" s="838"/>
      <c r="J64" s="838"/>
      <c r="K64" s="838"/>
      <c r="L64" s="838"/>
    </row>
    <row r="65" spans="1:12" ht="15" customHeight="1">
      <c r="A65" s="838"/>
      <c r="B65" s="838"/>
      <c r="C65" s="838"/>
      <c r="D65" s="838"/>
      <c r="E65" s="838"/>
      <c r="F65" s="838"/>
      <c r="G65" s="838"/>
      <c r="H65" s="838"/>
      <c r="I65" s="838"/>
      <c r="J65" s="838"/>
      <c r="K65" s="838"/>
      <c r="L65" s="838"/>
    </row>
    <row r="66" spans="1:12" ht="15" customHeight="1">
      <c r="A66" s="838"/>
      <c r="B66" s="838"/>
      <c r="C66" s="838"/>
      <c r="D66" s="838"/>
      <c r="E66" s="838"/>
      <c r="F66" s="838"/>
      <c r="G66" s="838"/>
      <c r="H66" s="838"/>
      <c r="I66" s="838"/>
      <c r="J66" s="838"/>
      <c r="K66" s="838"/>
      <c r="L66" s="838"/>
    </row>
    <row r="67" spans="1:12" ht="15" customHeight="1">
      <c r="A67" s="838"/>
      <c r="B67" s="838"/>
      <c r="C67" s="838"/>
      <c r="D67" s="838"/>
      <c r="E67" s="838"/>
      <c r="F67" s="838"/>
      <c r="G67" s="838"/>
      <c r="H67" s="838"/>
      <c r="I67" s="838"/>
      <c r="J67" s="838"/>
      <c r="K67" s="838"/>
      <c r="L67" s="838"/>
    </row>
    <row r="68" spans="1:12" ht="15" customHeight="1">
      <c r="A68" s="838"/>
      <c r="B68" s="838"/>
      <c r="C68" s="838"/>
      <c r="D68" s="838"/>
      <c r="E68" s="838"/>
      <c r="F68" s="838"/>
      <c r="G68" s="838"/>
      <c r="H68" s="838"/>
      <c r="I68" s="838"/>
      <c r="J68" s="838"/>
      <c r="K68" s="838"/>
      <c r="L68" s="838"/>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6" customWidth="1"/>
    <col min="2" max="2" width="12.7109375" style="156" customWidth="1"/>
    <col min="3" max="14" width="9.7109375" style="156" customWidth="1"/>
    <col min="15" max="256" width="11.42578125" style="156"/>
    <col min="257" max="257" width="7.7109375" style="156" customWidth="1"/>
    <col min="258" max="258" width="12.7109375" style="156" customWidth="1"/>
    <col min="259" max="270" width="9.7109375" style="156" customWidth="1"/>
    <col min="271" max="512" width="11.42578125" style="156"/>
    <col min="513" max="513" width="7.7109375" style="156" customWidth="1"/>
    <col min="514" max="514" width="12.7109375" style="156" customWidth="1"/>
    <col min="515" max="526" width="9.7109375" style="156" customWidth="1"/>
    <col min="527" max="768" width="11.42578125" style="156"/>
    <col min="769" max="769" width="7.7109375" style="156" customWidth="1"/>
    <col min="770" max="770" width="12.7109375" style="156" customWidth="1"/>
    <col min="771" max="782" width="9.7109375" style="156" customWidth="1"/>
    <col min="783" max="1024" width="11.42578125" style="156"/>
    <col min="1025" max="1025" width="7.7109375" style="156" customWidth="1"/>
    <col min="1026" max="1026" width="12.7109375" style="156" customWidth="1"/>
    <col min="1027" max="1038" width="9.7109375" style="156" customWidth="1"/>
    <col min="1039" max="1280" width="11.42578125" style="156"/>
    <col min="1281" max="1281" width="7.7109375" style="156" customWidth="1"/>
    <col min="1282" max="1282" width="12.7109375" style="156" customWidth="1"/>
    <col min="1283" max="1294" width="9.7109375" style="156" customWidth="1"/>
    <col min="1295" max="1536" width="11.42578125" style="156"/>
    <col min="1537" max="1537" width="7.7109375" style="156" customWidth="1"/>
    <col min="1538" max="1538" width="12.7109375" style="156" customWidth="1"/>
    <col min="1539" max="1550" width="9.7109375" style="156" customWidth="1"/>
    <col min="1551" max="1792" width="11.42578125" style="156"/>
    <col min="1793" max="1793" width="7.7109375" style="156" customWidth="1"/>
    <col min="1794" max="1794" width="12.7109375" style="156" customWidth="1"/>
    <col min="1795" max="1806" width="9.7109375" style="156" customWidth="1"/>
    <col min="1807" max="2048" width="11.42578125" style="156"/>
    <col min="2049" max="2049" width="7.7109375" style="156" customWidth="1"/>
    <col min="2050" max="2050" width="12.7109375" style="156" customWidth="1"/>
    <col min="2051" max="2062" width="9.7109375" style="156" customWidth="1"/>
    <col min="2063" max="2304" width="11.42578125" style="156"/>
    <col min="2305" max="2305" width="7.7109375" style="156" customWidth="1"/>
    <col min="2306" max="2306" width="12.7109375" style="156" customWidth="1"/>
    <col min="2307" max="2318" width="9.7109375" style="156" customWidth="1"/>
    <col min="2319" max="2560" width="11.42578125" style="156"/>
    <col min="2561" max="2561" width="7.7109375" style="156" customWidth="1"/>
    <col min="2562" max="2562" width="12.7109375" style="156" customWidth="1"/>
    <col min="2563" max="2574" width="9.7109375" style="156" customWidth="1"/>
    <col min="2575" max="2816" width="11.42578125" style="156"/>
    <col min="2817" max="2817" width="7.7109375" style="156" customWidth="1"/>
    <col min="2818" max="2818" width="12.7109375" style="156" customWidth="1"/>
    <col min="2819" max="2830" width="9.7109375" style="156" customWidth="1"/>
    <col min="2831" max="3072" width="11.42578125" style="156"/>
    <col min="3073" max="3073" width="7.7109375" style="156" customWidth="1"/>
    <col min="3074" max="3074" width="12.7109375" style="156" customWidth="1"/>
    <col min="3075" max="3086" width="9.7109375" style="156" customWidth="1"/>
    <col min="3087" max="3328" width="11.42578125" style="156"/>
    <col min="3329" max="3329" width="7.7109375" style="156" customWidth="1"/>
    <col min="3330" max="3330" width="12.7109375" style="156" customWidth="1"/>
    <col min="3331" max="3342" width="9.7109375" style="156" customWidth="1"/>
    <col min="3343" max="3584" width="11.42578125" style="156"/>
    <col min="3585" max="3585" width="7.7109375" style="156" customWidth="1"/>
    <col min="3586" max="3586" width="12.7109375" style="156" customWidth="1"/>
    <col min="3587" max="3598" width="9.7109375" style="156" customWidth="1"/>
    <col min="3599" max="3840" width="11.42578125" style="156"/>
    <col min="3841" max="3841" width="7.7109375" style="156" customWidth="1"/>
    <col min="3842" max="3842" width="12.7109375" style="156" customWidth="1"/>
    <col min="3843" max="3854" width="9.7109375" style="156" customWidth="1"/>
    <col min="3855" max="4096" width="11.42578125" style="156"/>
    <col min="4097" max="4097" width="7.7109375" style="156" customWidth="1"/>
    <col min="4098" max="4098" width="12.7109375" style="156" customWidth="1"/>
    <col min="4099" max="4110" width="9.7109375" style="156" customWidth="1"/>
    <col min="4111" max="4352" width="11.42578125" style="156"/>
    <col min="4353" max="4353" width="7.7109375" style="156" customWidth="1"/>
    <col min="4354" max="4354" width="12.7109375" style="156" customWidth="1"/>
    <col min="4355" max="4366" width="9.7109375" style="156" customWidth="1"/>
    <col min="4367" max="4608" width="11.42578125" style="156"/>
    <col min="4609" max="4609" width="7.7109375" style="156" customWidth="1"/>
    <col min="4610" max="4610" width="12.7109375" style="156" customWidth="1"/>
    <col min="4611" max="4622" width="9.7109375" style="156" customWidth="1"/>
    <col min="4623" max="4864" width="11.42578125" style="156"/>
    <col min="4865" max="4865" width="7.7109375" style="156" customWidth="1"/>
    <col min="4866" max="4866" width="12.7109375" style="156" customWidth="1"/>
    <col min="4867" max="4878" width="9.7109375" style="156" customWidth="1"/>
    <col min="4879" max="5120" width="11.42578125" style="156"/>
    <col min="5121" max="5121" width="7.7109375" style="156" customWidth="1"/>
    <col min="5122" max="5122" width="12.7109375" style="156" customWidth="1"/>
    <col min="5123" max="5134" width="9.7109375" style="156" customWidth="1"/>
    <col min="5135" max="5376" width="11.42578125" style="156"/>
    <col min="5377" max="5377" width="7.7109375" style="156" customWidth="1"/>
    <col min="5378" max="5378" width="12.7109375" style="156" customWidth="1"/>
    <col min="5379" max="5390" width="9.7109375" style="156" customWidth="1"/>
    <col min="5391" max="5632" width="11.42578125" style="156"/>
    <col min="5633" max="5633" width="7.7109375" style="156" customWidth="1"/>
    <col min="5634" max="5634" width="12.7109375" style="156" customWidth="1"/>
    <col min="5635" max="5646" width="9.7109375" style="156" customWidth="1"/>
    <col min="5647" max="5888" width="11.42578125" style="156"/>
    <col min="5889" max="5889" width="7.7109375" style="156" customWidth="1"/>
    <col min="5890" max="5890" width="12.7109375" style="156" customWidth="1"/>
    <col min="5891" max="5902" width="9.7109375" style="156" customWidth="1"/>
    <col min="5903" max="6144" width="11.42578125" style="156"/>
    <col min="6145" max="6145" width="7.7109375" style="156" customWidth="1"/>
    <col min="6146" max="6146" width="12.7109375" style="156" customWidth="1"/>
    <col min="6147" max="6158" width="9.7109375" style="156" customWidth="1"/>
    <col min="6159" max="6400" width="11.42578125" style="156"/>
    <col min="6401" max="6401" width="7.7109375" style="156" customWidth="1"/>
    <col min="6402" max="6402" width="12.7109375" style="156" customWidth="1"/>
    <col min="6403" max="6414" width="9.7109375" style="156" customWidth="1"/>
    <col min="6415" max="6656" width="11.42578125" style="156"/>
    <col min="6657" max="6657" width="7.7109375" style="156" customWidth="1"/>
    <col min="6658" max="6658" width="12.7109375" style="156" customWidth="1"/>
    <col min="6659" max="6670" width="9.7109375" style="156" customWidth="1"/>
    <col min="6671" max="6912" width="11.42578125" style="156"/>
    <col min="6913" max="6913" width="7.7109375" style="156" customWidth="1"/>
    <col min="6914" max="6914" width="12.7109375" style="156" customWidth="1"/>
    <col min="6915" max="6926" width="9.7109375" style="156" customWidth="1"/>
    <col min="6927" max="7168" width="11.42578125" style="156"/>
    <col min="7169" max="7169" width="7.7109375" style="156" customWidth="1"/>
    <col min="7170" max="7170" width="12.7109375" style="156" customWidth="1"/>
    <col min="7171" max="7182" width="9.7109375" style="156" customWidth="1"/>
    <col min="7183" max="7424" width="11.42578125" style="156"/>
    <col min="7425" max="7425" width="7.7109375" style="156" customWidth="1"/>
    <col min="7426" max="7426" width="12.7109375" style="156" customWidth="1"/>
    <col min="7427" max="7438" width="9.7109375" style="156" customWidth="1"/>
    <col min="7439" max="7680" width="11.42578125" style="156"/>
    <col min="7681" max="7681" width="7.7109375" style="156" customWidth="1"/>
    <col min="7682" max="7682" width="12.7109375" style="156" customWidth="1"/>
    <col min="7683" max="7694" width="9.7109375" style="156" customWidth="1"/>
    <col min="7695" max="7936" width="11.42578125" style="156"/>
    <col min="7937" max="7937" width="7.7109375" style="156" customWidth="1"/>
    <col min="7938" max="7938" width="12.7109375" style="156" customWidth="1"/>
    <col min="7939" max="7950" width="9.7109375" style="156" customWidth="1"/>
    <col min="7951" max="8192" width="11.42578125" style="156"/>
    <col min="8193" max="8193" width="7.7109375" style="156" customWidth="1"/>
    <col min="8194" max="8194" width="12.7109375" style="156" customWidth="1"/>
    <col min="8195" max="8206" width="9.7109375" style="156" customWidth="1"/>
    <col min="8207" max="8448" width="11.42578125" style="156"/>
    <col min="8449" max="8449" width="7.7109375" style="156" customWidth="1"/>
    <col min="8450" max="8450" width="12.7109375" style="156" customWidth="1"/>
    <col min="8451" max="8462" width="9.7109375" style="156" customWidth="1"/>
    <col min="8463" max="8704" width="11.42578125" style="156"/>
    <col min="8705" max="8705" width="7.7109375" style="156" customWidth="1"/>
    <col min="8706" max="8706" width="12.7109375" style="156" customWidth="1"/>
    <col min="8707" max="8718" width="9.7109375" style="156" customWidth="1"/>
    <col min="8719" max="8960" width="11.42578125" style="156"/>
    <col min="8961" max="8961" width="7.7109375" style="156" customWidth="1"/>
    <col min="8962" max="8962" width="12.7109375" style="156" customWidth="1"/>
    <col min="8963" max="8974" width="9.7109375" style="156" customWidth="1"/>
    <col min="8975" max="9216" width="11.42578125" style="156"/>
    <col min="9217" max="9217" width="7.7109375" style="156" customWidth="1"/>
    <col min="9218" max="9218" width="12.7109375" style="156" customWidth="1"/>
    <col min="9219" max="9230" width="9.7109375" style="156" customWidth="1"/>
    <col min="9231" max="9472" width="11.42578125" style="156"/>
    <col min="9473" max="9473" width="7.7109375" style="156" customWidth="1"/>
    <col min="9474" max="9474" width="12.7109375" style="156" customWidth="1"/>
    <col min="9475" max="9486" width="9.7109375" style="156" customWidth="1"/>
    <col min="9487" max="9728" width="11.42578125" style="156"/>
    <col min="9729" max="9729" width="7.7109375" style="156" customWidth="1"/>
    <col min="9730" max="9730" width="12.7109375" style="156" customWidth="1"/>
    <col min="9731" max="9742" width="9.7109375" style="156" customWidth="1"/>
    <col min="9743" max="9984" width="11.42578125" style="156"/>
    <col min="9985" max="9985" width="7.7109375" style="156" customWidth="1"/>
    <col min="9986" max="9986" width="12.7109375" style="156" customWidth="1"/>
    <col min="9987" max="9998" width="9.7109375" style="156" customWidth="1"/>
    <col min="9999" max="10240" width="11.42578125" style="156"/>
    <col min="10241" max="10241" width="7.7109375" style="156" customWidth="1"/>
    <col min="10242" max="10242" width="12.7109375" style="156" customWidth="1"/>
    <col min="10243" max="10254" width="9.7109375" style="156" customWidth="1"/>
    <col min="10255" max="10496" width="11.42578125" style="156"/>
    <col min="10497" max="10497" width="7.7109375" style="156" customWidth="1"/>
    <col min="10498" max="10498" width="12.7109375" style="156" customWidth="1"/>
    <col min="10499" max="10510" width="9.7109375" style="156" customWidth="1"/>
    <col min="10511" max="10752" width="11.42578125" style="156"/>
    <col min="10753" max="10753" width="7.7109375" style="156" customWidth="1"/>
    <col min="10754" max="10754" width="12.7109375" style="156" customWidth="1"/>
    <col min="10755" max="10766" width="9.7109375" style="156" customWidth="1"/>
    <col min="10767" max="11008" width="11.42578125" style="156"/>
    <col min="11009" max="11009" width="7.7109375" style="156" customWidth="1"/>
    <col min="11010" max="11010" width="12.7109375" style="156" customWidth="1"/>
    <col min="11011" max="11022" width="9.7109375" style="156" customWidth="1"/>
    <col min="11023" max="11264" width="11.42578125" style="156"/>
    <col min="11265" max="11265" width="7.7109375" style="156" customWidth="1"/>
    <col min="11266" max="11266" width="12.7109375" style="156" customWidth="1"/>
    <col min="11267" max="11278" width="9.7109375" style="156" customWidth="1"/>
    <col min="11279" max="11520" width="11.42578125" style="156"/>
    <col min="11521" max="11521" width="7.7109375" style="156" customWidth="1"/>
    <col min="11522" max="11522" width="12.7109375" style="156" customWidth="1"/>
    <col min="11523" max="11534" width="9.7109375" style="156" customWidth="1"/>
    <col min="11535" max="11776" width="11.42578125" style="156"/>
    <col min="11777" max="11777" width="7.7109375" style="156" customWidth="1"/>
    <col min="11778" max="11778" width="12.7109375" style="156" customWidth="1"/>
    <col min="11779" max="11790" width="9.7109375" style="156" customWidth="1"/>
    <col min="11791" max="12032" width="11.42578125" style="156"/>
    <col min="12033" max="12033" width="7.7109375" style="156" customWidth="1"/>
    <col min="12034" max="12034" width="12.7109375" style="156" customWidth="1"/>
    <col min="12035" max="12046" width="9.7109375" style="156" customWidth="1"/>
    <col min="12047" max="12288" width="11.42578125" style="156"/>
    <col min="12289" max="12289" width="7.7109375" style="156" customWidth="1"/>
    <col min="12290" max="12290" width="12.7109375" style="156" customWidth="1"/>
    <col min="12291" max="12302" width="9.7109375" style="156" customWidth="1"/>
    <col min="12303" max="12544" width="11.42578125" style="156"/>
    <col min="12545" max="12545" width="7.7109375" style="156" customWidth="1"/>
    <col min="12546" max="12546" width="12.7109375" style="156" customWidth="1"/>
    <col min="12547" max="12558" width="9.7109375" style="156" customWidth="1"/>
    <col min="12559" max="12800" width="11.42578125" style="156"/>
    <col min="12801" max="12801" width="7.7109375" style="156" customWidth="1"/>
    <col min="12802" max="12802" width="12.7109375" style="156" customWidth="1"/>
    <col min="12803" max="12814" width="9.7109375" style="156" customWidth="1"/>
    <col min="12815" max="13056" width="11.42578125" style="156"/>
    <col min="13057" max="13057" width="7.7109375" style="156" customWidth="1"/>
    <col min="13058" max="13058" width="12.7109375" style="156" customWidth="1"/>
    <col min="13059" max="13070" width="9.7109375" style="156" customWidth="1"/>
    <col min="13071" max="13312" width="11.42578125" style="156"/>
    <col min="13313" max="13313" width="7.7109375" style="156" customWidth="1"/>
    <col min="13314" max="13314" width="12.7109375" style="156" customWidth="1"/>
    <col min="13315" max="13326" width="9.7109375" style="156" customWidth="1"/>
    <col min="13327" max="13568" width="11.42578125" style="156"/>
    <col min="13569" max="13569" width="7.7109375" style="156" customWidth="1"/>
    <col min="13570" max="13570" width="12.7109375" style="156" customWidth="1"/>
    <col min="13571" max="13582" width="9.7109375" style="156" customWidth="1"/>
    <col min="13583" max="13824" width="11.42578125" style="156"/>
    <col min="13825" max="13825" width="7.7109375" style="156" customWidth="1"/>
    <col min="13826" max="13826" width="12.7109375" style="156" customWidth="1"/>
    <col min="13827" max="13838" width="9.7109375" style="156" customWidth="1"/>
    <col min="13839" max="14080" width="11.42578125" style="156"/>
    <col min="14081" max="14081" width="7.7109375" style="156" customWidth="1"/>
    <col min="14082" max="14082" width="12.7109375" style="156" customWidth="1"/>
    <col min="14083" max="14094" width="9.7109375" style="156" customWidth="1"/>
    <col min="14095" max="14336" width="11.42578125" style="156"/>
    <col min="14337" max="14337" width="7.7109375" style="156" customWidth="1"/>
    <col min="14338" max="14338" width="12.7109375" style="156" customWidth="1"/>
    <col min="14339" max="14350" width="9.7109375" style="156" customWidth="1"/>
    <col min="14351" max="14592" width="11.42578125" style="156"/>
    <col min="14593" max="14593" width="7.7109375" style="156" customWidth="1"/>
    <col min="14594" max="14594" width="12.7109375" style="156" customWidth="1"/>
    <col min="14595" max="14606" width="9.7109375" style="156" customWidth="1"/>
    <col min="14607" max="14848" width="11.42578125" style="156"/>
    <col min="14849" max="14849" width="7.7109375" style="156" customWidth="1"/>
    <col min="14850" max="14850" width="12.7109375" style="156" customWidth="1"/>
    <col min="14851" max="14862" width="9.7109375" style="156" customWidth="1"/>
    <col min="14863" max="15104" width="11.42578125" style="156"/>
    <col min="15105" max="15105" width="7.7109375" style="156" customWidth="1"/>
    <col min="15106" max="15106" width="12.7109375" style="156" customWidth="1"/>
    <col min="15107" max="15118" width="9.7109375" style="156" customWidth="1"/>
    <col min="15119" max="15360" width="11.42578125" style="156"/>
    <col min="15361" max="15361" width="7.7109375" style="156" customWidth="1"/>
    <col min="15362" max="15362" width="12.7109375" style="156" customWidth="1"/>
    <col min="15363" max="15374" width="9.7109375" style="156" customWidth="1"/>
    <col min="15375" max="15616" width="11.42578125" style="156"/>
    <col min="15617" max="15617" width="7.7109375" style="156" customWidth="1"/>
    <col min="15618" max="15618" width="12.7109375" style="156" customWidth="1"/>
    <col min="15619" max="15630" width="9.7109375" style="156" customWidth="1"/>
    <col min="15631" max="15872" width="11.42578125" style="156"/>
    <col min="15873" max="15873" width="7.7109375" style="156" customWidth="1"/>
    <col min="15874" max="15874" width="12.7109375" style="156" customWidth="1"/>
    <col min="15875" max="15886" width="9.7109375" style="156" customWidth="1"/>
    <col min="15887" max="16128" width="11.42578125" style="156"/>
    <col min="16129" max="16129" width="7.7109375" style="156" customWidth="1"/>
    <col min="16130" max="16130" width="12.7109375" style="156" customWidth="1"/>
    <col min="16131" max="16142" width="9.7109375" style="156" customWidth="1"/>
    <col min="16143" max="16384" width="11.42578125" style="156"/>
  </cols>
  <sheetData>
    <row r="1" spans="1:14" ht="15" customHeight="1">
      <c r="A1" s="984" t="s">
        <v>1775</v>
      </c>
    </row>
    <row r="2" spans="1:14" ht="15" customHeight="1">
      <c r="A2" s="1197" t="s">
        <v>133</v>
      </c>
      <c r="B2" s="1197"/>
      <c r="C2" s="1197"/>
      <c r="D2" s="1197"/>
      <c r="E2" s="1197"/>
      <c r="F2" s="1197"/>
      <c r="G2" s="1197"/>
      <c r="H2" s="1197"/>
      <c r="I2" s="1197"/>
      <c r="J2" s="1197"/>
      <c r="K2" s="1197"/>
      <c r="L2" s="1197"/>
      <c r="M2" s="1197"/>
      <c r="N2" s="1197"/>
    </row>
    <row r="3" spans="1:14" ht="15" customHeight="1">
      <c r="A3" s="1197" t="s">
        <v>900</v>
      </c>
      <c r="B3" s="1197"/>
      <c r="C3" s="1197"/>
      <c r="D3" s="1197"/>
      <c r="E3" s="1197"/>
      <c r="F3" s="1197"/>
      <c r="G3" s="1197"/>
      <c r="H3" s="1197"/>
      <c r="I3" s="1197"/>
      <c r="J3" s="1197"/>
      <c r="K3" s="1197"/>
      <c r="L3" s="1197"/>
      <c r="M3" s="1197"/>
      <c r="N3" s="1197"/>
    </row>
    <row r="4" spans="1:14" ht="15" customHeight="1">
      <c r="A4" s="1197" t="s">
        <v>1335</v>
      </c>
      <c r="B4" s="1197"/>
      <c r="C4" s="1197"/>
      <c r="D4" s="1197"/>
      <c r="E4" s="1197"/>
      <c r="F4" s="1197"/>
      <c r="G4" s="1197"/>
      <c r="H4" s="1197"/>
      <c r="I4" s="1197"/>
      <c r="J4" s="1197"/>
      <c r="K4" s="1197"/>
      <c r="L4" s="1197"/>
      <c r="M4" s="1197"/>
      <c r="N4" s="1197"/>
    </row>
    <row r="5" spans="1:14" ht="15" customHeight="1">
      <c r="A5" s="1197" t="s">
        <v>1479</v>
      </c>
      <c r="B5" s="1197"/>
      <c r="C5" s="1197"/>
      <c r="D5" s="1197"/>
      <c r="E5" s="1197"/>
      <c r="F5" s="1197"/>
      <c r="G5" s="1197"/>
      <c r="H5" s="1197"/>
      <c r="I5" s="1197"/>
      <c r="J5" s="1197"/>
      <c r="K5" s="1197"/>
      <c r="L5" s="1197"/>
      <c r="M5" s="1197"/>
      <c r="N5" s="1197"/>
    </row>
    <row r="6" spans="1:14" ht="20.100000000000001" customHeight="1">
      <c r="A6" s="1449" t="s">
        <v>345</v>
      </c>
      <c r="B6" s="1449"/>
      <c r="C6" s="1449"/>
      <c r="D6" s="1449"/>
      <c r="E6" s="1449"/>
      <c r="F6" s="1449"/>
      <c r="G6" s="1449"/>
      <c r="H6" s="1449"/>
      <c r="I6" s="1449"/>
      <c r="J6" s="1449"/>
      <c r="K6" s="1449"/>
      <c r="L6" s="1449"/>
      <c r="M6" s="1449"/>
      <c r="N6" s="1449"/>
    </row>
    <row r="7" spans="1:14" ht="12" customHeight="1">
      <c r="A7" s="1206" t="s">
        <v>43</v>
      </c>
      <c r="B7" s="1443"/>
      <c r="C7" s="229"/>
      <c r="D7" s="230"/>
      <c r="E7" s="1445"/>
      <c r="F7" s="1446"/>
      <c r="G7" s="1447"/>
      <c r="H7" s="1448"/>
      <c r="I7" s="1447" t="s">
        <v>1336</v>
      </c>
      <c r="J7" s="1448"/>
      <c r="K7" s="1447"/>
      <c r="L7" s="1448"/>
      <c r="M7" s="1205"/>
      <c r="N7" s="1205"/>
    </row>
    <row r="8" spans="1:14" ht="6" customHeight="1">
      <c r="A8" s="1444"/>
      <c r="B8" s="1444"/>
      <c r="C8" s="231"/>
      <c r="D8" s="232"/>
      <c r="E8" s="1445"/>
      <c r="F8" s="1446"/>
      <c r="G8" s="1445"/>
      <c r="H8" s="1446"/>
      <c r="I8" s="1445"/>
      <c r="J8" s="1446"/>
      <c r="K8" s="1445"/>
      <c r="L8" s="1446"/>
      <c r="M8" s="1450"/>
      <c r="N8" s="1450"/>
    </row>
    <row r="9" spans="1:14" ht="6" customHeight="1">
      <c r="A9" s="1444"/>
      <c r="B9" s="1444"/>
      <c r="C9" s="231"/>
      <c r="D9" s="232"/>
      <c r="E9" s="1445" t="s">
        <v>1337</v>
      </c>
      <c r="F9" s="1446"/>
      <c r="G9" s="1445" t="s">
        <v>1337</v>
      </c>
      <c r="H9" s="1446"/>
      <c r="I9" s="1445" t="s">
        <v>1338</v>
      </c>
      <c r="J9" s="1446"/>
      <c r="K9" s="962"/>
      <c r="L9" s="963"/>
      <c r="M9" s="1450" t="s">
        <v>1336</v>
      </c>
      <c r="N9" s="1450"/>
    </row>
    <row r="10" spans="1:14" ht="6" customHeight="1">
      <c r="A10" s="1444"/>
      <c r="B10" s="1444"/>
      <c r="C10" s="1445" t="s">
        <v>1337</v>
      </c>
      <c r="D10" s="1446"/>
      <c r="E10" s="1445"/>
      <c r="F10" s="1446"/>
      <c r="G10" s="1445"/>
      <c r="H10" s="1446"/>
      <c r="I10" s="1445"/>
      <c r="J10" s="1446"/>
      <c r="K10" s="962"/>
      <c r="L10" s="963"/>
      <c r="M10" s="1450"/>
      <c r="N10" s="1450"/>
    </row>
    <row r="11" spans="1:14" ht="6" customHeight="1">
      <c r="A11" s="1444"/>
      <c r="B11" s="1444"/>
      <c r="C11" s="1445"/>
      <c r="D11" s="1446"/>
      <c r="E11" s="1445" t="s">
        <v>1339</v>
      </c>
      <c r="F11" s="1446"/>
      <c r="G11" s="1445" t="s">
        <v>1340</v>
      </c>
      <c r="H11" s="1446"/>
      <c r="I11" s="1445" t="s">
        <v>1341</v>
      </c>
      <c r="J11" s="1446"/>
      <c r="K11" s="1445" t="s">
        <v>613</v>
      </c>
      <c r="L11" s="1446"/>
      <c r="M11" s="1450" t="s">
        <v>1342</v>
      </c>
      <c r="N11" s="1450"/>
    </row>
    <row r="12" spans="1:14" ht="6" customHeight="1">
      <c r="A12" s="1444"/>
      <c r="B12" s="1444"/>
      <c r="C12" s="1445" t="s">
        <v>1343</v>
      </c>
      <c r="D12" s="1446"/>
      <c r="E12" s="1445"/>
      <c r="F12" s="1446"/>
      <c r="G12" s="1445"/>
      <c r="H12" s="1446"/>
      <c r="I12" s="1445"/>
      <c r="J12" s="1446"/>
      <c r="K12" s="1445"/>
      <c r="L12" s="1446"/>
      <c r="M12" s="1450"/>
      <c r="N12" s="1450"/>
    </row>
    <row r="13" spans="1:14" ht="6" customHeight="1">
      <c r="A13" s="1444"/>
      <c r="B13" s="1444"/>
      <c r="C13" s="1445"/>
      <c r="D13" s="1446"/>
      <c r="E13" s="1445" t="s">
        <v>1344</v>
      </c>
      <c r="F13" s="1446"/>
      <c r="G13" s="1445" t="s">
        <v>1345</v>
      </c>
      <c r="H13" s="1446"/>
      <c r="I13" s="1445" t="s">
        <v>1346</v>
      </c>
      <c r="J13" s="1446"/>
      <c r="K13" s="1445" t="s">
        <v>1347</v>
      </c>
      <c r="L13" s="1446"/>
      <c r="M13" s="1450" t="s">
        <v>682</v>
      </c>
      <c r="N13" s="1450"/>
    </row>
    <row r="14" spans="1:14" ht="6" customHeight="1">
      <c r="A14" s="1444"/>
      <c r="B14" s="1444"/>
      <c r="C14" s="1445" t="s">
        <v>979</v>
      </c>
      <c r="D14" s="1446"/>
      <c r="E14" s="1445"/>
      <c r="F14" s="1446"/>
      <c r="G14" s="1445"/>
      <c r="H14" s="1446"/>
      <c r="I14" s="1445"/>
      <c r="J14" s="1446"/>
      <c r="K14" s="1445"/>
      <c r="L14" s="1446"/>
      <c r="M14" s="1450"/>
      <c r="N14" s="1450"/>
    </row>
    <row r="15" spans="1:14" ht="6" customHeight="1">
      <c r="A15" s="1444"/>
      <c r="B15" s="1444"/>
      <c r="C15" s="1445"/>
      <c r="D15" s="1446"/>
      <c r="E15" s="1445" t="s">
        <v>83</v>
      </c>
      <c r="F15" s="1446"/>
      <c r="G15" s="1445" t="s">
        <v>1348</v>
      </c>
      <c r="H15" s="1446"/>
      <c r="I15" s="1445" t="s">
        <v>1349</v>
      </c>
      <c r="J15" s="1446"/>
      <c r="K15" s="1445"/>
      <c r="L15" s="1446"/>
      <c r="M15" s="1450" t="s">
        <v>1350</v>
      </c>
      <c r="N15" s="1450"/>
    </row>
    <row r="16" spans="1:14" ht="6" customHeight="1">
      <c r="A16" s="1444"/>
      <c r="B16" s="1444"/>
      <c r="C16" s="231"/>
      <c r="D16" s="232"/>
      <c r="E16" s="1445"/>
      <c r="F16" s="1446"/>
      <c r="G16" s="1445"/>
      <c r="H16" s="1446"/>
      <c r="I16" s="1445"/>
      <c r="J16" s="1446"/>
      <c r="K16" s="1445"/>
      <c r="L16" s="1446"/>
      <c r="M16" s="1450"/>
      <c r="N16" s="1450"/>
    </row>
    <row r="17" spans="1:16" ht="6" customHeight="1">
      <c r="A17" s="1444"/>
      <c r="B17" s="1444"/>
      <c r="C17" s="231"/>
      <c r="D17" s="232"/>
      <c r="E17" s="1445"/>
      <c r="F17" s="1446"/>
      <c r="G17" s="1445"/>
      <c r="H17" s="1446"/>
      <c r="I17" s="1445" t="s">
        <v>1351</v>
      </c>
      <c r="J17" s="1446"/>
      <c r="K17" s="1445"/>
      <c r="L17" s="1446"/>
      <c r="M17" s="1450"/>
      <c r="N17" s="1450"/>
    </row>
    <row r="18" spans="1:16" ht="6" customHeight="1">
      <c r="A18" s="1444"/>
      <c r="B18" s="1444"/>
      <c r="C18" s="231"/>
      <c r="D18" s="232"/>
      <c r="E18" s="1445"/>
      <c r="F18" s="1446"/>
      <c r="G18" s="1445"/>
      <c r="H18" s="1446"/>
      <c r="I18" s="1445"/>
      <c r="J18" s="1446"/>
      <c r="K18" s="1445"/>
      <c r="L18" s="1446"/>
      <c r="M18" s="1450"/>
      <c r="N18" s="1450"/>
    </row>
    <row r="19" spans="1:16" ht="18" customHeight="1">
      <c r="A19" s="1444"/>
      <c r="B19" s="1444"/>
      <c r="C19" s="1239" t="s">
        <v>1352</v>
      </c>
      <c r="D19" s="1212"/>
      <c r="E19" s="1451" t="s">
        <v>1353</v>
      </c>
      <c r="F19" s="1452"/>
      <c r="G19" s="1451" t="s">
        <v>1354</v>
      </c>
      <c r="H19" s="1452"/>
      <c r="I19" s="1239" t="s">
        <v>1355</v>
      </c>
      <c r="J19" s="1212"/>
      <c r="K19" s="1451" t="s">
        <v>1356</v>
      </c>
      <c r="L19" s="1452"/>
      <c r="M19" s="1211" t="s">
        <v>1357</v>
      </c>
      <c r="N19" s="1211"/>
    </row>
    <row r="20" spans="1:16" ht="17.100000000000001" customHeight="1">
      <c r="A20" s="1444"/>
      <c r="B20" s="1444"/>
      <c r="C20" s="157" t="s">
        <v>1358</v>
      </c>
      <c r="D20" s="157" t="s">
        <v>795</v>
      </c>
      <c r="E20" s="157" t="s">
        <v>1358</v>
      </c>
      <c r="F20" s="157" t="s">
        <v>795</v>
      </c>
      <c r="G20" s="157" t="s">
        <v>1358</v>
      </c>
      <c r="H20" s="157" t="s">
        <v>795</v>
      </c>
      <c r="I20" s="157" t="s">
        <v>1358</v>
      </c>
      <c r="J20" s="157" t="s">
        <v>795</v>
      </c>
      <c r="K20" s="157" t="s">
        <v>1358</v>
      </c>
      <c r="L20" s="157" t="s">
        <v>795</v>
      </c>
      <c r="M20" s="157" t="s">
        <v>1358</v>
      </c>
      <c r="N20" s="966" t="s">
        <v>795</v>
      </c>
    </row>
    <row r="21" spans="1:16" ht="11.45" customHeight="1">
      <c r="A21" s="1444"/>
      <c r="B21" s="1444"/>
      <c r="C21" s="968" t="s">
        <v>1359</v>
      </c>
      <c r="D21" s="968" t="s">
        <v>1360</v>
      </c>
      <c r="E21" s="968" t="s">
        <v>1359</v>
      </c>
      <c r="F21" s="968" t="s">
        <v>1360</v>
      </c>
      <c r="G21" s="968" t="s">
        <v>1359</v>
      </c>
      <c r="H21" s="968" t="s">
        <v>1360</v>
      </c>
      <c r="I21" s="968" t="s">
        <v>1359</v>
      </c>
      <c r="J21" s="968" t="s">
        <v>1360</v>
      </c>
      <c r="K21" s="968" t="s">
        <v>1359</v>
      </c>
      <c r="L21" s="968" t="s">
        <v>1360</v>
      </c>
      <c r="M21" s="968" t="s">
        <v>1359</v>
      </c>
      <c r="N21" s="962" t="s">
        <v>1360</v>
      </c>
    </row>
    <row r="22" spans="1:16" ht="5.0999999999999996" customHeight="1">
      <c r="A22" s="1211"/>
      <c r="B22" s="1211"/>
      <c r="C22" s="158"/>
      <c r="D22" s="158"/>
      <c r="E22" s="158"/>
      <c r="F22" s="158"/>
      <c r="G22" s="158"/>
      <c r="H22" s="158"/>
      <c r="I22" s="158"/>
      <c r="J22" s="158"/>
      <c r="K22" s="158"/>
      <c r="L22" s="158"/>
      <c r="M22" s="158"/>
      <c r="N22" s="159"/>
    </row>
    <row r="23" spans="1:16" ht="24.95" customHeight="1">
      <c r="A23" s="160">
        <v>2016</v>
      </c>
      <c r="B23" s="161" t="s">
        <v>276</v>
      </c>
      <c r="C23" s="162">
        <v>99.5</v>
      </c>
      <c r="D23" s="162">
        <v>100</v>
      </c>
      <c r="E23" s="162">
        <v>100.4</v>
      </c>
      <c r="F23" s="162">
        <v>100.6</v>
      </c>
      <c r="G23" s="162">
        <v>104.7</v>
      </c>
      <c r="H23" s="162">
        <v>104.4</v>
      </c>
      <c r="I23" s="162">
        <v>106.9</v>
      </c>
      <c r="J23" s="162">
        <v>108.2</v>
      </c>
      <c r="K23" s="162">
        <v>104.7</v>
      </c>
      <c r="L23" s="162">
        <v>104.5</v>
      </c>
      <c r="M23" s="162">
        <v>96.4</v>
      </c>
      <c r="N23" s="162">
        <v>103.9</v>
      </c>
      <c r="O23" s="233"/>
      <c r="P23" s="234"/>
    </row>
    <row r="24" spans="1:16" ht="12" customHeight="1">
      <c r="A24" s="160">
        <v>2017</v>
      </c>
      <c r="B24" s="161" t="s">
        <v>276</v>
      </c>
      <c r="C24" s="162">
        <v>104.2</v>
      </c>
      <c r="D24" s="162">
        <v>105.1</v>
      </c>
      <c r="E24" s="162">
        <v>98</v>
      </c>
      <c r="F24" s="162">
        <v>97.1</v>
      </c>
      <c r="G24" s="162">
        <v>108</v>
      </c>
      <c r="H24" s="162">
        <v>107.1</v>
      </c>
      <c r="I24" s="162">
        <v>106.3</v>
      </c>
      <c r="J24" s="162">
        <v>107.2</v>
      </c>
      <c r="K24" s="162">
        <v>110</v>
      </c>
      <c r="L24" s="162">
        <v>107.8</v>
      </c>
      <c r="M24" s="162">
        <v>103.2</v>
      </c>
      <c r="N24" s="162">
        <v>112</v>
      </c>
      <c r="O24" s="233"/>
    </row>
    <row r="25" spans="1:16" ht="12" customHeight="1">
      <c r="A25" s="160">
        <v>2018</v>
      </c>
      <c r="B25" s="161" t="s">
        <v>276</v>
      </c>
      <c r="C25" s="162">
        <v>106.8</v>
      </c>
      <c r="D25" s="162">
        <v>108</v>
      </c>
      <c r="E25" s="162">
        <v>105.1</v>
      </c>
      <c r="F25" s="162">
        <v>104.1</v>
      </c>
      <c r="G25" s="162">
        <v>112.3</v>
      </c>
      <c r="H25" s="162">
        <v>110.7</v>
      </c>
      <c r="I25" s="162">
        <v>110.8</v>
      </c>
      <c r="J25" s="162">
        <v>111.5</v>
      </c>
      <c r="K25" s="162">
        <v>111.7</v>
      </c>
      <c r="L25" s="162">
        <v>111.2</v>
      </c>
      <c r="M25" s="162">
        <v>116.7</v>
      </c>
      <c r="N25" s="162">
        <v>122.1</v>
      </c>
    </row>
    <row r="26" spans="1:16" ht="12" customHeight="1">
      <c r="A26" s="160">
        <v>2019</v>
      </c>
      <c r="B26" s="161" t="s">
        <v>276</v>
      </c>
      <c r="C26" s="162">
        <v>111.1</v>
      </c>
      <c r="D26" s="162">
        <v>114.2</v>
      </c>
      <c r="E26" s="162">
        <v>103.9</v>
      </c>
      <c r="F26" s="162">
        <v>103.4</v>
      </c>
      <c r="G26" s="162">
        <v>114</v>
      </c>
      <c r="H26" s="162">
        <v>112.4</v>
      </c>
      <c r="I26" s="162">
        <v>113.4</v>
      </c>
      <c r="J26" s="162">
        <v>115</v>
      </c>
      <c r="K26" s="162">
        <v>115.6</v>
      </c>
      <c r="L26" s="162">
        <v>117.3</v>
      </c>
      <c r="M26" s="162">
        <v>119.8</v>
      </c>
      <c r="N26" s="162">
        <v>122.7</v>
      </c>
    </row>
    <row r="27" spans="1:16" ht="24.95" customHeight="1">
      <c r="A27" s="160">
        <v>2015</v>
      </c>
      <c r="B27" s="163" t="s">
        <v>700</v>
      </c>
      <c r="C27" s="162">
        <v>123.2</v>
      </c>
      <c r="D27" s="162">
        <v>122.9</v>
      </c>
      <c r="E27" s="162">
        <v>129.80000000000001</v>
      </c>
      <c r="F27" s="162">
        <v>131.80000000000001</v>
      </c>
      <c r="G27" s="162">
        <v>118.8</v>
      </c>
      <c r="H27" s="162">
        <v>118.4</v>
      </c>
      <c r="I27" s="162">
        <v>104.4</v>
      </c>
      <c r="J27" s="162">
        <v>104.8</v>
      </c>
      <c r="K27" s="162">
        <v>107.5</v>
      </c>
      <c r="L27" s="162">
        <v>104.9</v>
      </c>
      <c r="M27" s="162">
        <v>123.7</v>
      </c>
      <c r="N27" s="162">
        <v>121.9</v>
      </c>
      <c r="O27" s="235"/>
    </row>
    <row r="28" spans="1:16" ht="12" customHeight="1">
      <c r="A28" s="160"/>
      <c r="B28" s="163" t="s">
        <v>701</v>
      </c>
      <c r="C28" s="162">
        <v>122.4</v>
      </c>
      <c r="D28" s="162">
        <v>125.7</v>
      </c>
      <c r="E28" s="162">
        <v>131.19999999999999</v>
      </c>
      <c r="F28" s="162">
        <v>134.19999999999999</v>
      </c>
      <c r="G28" s="162">
        <v>120.6</v>
      </c>
      <c r="H28" s="162">
        <v>121.5</v>
      </c>
      <c r="I28" s="162">
        <v>110.8</v>
      </c>
      <c r="J28" s="162">
        <v>109.5</v>
      </c>
      <c r="K28" s="162">
        <v>107</v>
      </c>
      <c r="L28" s="162">
        <v>107.1</v>
      </c>
      <c r="M28" s="162">
        <v>110.3</v>
      </c>
      <c r="N28" s="162">
        <v>102.5</v>
      </c>
    </row>
    <row r="29" spans="1:16" ht="12" customHeight="1">
      <c r="A29" s="160"/>
      <c r="B29" s="163" t="s">
        <v>217</v>
      </c>
      <c r="C29" s="162">
        <v>102.5</v>
      </c>
      <c r="D29" s="162">
        <v>104.8</v>
      </c>
      <c r="E29" s="162">
        <v>107.2</v>
      </c>
      <c r="F29" s="162">
        <v>108.4</v>
      </c>
      <c r="G29" s="162">
        <v>103.1</v>
      </c>
      <c r="H29" s="162">
        <v>103.9</v>
      </c>
      <c r="I29" s="162">
        <v>96.9</v>
      </c>
      <c r="J29" s="162">
        <v>97.9</v>
      </c>
      <c r="K29" s="162">
        <v>98.3</v>
      </c>
      <c r="L29" s="162">
        <v>101.6</v>
      </c>
      <c r="M29" s="162">
        <v>86.8</v>
      </c>
      <c r="N29" s="162">
        <v>73.099999999999994</v>
      </c>
    </row>
    <row r="30" spans="1:16" ht="12" customHeight="1">
      <c r="A30" s="160"/>
      <c r="B30" s="163" t="s">
        <v>195</v>
      </c>
      <c r="C30" s="162">
        <v>120</v>
      </c>
      <c r="D30" s="162">
        <v>120.8</v>
      </c>
      <c r="E30" s="162">
        <v>128.6</v>
      </c>
      <c r="F30" s="162">
        <v>129</v>
      </c>
      <c r="G30" s="162">
        <v>118.9</v>
      </c>
      <c r="H30" s="162">
        <v>118.6</v>
      </c>
      <c r="I30" s="162">
        <v>111.6</v>
      </c>
      <c r="J30" s="162">
        <v>111.7</v>
      </c>
      <c r="K30" s="162">
        <v>104.6</v>
      </c>
      <c r="L30" s="162">
        <v>107.3</v>
      </c>
      <c r="M30" s="162">
        <v>84.7</v>
      </c>
      <c r="N30" s="162">
        <v>96.9</v>
      </c>
    </row>
    <row r="31" spans="1:16" ht="12" customHeight="1">
      <c r="A31" s="160"/>
      <c r="B31" s="163" t="s">
        <v>196</v>
      </c>
      <c r="C31" s="162">
        <v>120.8</v>
      </c>
      <c r="D31" s="162">
        <v>120.9</v>
      </c>
      <c r="E31" s="162">
        <v>125.3</v>
      </c>
      <c r="F31" s="162">
        <v>126.5</v>
      </c>
      <c r="G31" s="162">
        <v>119.6</v>
      </c>
      <c r="H31" s="162">
        <v>120.3</v>
      </c>
      <c r="I31" s="162">
        <v>111.1</v>
      </c>
      <c r="J31" s="162">
        <v>109.8</v>
      </c>
      <c r="K31" s="162">
        <v>109.2</v>
      </c>
      <c r="L31" s="162">
        <v>107.3</v>
      </c>
      <c r="M31" s="162">
        <v>98.3</v>
      </c>
      <c r="N31" s="162">
        <v>98.6</v>
      </c>
    </row>
    <row r="32" spans="1:16" ht="12" customHeight="1">
      <c r="A32" s="160"/>
      <c r="B32" s="163" t="s">
        <v>197</v>
      </c>
      <c r="C32" s="162">
        <v>109.3</v>
      </c>
      <c r="D32" s="162">
        <v>109.8</v>
      </c>
      <c r="E32" s="162">
        <v>105</v>
      </c>
      <c r="F32" s="162">
        <v>105.3</v>
      </c>
      <c r="G32" s="162">
        <v>109</v>
      </c>
      <c r="H32" s="162">
        <v>109.5</v>
      </c>
      <c r="I32" s="162">
        <v>116.8</v>
      </c>
      <c r="J32" s="162">
        <v>116.2</v>
      </c>
      <c r="K32" s="162">
        <v>112.5</v>
      </c>
      <c r="L32" s="162">
        <v>116.9</v>
      </c>
      <c r="M32" s="162">
        <v>99</v>
      </c>
      <c r="N32" s="162">
        <v>90.8</v>
      </c>
    </row>
    <row r="33" spans="1:14" ht="12" customHeight="1">
      <c r="A33" s="160"/>
      <c r="B33" s="163" t="s">
        <v>665</v>
      </c>
      <c r="C33" s="162">
        <v>64.3</v>
      </c>
      <c r="D33" s="162">
        <v>67.099999999999994</v>
      </c>
      <c r="E33" s="162">
        <v>63.6</v>
      </c>
      <c r="F33" s="162">
        <v>61.3</v>
      </c>
      <c r="G33" s="162">
        <v>79.599999999999994</v>
      </c>
      <c r="H33" s="162">
        <v>79.7</v>
      </c>
      <c r="I33" s="162">
        <v>116.2</v>
      </c>
      <c r="J33" s="162">
        <v>116</v>
      </c>
      <c r="K33" s="162">
        <v>125.6</v>
      </c>
      <c r="L33" s="162">
        <v>127</v>
      </c>
      <c r="M33" s="162">
        <v>108.1</v>
      </c>
      <c r="N33" s="162">
        <v>89.4</v>
      </c>
    </row>
    <row r="34" spans="1:14" ht="24" customHeight="1">
      <c r="A34" s="160">
        <v>2016</v>
      </c>
      <c r="B34" s="163" t="s">
        <v>843</v>
      </c>
      <c r="C34" s="162">
        <v>44.7</v>
      </c>
      <c r="D34" s="162">
        <v>40.6</v>
      </c>
      <c r="E34" s="162">
        <v>39</v>
      </c>
      <c r="F34" s="162">
        <v>33.6</v>
      </c>
      <c r="G34" s="162">
        <v>56.6</v>
      </c>
      <c r="H34" s="162">
        <v>55.1</v>
      </c>
      <c r="I34" s="162">
        <v>67.099999999999994</v>
      </c>
      <c r="J34" s="162">
        <v>67</v>
      </c>
      <c r="K34" s="162">
        <v>70.900000000000006</v>
      </c>
      <c r="L34" s="162">
        <v>69.599999999999994</v>
      </c>
      <c r="M34" s="162">
        <v>64.2</v>
      </c>
      <c r="N34" s="162">
        <v>71.7</v>
      </c>
    </row>
    <row r="35" spans="1:14" ht="12" customHeight="1">
      <c r="A35" s="160"/>
      <c r="B35" s="163" t="s">
        <v>56</v>
      </c>
      <c r="C35" s="162">
        <v>77.400000000000006</v>
      </c>
      <c r="D35" s="162">
        <v>75.8</v>
      </c>
      <c r="E35" s="162">
        <v>68.099999999999994</v>
      </c>
      <c r="F35" s="162">
        <v>66.7</v>
      </c>
      <c r="G35" s="162">
        <v>84.4</v>
      </c>
      <c r="H35" s="162">
        <v>83.4</v>
      </c>
      <c r="I35" s="162">
        <v>97.8</v>
      </c>
      <c r="J35" s="162">
        <v>99</v>
      </c>
      <c r="K35" s="162">
        <v>89.2</v>
      </c>
      <c r="L35" s="162">
        <v>86.6</v>
      </c>
      <c r="M35" s="162">
        <v>100.1</v>
      </c>
      <c r="N35" s="162">
        <v>92.4</v>
      </c>
    </row>
    <row r="36" spans="1:14" ht="12" customHeight="1">
      <c r="A36" s="160"/>
      <c r="B36" s="163" t="s">
        <v>61</v>
      </c>
      <c r="C36" s="162">
        <v>97.1</v>
      </c>
      <c r="D36" s="162">
        <v>96.7</v>
      </c>
      <c r="E36" s="162">
        <v>98.3</v>
      </c>
      <c r="F36" s="162">
        <v>99.4</v>
      </c>
      <c r="G36" s="162">
        <v>99.2</v>
      </c>
      <c r="H36" s="162">
        <v>97.9</v>
      </c>
      <c r="I36" s="162">
        <v>105.1</v>
      </c>
      <c r="J36" s="162">
        <v>106.4</v>
      </c>
      <c r="K36" s="162">
        <v>106</v>
      </c>
      <c r="L36" s="162">
        <v>104.1</v>
      </c>
      <c r="M36" s="162">
        <v>107.8</v>
      </c>
      <c r="N36" s="162">
        <v>116.3</v>
      </c>
    </row>
    <row r="37" spans="1:14" ht="12" customHeight="1">
      <c r="A37" s="160"/>
      <c r="B37" s="163" t="s">
        <v>62</v>
      </c>
      <c r="C37" s="162">
        <v>114.6</v>
      </c>
      <c r="D37" s="162">
        <v>115.8</v>
      </c>
      <c r="E37" s="162">
        <v>116.7</v>
      </c>
      <c r="F37" s="162">
        <v>118.3</v>
      </c>
      <c r="G37" s="162">
        <v>114.8</v>
      </c>
      <c r="H37" s="162">
        <v>113.8</v>
      </c>
      <c r="I37" s="162">
        <v>106.7</v>
      </c>
      <c r="J37" s="162">
        <v>107.6</v>
      </c>
      <c r="K37" s="162">
        <v>105.4</v>
      </c>
      <c r="L37" s="162">
        <v>104.7</v>
      </c>
      <c r="M37" s="162">
        <v>107</v>
      </c>
      <c r="N37" s="162">
        <v>109.2</v>
      </c>
    </row>
    <row r="38" spans="1:14" ht="12" customHeight="1">
      <c r="A38" s="160"/>
      <c r="B38" s="163" t="s">
        <v>699</v>
      </c>
      <c r="C38" s="162">
        <v>106.2</v>
      </c>
      <c r="D38" s="162">
        <v>105.6</v>
      </c>
      <c r="E38" s="162">
        <v>112.7</v>
      </c>
      <c r="F38" s="162">
        <v>114.7</v>
      </c>
      <c r="G38" s="162">
        <v>110.1</v>
      </c>
      <c r="H38" s="162">
        <v>110</v>
      </c>
      <c r="I38" s="162">
        <v>101.4</v>
      </c>
      <c r="J38" s="162">
        <v>103.8</v>
      </c>
      <c r="K38" s="162">
        <v>103.7</v>
      </c>
      <c r="L38" s="162">
        <v>101</v>
      </c>
      <c r="M38" s="162">
        <v>94.4</v>
      </c>
      <c r="N38" s="162">
        <v>118.8</v>
      </c>
    </row>
    <row r="39" spans="1:14" ht="12" customHeight="1">
      <c r="A39" s="160"/>
      <c r="B39" s="163" t="s">
        <v>700</v>
      </c>
      <c r="C39" s="162">
        <v>122.3</v>
      </c>
      <c r="D39" s="162">
        <v>122.9</v>
      </c>
      <c r="E39" s="162">
        <v>126.5</v>
      </c>
      <c r="F39" s="162">
        <v>129</v>
      </c>
      <c r="G39" s="162">
        <v>127.5</v>
      </c>
      <c r="H39" s="162">
        <v>127.3</v>
      </c>
      <c r="I39" s="162">
        <v>122.6</v>
      </c>
      <c r="J39" s="162">
        <v>120.2</v>
      </c>
      <c r="K39" s="162">
        <v>120.1</v>
      </c>
      <c r="L39" s="162">
        <v>120.7</v>
      </c>
      <c r="M39" s="162">
        <v>108</v>
      </c>
      <c r="N39" s="162">
        <v>115.7</v>
      </c>
    </row>
    <row r="40" spans="1:14" ht="12" customHeight="1">
      <c r="A40" s="160"/>
      <c r="B40" s="163" t="s">
        <v>701</v>
      </c>
      <c r="C40" s="162">
        <v>111</v>
      </c>
      <c r="D40" s="162">
        <v>113.7</v>
      </c>
      <c r="E40" s="162">
        <v>116.8</v>
      </c>
      <c r="F40" s="162">
        <v>118.8</v>
      </c>
      <c r="G40" s="162">
        <v>116.7</v>
      </c>
      <c r="H40" s="162">
        <v>116.9</v>
      </c>
      <c r="I40" s="162">
        <v>107.2</v>
      </c>
      <c r="J40" s="162">
        <v>108.5</v>
      </c>
      <c r="K40" s="162">
        <v>101</v>
      </c>
      <c r="L40" s="162">
        <v>101.4</v>
      </c>
      <c r="M40" s="162">
        <v>85.4</v>
      </c>
      <c r="N40" s="162">
        <v>105.3</v>
      </c>
    </row>
    <row r="41" spans="1:14" ht="12" customHeight="1">
      <c r="A41" s="160"/>
      <c r="B41" s="163" t="s">
        <v>217</v>
      </c>
      <c r="C41" s="162">
        <v>110.1</v>
      </c>
      <c r="D41" s="162">
        <v>114.3</v>
      </c>
      <c r="E41" s="162">
        <v>117.9</v>
      </c>
      <c r="F41" s="162">
        <v>121.2</v>
      </c>
      <c r="G41" s="162">
        <v>117.1</v>
      </c>
      <c r="H41" s="162">
        <v>118.1</v>
      </c>
      <c r="I41" s="162">
        <v>101.8</v>
      </c>
      <c r="J41" s="162">
        <v>105.5</v>
      </c>
      <c r="K41" s="162">
        <v>107.1</v>
      </c>
      <c r="L41" s="162">
        <v>106.7</v>
      </c>
      <c r="M41" s="162">
        <v>86.3</v>
      </c>
      <c r="N41" s="162">
        <v>86.8</v>
      </c>
    </row>
    <row r="42" spans="1:14" ht="12" customHeight="1">
      <c r="A42" s="160"/>
      <c r="B42" s="163" t="s">
        <v>195</v>
      </c>
      <c r="C42" s="162">
        <v>122.8</v>
      </c>
      <c r="D42" s="162">
        <v>124.3</v>
      </c>
      <c r="E42" s="162">
        <v>128.1</v>
      </c>
      <c r="F42" s="162">
        <v>127.9</v>
      </c>
      <c r="G42" s="162">
        <v>124.2</v>
      </c>
      <c r="H42" s="162">
        <v>124.6</v>
      </c>
      <c r="I42" s="162">
        <v>119.2</v>
      </c>
      <c r="J42" s="162">
        <v>121.1</v>
      </c>
      <c r="K42" s="162">
        <v>113.4</v>
      </c>
      <c r="L42" s="162">
        <v>115.7</v>
      </c>
      <c r="M42" s="162">
        <v>104.6</v>
      </c>
      <c r="N42" s="162">
        <v>111.2</v>
      </c>
    </row>
    <row r="43" spans="1:14" ht="12" customHeight="1">
      <c r="A43" s="160"/>
      <c r="B43" s="163" t="s">
        <v>196</v>
      </c>
      <c r="C43" s="162">
        <v>106.6</v>
      </c>
      <c r="D43" s="162">
        <v>109</v>
      </c>
      <c r="E43" s="162">
        <v>114.4</v>
      </c>
      <c r="F43" s="162">
        <v>114.8</v>
      </c>
      <c r="G43" s="162">
        <v>113.7</v>
      </c>
      <c r="H43" s="162">
        <v>113</v>
      </c>
      <c r="I43" s="162">
        <v>111</v>
      </c>
      <c r="J43" s="162">
        <v>113.9</v>
      </c>
      <c r="K43" s="162">
        <v>102.9</v>
      </c>
      <c r="L43" s="162">
        <v>102.7</v>
      </c>
      <c r="M43" s="162">
        <v>85.9</v>
      </c>
      <c r="N43" s="162">
        <v>102.4</v>
      </c>
    </row>
    <row r="44" spans="1:14" ht="12" customHeight="1">
      <c r="A44" s="160"/>
      <c r="B44" s="163" t="s">
        <v>197</v>
      </c>
      <c r="C44" s="162">
        <v>110.6</v>
      </c>
      <c r="D44" s="162">
        <v>112.2</v>
      </c>
      <c r="E44" s="162">
        <v>106</v>
      </c>
      <c r="F44" s="162">
        <v>105.2</v>
      </c>
      <c r="G44" s="162">
        <v>110.8</v>
      </c>
      <c r="H44" s="162">
        <v>110.5</v>
      </c>
      <c r="I44" s="162">
        <v>119.5</v>
      </c>
      <c r="J44" s="162">
        <v>121.7</v>
      </c>
      <c r="K44" s="162">
        <v>116.6</v>
      </c>
      <c r="L44" s="162">
        <v>118</v>
      </c>
      <c r="M44" s="162">
        <v>113.8</v>
      </c>
      <c r="N44" s="162">
        <v>108.6</v>
      </c>
    </row>
    <row r="45" spans="1:14" ht="12" customHeight="1">
      <c r="A45" s="160"/>
      <c r="B45" s="163" t="s">
        <v>665</v>
      </c>
      <c r="C45" s="162">
        <v>70.5</v>
      </c>
      <c r="D45" s="162">
        <v>69.599999999999994</v>
      </c>
      <c r="E45" s="162">
        <v>60.4</v>
      </c>
      <c r="F45" s="162">
        <v>57.3</v>
      </c>
      <c r="G45" s="162">
        <v>81</v>
      </c>
      <c r="H45" s="162">
        <v>81.8</v>
      </c>
      <c r="I45" s="162">
        <v>123.9</v>
      </c>
      <c r="J45" s="162">
        <v>124.2</v>
      </c>
      <c r="K45" s="162">
        <v>119.6</v>
      </c>
      <c r="L45" s="162">
        <v>122.6</v>
      </c>
      <c r="M45" s="162">
        <v>99.7</v>
      </c>
      <c r="N45" s="162">
        <v>107.9</v>
      </c>
    </row>
    <row r="46" spans="1:14" ht="24" customHeight="1">
      <c r="A46" s="160">
        <v>2017</v>
      </c>
      <c r="B46" s="163" t="s">
        <v>843</v>
      </c>
      <c r="C46" s="162">
        <v>41.9</v>
      </c>
      <c r="D46" s="162">
        <v>37.6</v>
      </c>
      <c r="E46" s="162">
        <v>35.299999999999997</v>
      </c>
      <c r="F46" s="162">
        <v>28.8</v>
      </c>
      <c r="G46" s="162">
        <v>53.4</v>
      </c>
      <c r="H46" s="162">
        <v>51.3</v>
      </c>
      <c r="I46" s="162">
        <v>73.599999999999994</v>
      </c>
      <c r="J46" s="162">
        <v>74.900000000000006</v>
      </c>
      <c r="K46" s="162">
        <v>76.7</v>
      </c>
      <c r="L46" s="162">
        <v>75.5</v>
      </c>
      <c r="M46" s="162">
        <v>77.400000000000006</v>
      </c>
      <c r="N46" s="162">
        <v>79.900000000000006</v>
      </c>
    </row>
    <row r="47" spans="1:14" ht="12" customHeight="1">
      <c r="A47" s="160"/>
      <c r="B47" s="163" t="s">
        <v>56</v>
      </c>
      <c r="C47" s="162">
        <v>79.8</v>
      </c>
      <c r="D47" s="162">
        <v>77.599999999999994</v>
      </c>
      <c r="E47" s="162">
        <v>64.7</v>
      </c>
      <c r="F47" s="162">
        <v>61.8</v>
      </c>
      <c r="G47" s="162">
        <v>78</v>
      </c>
      <c r="H47" s="162">
        <v>76.3</v>
      </c>
      <c r="I47" s="162">
        <v>88.2</v>
      </c>
      <c r="J47" s="162">
        <v>88.1</v>
      </c>
      <c r="K47" s="162">
        <v>85.3</v>
      </c>
      <c r="L47" s="162">
        <v>84.1</v>
      </c>
      <c r="M47" s="162">
        <v>93</v>
      </c>
      <c r="N47" s="162">
        <v>96.3</v>
      </c>
    </row>
    <row r="48" spans="1:14" ht="12" customHeight="1">
      <c r="A48" s="160"/>
      <c r="B48" s="163" t="s">
        <v>61</v>
      </c>
      <c r="C48" s="162">
        <v>123.9</v>
      </c>
      <c r="D48" s="162">
        <v>124.2</v>
      </c>
      <c r="E48" s="162">
        <v>111.6</v>
      </c>
      <c r="F48" s="162">
        <v>111.5</v>
      </c>
      <c r="G48" s="162">
        <v>123.5</v>
      </c>
      <c r="H48" s="162">
        <v>122.3</v>
      </c>
      <c r="I48" s="162">
        <v>120.7</v>
      </c>
      <c r="J48" s="162">
        <v>121.4</v>
      </c>
      <c r="K48" s="162">
        <v>121.2</v>
      </c>
      <c r="L48" s="162">
        <v>117.5</v>
      </c>
      <c r="M48" s="162">
        <v>130.80000000000001</v>
      </c>
      <c r="N48" s="162">
        <v>151.80000000000001</v>
      </c>
    </row>
    <row r="49" spans="1:14" ht="12" customHeight="1">
      <c r="A49" s="160"/>
      <c r="B49" s="163" t="s">
        <v>62</v>
      </c>
      <c r="C49" s="162">
        <v>106</v>
      </c>
      <c r="D49" s="162">
        <v>106.9</v>
      </c>
      <c r="E49" s="162">
        <v>102.4</v>
      </c>
      <c r="F49" s="162">
        <v>101.3</v>
      </c>
      <c r="G49" s="162">
        <v>110.1</v>
      </c>
      <c r="H49" s="162">
        <v>110.1</v>
      </c>
      <c r="I49" s="162">
        <v>95.2</v>
      </c>
      <c r="J49" s="162">
        <v>97.3</v>
      </c>
      <c r="K49" s="162">
        <v>93.9</v>
      </c>
      <c r="L49" s="162">
        <v>93.6</v>
      </c>
      <c r="M49" s="162">
        <v>102.4</v>
      </c>
      <c r="N49" s="162">
        <v>130.4</v>
      </c>
    </row>
    <row r="50" spans="1:14" ht="12" customHeight="1">
      <c r="A50" s="160"/>
      <c r="B50" s="163" t="s">
        <v>699</v>
      </c>
      <c r="C50" s="162">
        <v>125.3</v>
      </c>
      <c r="D50" s="162">
        <v>126.7</v>
      </c>
      <c r="E50" s="162">
        <v>122.6</v>
      </c>
      <c r="F50" s="162">
        <v>123.5</v>
      </c>
      <c r="G50" s="162">
        <v>125.5</v>
      </c>
      <c r="H50" s="162">
        <v>124.5</v>
      </c>
      <c r="I50" s="162">
        <v>113</v>
      </c>
      <c r="J50" s="162">
        <v>113.4</v>
      </c>
      <c r="K50" s="162">
        <v>110.1</v>
      </c>
      <c r="L50" s="162">
        <v>107.8</v>
      </c>
      <c r="M50" s="162">
        <v>115.6</v>
      </c>
      <c r="N50" s="162">
        <v>138.6</v>
      </c>
    </row>
    <row r="51" spans="1:14" ht="12" customHeight="1">
      <c r="A51" s="160"/>
      <c r="B51" s="163" t="s">
        <v>700</v>
      </c>
      <c r="C51" s="162">
        <v>121.3</v>
      </c>
      <c r="D51" s="162">
        <v>121.7</v>
      </c>
      <c r="E51" s="162">
        <v>122.2</v>
      </c>
      <c r="F51" s="162">
        <v>121.4</v>
      </c>
      <c r="G51" s="162">
        <v>126.4</v>
      </c>
      <c r="H51" s="162">
        <v>124.9</v>
      </c>
      <c r="I51" s="162">
        <v>111.3</v>
      </c>
      <c r="J51" s="162">
        <v>110.5</v>
      </c>
      <c r="K51" s="162">
        <v>115.2</v>
      </c>
      <c r="L51" s="162">
        <v>113.5</v>
      </c>
      <c r="M51" s="162">
        <v>103</v>
      </c>
      <c r="N51" s="162">
        <v>112.6</v>
      </c>
    </row>
    <row r="52" spans="1:14" ht="12" customHeight="1">
      <c r="A52" s="160"/>
      <c r="B52" s="163" t="s">
        <v>701</v>
      </c>
      <c r="C52" s="162">
        <v>116.7</v>
      </c>
      <c r="D52" s="162">
        <v>120</v>
      </c>
      <c r="E52" s="162">
        <v>112.8</v>
      </c>
      <c r="F52" s="162">
        <v>113.3</v>
      </c>
      <c r="G52" s="162">
        <v>123.5</v>
      </c>
      <c r="H52" s="162">
        <v>123.3</v>
      </c>
      <c r="I52" s="162">
        <v>108.6</v>
      </c>
      <c r="J52" s="162">
        <v>109.8</v>
      </c>
      <c r="K52" s="162">
        <v>111.6</v>
      </c>
      <c r="L52" s="162">
        <v>112.4</v>
      </c>
      <c r="M52" s="162">
        <v>98.5</v>
      </c>
      <c r="N52" s="162">
        <v>107.1</v>
      </c>
    </row>
    <row r="53" spans="1:14" ht="12" customHeight="1">
      <c r="A53" s="160"/>
      <c r="B53" s="163" t="s">
        <v>217</v>
      </c>
      <c r="C53" s="162">
        <v>118.6</v>
      </c>
      <c r="D53" s="162">
        <v>124</v>
      </c>
      <c r="E53" s="162">
        <v>114.1</v>
      </c>
      <c r="F53" s="162">
        <v>116.6</v>
      </c>
      <c r="G53" s="162">
        <v>118.2</v>
      </c>
      <c r="H53" s="162">
        <v>118</v>
      </c>
      <c r="I53" s="162">
        <v>107.6</v>
      </c>
      <c r="J53" s="162">
        <v>110.1</v>
      </c>
      <c r="K53" s="162">
        <v>112.3</v>
      </c>
      <c r="L53" s="162">
        <v>113.7</v>
      </c>
      <c r="M53" s="162">
        <v>96</v>
      </c>
      <c r="N53" s="162">
        <v>97.7</v>
      </c>
    </row>
    <row r="54" spans="1:14" ht="12" customHeight="1">
      <c r="A54" s="160"/>
      <c r="B54" s="163" t="s">
        <v>195</v>
      </c>
      <c r="C54" s="162">
        <v>120.7</v>
      </c>
      <c r="D54" s="162">
        <v>123.1</v>
      </c>
      <c r="E54" s="162">
        <v>118.1</v>
      </c>
      <c r="F54" s="162">
        <v>118.3</v>
      </c>
      <c r="G54" s="162">
        <v>123.8</v>
      </c>
      <c r="H54" s="162">
        <v>123.3</v>
      </c>
      <c r="I54" s="162">
        <v>114.6</v>
      </c>
      <c r="J54" s="162">
        <v>115.4</v>
      </c>
      <c r="K54" s="162">
        <v>112.2</v>
      </c>
      <c r="L54" s="162">
        <v>111.1</v>
      </c>
      <c r="M54" s="162">
        <v>104.5</v>
      </c>
      <c r="N54" s="162">
        <v>115.4</v>
      </c>
    </row>
    <row r="55" spans="1:14" ht="12" customHeight="1">
      <c r="A55" s="160"/>
      <c r="B55" s="163" t="s">
        <v>196</v>
      </c>
      <c r="C55" s="162">
        <v>114.2</v>
      </c>
      <c r="D55" s="162">
        <v>115</v>
      </c>
      <c r="E55" s="162">
        <v>111.6</v>
      </c>
      <c r="F55" s="162">
        <v>110.8</v>
      </c>
      <c r="G55" s="162">
        <v>114.7</v>
      </c>
      <c r="H55" s="162">
        <v>112.8</v>
      </c>
      <c r="I55" s="162">
        <v>108.8</v>
      </c>
      <c r="J55" s="162">
        <v>108.2</v>
      </c>
      <c r="K55" s="162">
        <v>115.2</v>
      </c>
      <c r="L55" s="162">
        <v>109.2</v>
      </c>
      <c r="M55" s="162">
        <v>103.2</v>
      </c>
      <c r="N55" s="162">
        <v>103.4</v>
      </c>
    </row>
    <row r="56" spans="1:14" ht="12" customHeight="1">
      <c r="A56" s="160"/>
      <c r="B56" s="163" t="s">
        <v>197</v>
      </c>
      <c r="C56" s="162">
        <v>117.5</v>
      </c>
      <c r="D56" s="162">
        <v>120.5</v>
      </c>
      <c r="E56" s="162">
        <v>108.3</v>
      </c>
      <c r="F56" s="162">
        <v>107.4</v>
      </c>
      <c r="G56" s="162">
        <v>118.5</v>
      </c>
      <c r="H56" s="162">
        <v>117.1</v>
      </c>
      <c r="I56" s="162">
        <v>119.9</v>
      </c>
      <c r="J56" s="162">
        <v>120.5</v>
      </c>
      <c r="K56" s="162">
        <v>134.9</v>
      </c>
      <c r="L56" s="162">
        <v>126.2</v>
      </c>
      <c r="M56" s="162">
        <v>113.3</v>
      </c>
      <c r="N56" s="162">
        <v>112.2</v>
      </c>
    </row>
    <row r="57" spans="1:14" ht="12" customHeight="1">
      <c r="A57" s="160"/>
      <c r="B57" s="163" t="s">
        <v>665</v>
      </c>
      <c r="C57" s="162">
        <v>64.7</v>
      </c>
      <c r="D57" s="162">
        <v>64.2</v>
      </c>
      <c r="E57" s="162">
        <v>52.3</v>
      </c>
      <c r="F57" s="162">
        <v>50.7</v>
      </c>
      <c r="G57" s="162">
        <v>80.7</v>
      </c>
      <c r="H57" s="162">
        <v>81.3</v>
      </c>
      <c r="I57" s="162">
        <v>114.3</v>
      </c>
      <c r="J57" s="162">
        <v>117.1</v>
      </c>
      <c r="K57" s="162">
        <v>131.19999999999999</v>
      </c>
      <c r="L57" s="162">
        <v>128.5</v>
      </c>
      <c r="M57" s="162">
        <v>101</v>
      </c>
      <c r="N57" s="162">
        <v>98.4</v>
      </c>
    </row>
    <row r="58" spans="1:14" ht="24" customHeight="1">
      <c r="A58" s="160">
        <v>2018</v>
      </c>
      <c r="B58" s="163" t="s">
        <v>843</v>
      </c>
      <c r="C58" s="162">
        <v>63.9</v>
      </c>
      <c r="D58" s="162">
        <v>62.3</v>
      </c>
      <c r="E58" s="162">
        <v>60.5</v>
      </c>
      <c r="F58" s="162">
        <v>55.5</v>
      </c>
      <c r="G58" s="162">
        <v>69</v>
      </c>
      <c r="H58" s="162">
        <v>66.5</v>
      </c>
      <c r="I58" s="162">
        <v>81</v>
      </c>
      <c r="J58" s="162">
        <v>81</v>
      </c>
      <c r="K58" s="162">
        <v>85.9</v>
      </c>
      <c r="L58" s="162">
        <v>82.1</v>
      </c>
      <c r="M58" s="162">
        <v>91.5</v>
      </c>
      <c r="N58" s="162">
        <v>103.2</v>
      </c>
    </row>
    <row r="59" spans="1:14" ht="12" customHeight="1">
      <c r="A59" s="160"/>
      <c r="B59" s="163" t="s">
        <v>56</v>
      </c>
      <c r="C59" s="162">
        <v>66</v>
      </c>
      <c r="D59" s="162">
        <v>62</v>
      </c>
      <c r="E59" s="162">
        <v>61.1</v>
      </c>
      <c r="F59" s="162">
        <v>57.2</v>
      </c>
      <c r="G59" s="162">
        <v>78</v>
      </c>
      <c r="H59" s="162">
        <v>75</v>
      </c>
      <c r="I59" s="162">
        <v>94</v>
      </c>
      <c r="J59" s="162">
        <v>94.2</v>
      </c>
      <c r="K59" s="162">
        <v>93.9</v>
      </c>
      <c r="L59" s="162">
        <v>92.3</v>
      </c>
      <c r="M59" s="162">
        <v>103.6</v>
      </c>
      <c r="N59" s="162">
        <v>113.1</v>
      </c>
    </row>
    <row r="60" spans="1:14" ht="12" customHeight="1">
      <c r="A60" s="160"/>
      <c r="B60" s="163" t="s">
        <v>61</v>
      </c>
      <c r="C60" s="162">
        <v>94.3</v>
      </c>
      <c r="D60" s="162">
        <v>93.1</v>
      </c>
      <c r="E60" s="162">
        <v>92.3</v>
      </c>
      <c r="F60" s="162">
        <v>90.4</v>
      </c>
      <c r="G60" s="162">
        <v>99.9</v>
      </c>
      <c r="H60" s="162">
        <v>97.4</v>
      </c>
      <c r="I60" s="162">
        <v>110.8</v>
      </c>
      <c r="J60" s="162">
        <v>110.2</v>
      </c>
      <c r="K60" s="162">
        <v>107.6</v>
      </c>
      <c r="L60" s="162">
        <v>103.3</v>
      </c>
      <c r="M60" s="162">
        <v>131.30000000000001</v>
      </c>
      <c r="N60" s="162">
        <v>137</v>
      </c>
    </row>
    <row r="61" spans="1:14" ht="12" customHeight="1">
      <c r="A61" s="160"/>
      <c r="B61" s="163" t="s">
        <v>62</v>
      </c>
      <c r="C61" s="162">
        <v>120.2</v>
      </c>
      <c r="D61" s="162">
        <v>121.7</v>
      </c>
      <c r="E61" s="162">
        <v>120.2</v>
      </c>
      <c r="F61" s="162">
        <v>121</v>
      </c>
      <c r="G61" s="162">
        <v>119</v>
      </c>
      <c r="H61" s="162">
        <v>117.4</v>
      </c>
      <c r="I61" s="162">
        <v>103.9</v>
      </c>
      <c r="J61" s="162">
        <v>104.3</v>
      </c>
      <c r="K61" s="162">
        <v>106.1</v>
      </c>
      <c r="L61" s="162">
        <v>104.9</v>
      </c>
      <c r="M61" s="162">
        <v>116.8</v>
      </c>
      <c r="N61" s="162">
        <v>134</v>
      </c>
    </row>
    <row r="62" spans="1:14" ht="12" customHeight="1">
      <c r="A62" s="160"/>
      <c r="B62" s="163" t="s">
        <v>699</v>
      </c>
      <c r="C62" s="162">
        <v>118.2</v>
      </c>
      <c r="D62" s="162">
        <v>121</v>
      </c>
      <c r="E62" s="162">
        <v>120.3</v>
      </c>
      <c r="F62" s="162">
        <v>119.7</v>
      </c>
      <c r="G62" s="162">
        <v>125.7</v>
      </c>
      <c r="H62" s="162">
        <v>123.9</v>
      </c>
      <c r="I62" s="162">
        <v>104.4</v>
      </c>
      <c r="J62" s="162">
        <v>105.5</v>
      </c>
      <c r="K62" s="162">
        <v>107.9</v>
      </c>
      <c r="L62" s="162">
        <v>108.3</v>
      </c>
      <c r="M62" s="162">
        <v>118.6</v>
      </c>
      <c r="N62" s="162">
        <v>117</v>
      </c>
    </row>
    <row r="63" spans="1:14" ht="12" customHeight="1">
      <c r="A63" s="160"/>
      <c r="B63" s="163" t="s">
        <v>700</v>
      </c>
      <c r="C63" s="162">
        <v>131.80000000000001</v>
      </c>
      <c r="D63" s="162">
        <v>133.69999999999999</v>
      </c>
      <c r="E63" s="162">
        <v>134.5</v>
      </c>
      <c r="F63" s="162">
        <v>133.5</v>
      </c>
      <c r="G63" s="162">
        <v>133.1</v>
      </c>
      <c r="H63" s="162">
        <v>131.30000000000001</v>
      </c>
      <c r="I63" s="162">
        <v>117.5</v>
      </c>
      <c r="J63" s="162">
        <v>116.6</v>
      </c>
      <c r="K63" s="162">
        <v>116.3</v>
      </c>
      <c r="L63" s="162">
        <v>115.9</v>
      </c>
      <c r="M63" s="162">
        <v>123.1</v>
      </c>
      <c r="N63" s="162">
        <v>138.5</v>
      </c>
    </row>
    <row r="64" spans="1:14" ht="12" customHeight="1">
      <c r="A64" s="160"/>
      <c r="B64" s="163" t="s">
        <v>701</v>
      </c>
      <c r="C64" s="162">
        <v>127.5</v>
      </c>
      <c r="D64" s="162">
        <v>132.4</v>
      </c>
      <c r="E64" s="162">
        <v>127.6</v>
      </c>
      <c r="F64" s="162">
        <v>128.69999999999999</v>
      </c>
      <c r="G64" s="162">
        <v>136.69999999999999</v>
      </c>
      <c r="H64" s="162">
        <v>134.9</v>
      </c>
      <c r="I64" s="162">
        <v>116.3</v>
      </c>
      <c r="J64" s="162">
        <v>116.4</v>
      </c>
      <c r="K64" s="162">
        <v>115.6</v>
      </c>
      <c r="L64" s="162">
        <v>114.7</v>
      </c>
      <c r="M64" s="162">
        <v>107.4</v>
      </c>
      <c r="N64" s="162">
        <v>122.5</v>
      </c>
    </row>
    <row r="65" spans="1:15" ht="12" customHeight="1">
      <c r="A65" s="160"/>
      <c r="B65" s="163" t="s">
        <v>217</v>
      </c>
      <c r="C65" s="162">
        <v>117.3</v>
      </c>
      <c r="D65" s="162">
        <v>122.9</v>
      </c>
      <c r="E65" s="162">
        <v>116.6</v>
      </c>
      <c r="F65" s="162">
        <v>118.7</v>
      </c>
      <c r="G65" s="162">
        <v>122</v>
      </c>
      <c r="H65" s="162">
        <v>122</v>
      </c>
      <c r="I65" s="162">
        <v>117.3</v>
      </c>
      <c r="J65" s="162">
        <v>119.2</v>
      </c>
      <c r="K65" s="162">
        <v>116.4</v>
      </c>
      <c r="L65" s="162">
        <v>116.2</v>
      </c>
      <c r="M65" s="162">
        <v>110.2</v>
      </c>
      <c r="N65" s="162">
        <v>114</v>
      </c>
    </row>
    <row r="66" spans="1:15" ht="12" customHeight="1">
      <c r="A66" s="160"/>
      <c r="B66" s="163" t="s">
        <v>195</v>
      </c>
      <c r="C66" s="162">
        <v>117.2</v>
      </c>
      <c r="D66" s="162">
        <v>119.9</v>
      </c>
      <c r="E66" s="162">
        <v>122</v>
      </c>
      <c r="F66" s="162">
        <v>122.2</v>
      </c>
      <c r="G66" s="162">
        <v>121.3</v>
      </c>
      <c r="H66" s="162">
        <v>119.8</v>
      </c>
      <c r="I66" s="162">
        <v>117.5</v>
      </c>
      <c r="J66" s="162">
        <v>116.9</v>
      </c>
      <c r="K66" s="162">
        <v>109.8</v>
      </c>
      <c r="L66" s="162">
        <v>109.6</v>
      </c>
      <c r="M66" s="162">
        <v>115.4</v>
      </c>
      <c r="N66" s="162">
        <v>110.5</v>
      </c>
    </row>
    <row r="67" spans="1:15" ht="12" customHeight="1">
      <c r="A67" s="160"/>
      <c r="B67" s="163" t="s">
        <v>196</v>
      </c>
      <c r="C67" s="162">
        <v>129.69999999999999</v>
      </c>
      <c r="D67" s="162">
        <v>131.19999999999999</v>
      </c>
      <c r="E67" s="162">
        <v>131.9</v>
      </c>
      <c r="F67" s="162">
        <v>131.1</v>
      </c>
      <c r="G67" s="162">
        <v>133.9</v>
      </c>
      <c r="H67" s="162">
        <v>132</v>
      </c>
      <c r="I67" s="162">
        <v>124.5</v>
      </c>
      <c r="J67" s="162">
        <v>126.4</v>
      </c>
      <c r="K67" s="162">
        <v>121.5</v>
      </c>
      <c r="L67" s="162">
        <v>122.8</v>
      </c>
      <c r="M67" s="162">
        <v>120.1</v>
      </c>
      <c r="N67" s="162">
        <v>125.4</v>
      </c>
    </row>
    <row r="68" spans="1:15" ht="12" customHeight="1">
      <c r="A68" s="160"/>
      <c r="B68" s="163" t="s">
        <v>197</v>
      </c>
      <c r="C68" s="162">
        <v>123.7</v>
      </c>
      <c r="D68" s="162">
        <v>125.9</v>
      </c>
      <c r="E68" s="162">
        <v>114.6</v>
      </c>
      <c r="F68" s="162">
        <v>113.9</v>
      </c>
      <c r="G68" s="162">
        <v>123.4</v>
      </c>
      <c r="H68" s="162">
        <v>121.5</v>
      </c>
      <c r="I68" s="162">
        <v>128.30000000000001</v>
      </c>
      <c r="J68" s="162">
        <v>130.9</v>
      </c>
      <c r="K68" s="162">
        <v>133.4</v>
      </c>
      <c r="L68" s="162">
        <v>132.19999999999999</v>
      </c>
      <c r="M68" s="162">
        <v>131.69999999999999</v>
      </c>
      <c r="N68" s="162">
        <v>126.2</v>
      </c>
    </row>
    <row r="69" spans="1:15" ht="12" customHeight="1">
      <c r="A69" s="160"/>
      <c r="B69" s="163" t="s">
        <v>665</v>
      </c>
      <c r="C69" s="162">
        <v>71.2</v>
      </c>
      <c r="D69" s="162">
        <v>70.3</v>
      </c>
      <c r="E69" s="162">
        <v>59.9</v>
      </c>
      <c r="F69" s="162">
        <v>57.7</v>
      </c>
      <c r="G69" s="162">
        <v>85.6</v>
      </c>
      <c r="H69" s="162">
        <v>86.1</v>
      </c>
      <c r="I69" s="162">
        <v>113.5</v>
      </c>
      <c r="J69" s="162">
        <v>116.2</v>
      </c>
      <c r="K69" s="162">
        <v>126.5</v>
      </c>
      <c r="L69" s="162">
        <v>131.9</v>
      </c>
      <c r="M69" s="162">
        <v>130.9</v>
      </c>
      <c r="N69" s="162">
        <v>123.4</v>
      </c>
      <c r="O69" s="235"/>
    </row>
    <row r="70" spans="1:15" ht="24" customHeight="1">
      <c r="A70" s="160">
        <v>2019</v>
      </c>
      <c r="B70" s="163" t="s">
        <v>843</v>
      </c>
      <c r="C70" s="162">
        <v>57.6</v>
      </c>
      <c r="D70" s="162">
        <v>55.9</v>
      </c>
      <c r="E70" s="162">
        <v>53</v>
      </c>
      <c r="F70" s="162">
        <v>47.5</v>
      </c>
      <c r="G70" s="162">
        <v>68.099999999999994</v>
      </c>
      <c r="H70" s="162">
        <v>64.900000000000006</v>
      </c>
      <c r="I70" s="162">
        <v>83.6</v>
      </c>
      <c r="J70" s="162">
        <v>85.2</v>
      </c>
      <c r="K70" s="162">
        <v>89.4</v>
      </c>
      <c r="L70" s="162">
        <v>88</v>
      </c>
      <c r="M70" s="162">
        <v>121.5</v>
      </c>
      <c r="N70" s="162">
        <v>108</v>
      </c>
    </row>
    <row r="71" spans="1:15" ht="12" customHeight="1">
      <c r="A71" s="160"/>
      <c r="B71" s="163" t="s">
        <v>56</v>
      </c>
      <c r="C71" s="162">
        <v>87.4</v>
      </c>
      <c r="D71" s="162">
        <v>86.3</v>
      </c>
      <c r="E71" s="162">
        <v>74.099999999999994</v>
      </c>
      <c r="F71" s="162">
        <v>70.599999999999994</v>
      </c>
      <c r="G71" s="162">
        <v>87.7</v>
      </c>
      <c r="H71" s="162">
        <v>84.5</v>
      </c>
      <c r="I71" s="162">
        <v>103.3</v>
      </c>
      <c r="J71" s="162">
        <v>103.5</v>
      </c>
      <c r="K71" s="162">
        <v>99.6</v>
      </c>
      <c r="L71" s="162">
        <v>97.8</v>
      </c>
      <c r="M71" s="162">
        <v>114.4</v>
      </c>
      <c r="N71" s="162">
        <v>124.2</v>
      </c>
    </row>
    <row r="72" spans="1:15" ht="12" customHeight="1">
      <c r="A72" s="160"/>
      <c r="B72" s="163" t="s">
        <v>61</v>
      </c>
      <c r="C72" s="162">
        <v>112.8</v>
      </c>
      <c r="D72" s="162">
        <v>113.8</v>
      </c>
      <c r="E72" s="162">
        <v>103.3</v>
      </c>
      <c r="F72" s="162">
        <v>100.9</v>
      </c>
      <c r="G72" s="162">
        <v>112.1</v>
      </c>
      <c r="H72" s="162">
        <v>109.6</v>
      </c>
      <c r="I72" s="162">
        <v>110.5</v>
      </c>
      <c r="J72" s="162">
        <v>112.4</v>
      </c>
      <c r="K72" s="162">
        <v>120.8</v>
      </c>
      <c r="L72" s="162">
        <v>117.1</v>
      </c>
      <c r="M72" s="162">
        <v>127.7</v>
      </c>
      <c r="N72" s="162">
        <v>135.30000000000001</v>
      </c>
    </row>
    <row r="73" spans="1:15" ht="12" customHeight="1">
      <c r="A73" s="160"/>
      <c r="B73" s="163" t="s">
        <v>62</v>
      </c>
      <c r="C73" s="162">
        <v>123.5</v>
      </c>
      <c r="D73" s="162">
        <v>126.3</v>
      </c>
      <c r="E73" s="162">
        <v>113.6</v>
      </c>
      <c r="F73" s="162">
        <v>113.7</v>
      </c>
      <c r="G73" s="162">
        <v>119.1</v>
      </c>
      <c r="H73" s="162">
        <v>117.4</v>
      </c>
      <c r="I73" s="162">
        <v>116.9</v>
      </c>
      <c r="J73" s="162">
        <v>117.5</v>
      </c>
      <c r="K73" s="162">
        <v>126.7</v>
      </c>
      <c r="L73" s="162">
        <v>119.7</v>
      </c>
      <c r="M73" s="162">
        <v>136.69999999999999</v>
      </c>
      <c r="N73" s="162">
        <v>135.6</v>
      </c>
    </row>
    <row r="74" spans="1:15" ht="12" customHeight="1">
      <c r="A74" s="160"/>
      <c r="B74" s="163" t="s">
        <v>699</v>
      </c>
      <c r="C74" s="162">
        <v>128.6</v>
      </c>
      <c r="D74" s="162">
        <v>133.6</v>
      </c>
      <c r="E74" s="162">
        <v>127.9</v>
      </c>
      <c r="F74" s="162">
        <v>127.6</v>
      </c>
      <c r="G74" s="162">
        <v>123.2</v>
      </c>
      <c r="H74" s="162">
        <v>121.1</v>
      </c>
      <c r="I74" s="162">
        <v>115.8</v>
      </c>
      <c r="J74" s="162">
        <v>116.9</v>
      </c>
      <c r="K74" s="162">
        <v>117.9</v>
      </c>
      <c r="L74" s="162">
        <v>118.8</v>
      </c>
      <c r="M74" s="162">
        <v>124.7</v>
      </c>
      <c r="N74" s="162">
        <v>139.5</v>
      </c>
    </row>
    <row r="75" spans="1:15" ht="12" customHeight="1">
      <c r="A75" s="160"/>
      <c r="B75" s="163" t="s">
        <v>700</v>
      </c>
      <c r="C75" s="162">
        <v>111.7</v>
      </c>
      <c r="D75" s="162">
        <v>115.9</v>
      </c>
      <c r="E75" s="162">
        <v>112</v>
      </c>
      <c r="F75" s="162">
        <v>110.2</v>
      </c>
      <c r="G75" s="162">
        <v>118.5</v>
      </c>
      <c r="H75" s="162">
        <v>117.1</v>
      </c>
      <c r="I75" s="162">
        <v>109.9</v>
      </c>
      <c r="J75" s="162">
        <v>111.1</v>
      </c>
      <c r="K75" s="162">
        <v>109.9</v>
      </c>
      <c r="L75" s="162">
        <v>111.3</v>
      </c>
      <c r="M75" s="162">
        <v>120.1</v>
      </c>
      <c r="N75" s="162">
        <v>111.3</v>
      </c>
    </row>
    <row r="76" spans="1:15" ht="12" customHeight="1">
      <c r="A76" s="160"/>
      <c r="B76" s="163" t="s">
        <v>701</v>
      </c>
      <c r="C76" s="162">
        <v>135.5</v>
      </c>
      <c r="D76" s="162">
        <v>142.30000000000001</v>
      </c>
      <c r="E76" s="162">
        <v>130.19999999999999</v>
      </c>
      <c r="F76" s="162">
        <v>133.30000000000001</v>
      </c>
      <c r="G76" s="162">
        <v>155.6</v>
      </c>
      <c r="H76" s="162">
        <v>156.4</v>
      </c>
      <c r="I76" s="162">
        <v>121.1</v>
      </c>
      <c r="J76" s="162">
        <v>120</v>
      </c>
      <c r="K76" s="162">
        <v>123.6</v>
      </c>
      <c r="L76" s="162">
        <v>126</v>
      </c>
      <c r="M76" s="162">
        <v>120.6</v>
      </c>
      <c r="N76" s="162">
        <v>131.19999999999999</v>
      </c>
    </row>
    <row r="77" spans="1:15" ht="12" customHeight="1">
      <c r="A77" s="160"/>
      <c r="B77" s="163" t="s">
        <v>217</v>
      </c>
      <c r="C77" s="162">
        <v>113.1</v>
      </c>
      <c r="D77" s="162">
        <v>120.2</v>
      </c>
      <c r="E77" s="162">
        <v>107.6</v>
      </c>
      <c r="F77" s="162">
        <v>108.9</v>
      </c>
      <c r="G77" s="162">
        <v>116.5</v>
      </c>
      <c r="H77" s="162">
        <v>116.7</v>
      </c>
      <c r="I77" s="162">
        <v>111.1</v>
      </c>
      <c r="J77" s="162">
        <v>115</v>
      </c>
      <c r="K77" s="162">
        <v>107.2</v>
      </c>
      <c r="L77" s="162">
        <v>111.6</v>
      </c>
      <c r="M77" s="162">
        <v>103.6</v>
      </c>
      <c r="N77" s="162">
        <v>102.5</v>
      </c>
    </row>
    <row r="78" spans="1:15" ht="12" customHeight="1">
      <c r="A78" s="160"/>
      <c r="B78" s="163" t="s">
        <v>195</v>
      </c>
      <c r="C78" s="162">
        <v>126.5</v>
      </c>
      <c r="D78" s="162">
        <v>131.5</v>
      </c>
      <c r="E78" s="162">
        <v>124.7</v>
      </c>
      <c r="F78" s="162">
        <v>126.6</v>
      </c>
      <c r="G78" s="162">
        <v>130.1</v>
      </c>
      <c r="H78" s="162">
        <v>129.19999999999999</v>
      </c>
      <c r="I78" s="162">
        <v>118.7</v>
      </c>
      <c r="J78" s="162">
        <v>120.4</v>
      </c>
      <c r="K78" s="162">
        <v>117.3</v>
      </c>
      <c r="L78" s="162">
        <v>120.2</v>
      </c>
      <c r="M78" s="162">
        <v>124.4</v>
      </c>
      <c r="N78" s="162">
        <v>127.1</v>
      </c>
    </row>
    <row r="79" spans="1:15" ht="12" customHeight="1">
      <c r="A79" s="160"/>
      <c r="B79" s="163" t="s">
        <v>196</v>
      </c>
      <c r="C79" s="162">
        <v>129.9</v>
      </c>
      <c r="D79" s="162">
        <v>132.69999999999999</v>
      </c>
      <c r="E79" s="162">
        <v>127.2</v>
      </c>
      <c r="F79" s="162">
        <v>127.6</v>
      </c>
      <c r="G79" s="162">
        <v>139.19999999999999</v>
      </c>
      <c r="H79" s="162">
        <v>137.19999999999999</v>
      </c>
      <c r="I79" s="162">
        <v>125.8</v>
      </c>
      <c r="J79" s="162">
        <v>127.7</v>
      </c>
      <c r="K79" s="162">
        <v>120.7</v>
      </c>
      <c r="L79" s="162">
        <v>122.8</v>
      </c>
      <c r="M79" s="162">
        <v>110</v>
      </c>
      <c r="N79" s="162">
        <v>119.1</v>
      </c>
    </row>
    <row r="80" spans="1:15" ht="12" customHeight="1">
      <c r="A80" s="160"/>
      <c r="B80" s="163" t="s">
        <v>197</v>
      </c>
      <c r="C80" s="162">
        <v>129.19999999999999</v>
      </c>
      <c r="D80" s="162">
        <v>133.30000000000001</v>
      </c>
      <c r="E80" s="162">
        <v>107.8</v>
      </c>
      <c r="F80" s="162">
        <v>109.5</v>
      </c>
      <c r="G80" s="162">
        <v>115.7</v>
      </c>
      <c r="H80" s="162">
        <v>113</v>
      </c>
      <c r="I80" s="162">
        <v>124.8</v>
      </c>
      <c r="J80" s="162">
        <v>127.7</v>
      </c>
      <c r="K80" s="162">
        <v>120.7</v>
      </c>
      <c r="L80" s="162">
        <v>127.4</v>
      </c>
      <c r="M80" s="162">
        <v>108.5</v>
      </c>
      <c r="N80" s="162">
        <v>120.8</v>
      </c>
    </row>
    <row r="81" spans="1:15" ht="12" customHeight="1">
      <c r="A81" s="160"/>
      <c r="B81" s="163" t="s">
        <v>665</v>
      </c>
      <c r="C81" s="162">
        <v>77</v>
      </c>
      <c r="D81" s="162">
        <v>78.5</v>
      </c>
      <c r="E81" s="162">
        <v>64.900000000000006</v>
      </c>
      <c r="F81" s="162">
        <v>64.8</v>
      </c>
      <c r="G81" s="162">
        <v>81.8</v>
      </c>
      <c r="H81" s="162">
        <v>81.400000000000006</v>
      </c>
      <c r="I81" s="162">
        <v>119.3</v>
      </c>
      <c r="J81" s="162">
        <v>122.1</v>
      </c>
      <c r="K81" s="162">
        <v>133.6</v>
      </c>
      <c r="L81" s="162">
        <v>146.9</v>
      </c>
      <c r="M81" s="162">
        <v>125.3</v>
      </c>
      <c r="N81" s="162">
        <v>118.3</v>
      </c>
      <c r="O81" s="233"/>
    </row>
    <row r="82" spans="1:15" ht="24" customHeight="1">
      <c r="A82" s="160">
        <v>2020</v>
      </c>
      <c r="B82" s="163" t="s">
        <v>843</v>
      </c>
      <c r="C82" s="162">
        <v>80.8</v>
      </c>
      <c r="D82" s="162">
        <v>80.8</v>
      </c>
      <c r="E82" s="162">
        <v>76.5</v>
      </c>
      <c r="F82" s="162">
        <v>74.5</v>
      </c>
      <c r="G82" s="162">
        <v>85.9</v>
      </c>
      <c r="H82" s="162">
        <v>83.7</v>
      </c>
      <c r="I82" s="162">
        <v>94.5</v>
      </c>
      <c r="J82" s="162">
        <v>96.4</v>
      </c>
      <c r="K82" s="162">
        <v>93.4</v>
      </c>
      <c r="L82" s="162">
        <v>94.3</v>
      </c>
      <c r="M82" s="162">
        <v>102.2</v>
      </c>
      <c r="N82" s="162">
        <v>107.9</v>
      </c>
    </row>
    <row r="83" spans="1:15" ht="12" customHeight="1">
      <c r="A83" s="160"/>
      <c r="B83" s="163" t="s">
        <v>56</v>
      </c>
      <c r="C83" s="162">
        <v>95.8</v>
      </c>
      <c r="D83" s="162">
        <v>96</v>
      </c>
      <c r="E83" s="162">
        <v>76.7</v>
      </c>
      <c r="F83" s="162">
        <v>74</v>
      </c>
      <c r="G83" s="162">
        <v>95.3</v>
      </c>
      <c r="H83" s="162">
        <v>93.2</v>
      </c>
      <c r="I83" s="162">
        <v>115.3</v>
      </c>
      <c r="J83" s="162">
        <v>119.1</v>
      </c>
      <c r="K83" s="162">
        <v>97.1</v>
      </c>
      <c r="L83" s="162">
        <v>97.6</v>
      </c>
      <c r="M83" s="162">
        <v>106</v>
      </c>
      <c r="N83" s="162">
        <v>124.3</v>
      </c>
    </row>
    <row r="84" spans="1:15" ht="12" customHeight="1">
      <c r="A84" s="160"/>
      <c r="B84" s="163" t="s">
        <v>61</v>
      </c>
      <c r="C84" s="162">
        <v>128.1</v>
      </c>
      <c r="D84" s="162">
        <v>132.5</v>
      </c>
      <c r="E84" s="162">
        <v>110.2</v>
      </c>
      <c r="F84" s="162">
        <v>112.3</v>
      </c>
      <c r="G84" s="162">
        <v>126.7</v>
      </c>
      <c r="H84" s="162">
        <v>126.9</v>
      </c>
      <c r="I84" s="162">
        <v>138.80000000000001</v>
      </c>
      <c r="J84" s="162">
        <v>143.80000000000001</v>
      </c>
      <c r="K84" s="162">
        <v>114.4</v>
      </c>
      <c r="L84" s="162">
        <v>116.8</v>
      </c>
      <c r="M84" s="162">
        <v>120.1</v>
      </c>
      <c r="N84" s="162">
        <v>145.9</v>
      </c>
    </row>
    <row r="85" spans="1:15" ht="12" customHeight="1">
      <c r="A85" s="160"/>
      <c r="B85" s="163" t="s">
        <v>62</v>
      </c>
      <c r="C85" s="162">
        <v>132.80000000000001</v>
      </c>
      <c r="D85" s="162">
        <v>140.80000000000001</v>
      </c>
      <c r="E85" s="162">
        <v>114.5</v>
      </c>
      <c r="F85" s="162">
        <v>119</v>
      </c>
      <c r="G85" s="162">
        <v>130</v>
      </c>
      <c r="H85" s="162">
        <v>131.1</v>
      </c>
      <c r="I85" s="162">
        <v>135.19999999999999</v>
      </c>
      <c r="J85" s="162">
        <v>144.19999999999999</v>
      </c>
      <c r="K85" s="162">
        <v>95.9</v>
      </c>
      <c r="L85" s="162">
        <v>103.4</v>
      </c>
      <c r="M85" s="162">
        <v>77</v>
      </c>
      <c r="N85" s="162">
        <v>94.3</v>
      </c>
    </row>
    <row r="86" spans="1:15" ht="12" customHeight="1">
      <c r="A86" s="160"/>
      <c r="B86" s="163" t="s">
        <v>699</v>
      </c>
      <c r="C86" s="162">
        <v>145.4</v>
      </c>
      <c r="D86" s="162">
        <v>152.30000000000001</v>
      </c>
      <c r="E86" s="162">
        <v>114.7</v>
      </c>
      <c r="F86" s="162">
        <v>119.2</v>
      </c>
      <c r="G86" s="162">
        <v>146.4</v>
      </c>
      <c r="H86" s="162">
        <v>148.5</v>
      </c>
      <c r="I86" s="162">
        <v>123.1</v>
      </c>
      <c r="J86" s="162">
        <v>129.69999999999999</v>
      </c>
      <c r="K86" s="162">
        <v>99.7</v>
      </c>
      <c r="L86" s="162">
        <v>106.5</v>
      </c>
      <c r="M86" s="162">
        <v>91.6</v>
      </c>
      <c r="N86" s="162">
        <v>110.7</v>
      </c>
    </row>
    <row r="87" spans="1:15" ht="12" customHeight="1">
      <c r="A87" s="160"/>
      <c r="B87" s="163" t="s">
        <v>700</v>
      </c>
      <c r="C87" s="162">
        <v>145.4</v>
      </c>
      <c r="D87" s="162">
        <v>150.80000000000001</v>
      </c>
      <c r="E87" s="162">
        <v>126.3</v>
      </c>
      <c r="F87" s="162">
        <v>129.19999999999999</v>
      </c>
      <c r="G87" s="162">
        <v>139.1</v>
      </c>
      <c r="H87" s="162">
        <v>138.69999999999999</v>
      </c>
      <c r="I87" s="162">
        <v>119.9</v>
      </c>
      <c r="J87" s="162">
        <v>124.1</v>
      </c>
      <c r="K87" s="162">
        <v>115.9</v>
      </c>
      <c r="L87" s="162">
        <v>119.4</v>
      </c>
      <c r="M87" s="162">
        <v>100</v>
      </c>
      <c r="N87" s="162">
        <v>125.2</v>
      </c>
    </row>
    <row r="88" spans="1:15" ht="20.100000000000001" customHeight="1">
      <c r="A88" s="236" t="s">
        <v>1361</v>
      </c>
      <c r="B88" s="236"/>
      <c r="C88" s="236"/>
      <c r="D88" s="236"/>
      <c r="E88" s="236"/>
      <c r="F88" s="236"/>
      <c r="G88" s="236"/>
      <c r="H88" s="236"/>
      <c r="I88" s="236"/>
      <c r="J88" s="236"/>
      <c r="K88" s="236"/>
      <c r="L88" s="236"/>
      <c r="M88" s="236"/>
      <c r="N88" s="236"/>
    </row>
    <row r="89" spans="1:15" ht="12" customHeight="1">
      <c r="A89" s="961" t="s">
        <v>1362</v>
      </c>
      <c r="B89" s="961"/>
      <c r="C89" s="961"/>
      <c r="D89" s="961"/>
      <c r="E89" s="961"/>
      <c r="F89" s="961"/>
      <c r="G89" s="961"/>
      <c r="H89" s="961"/>
      <c r="I89" s="961"/>
      <c r="J89" s="961"/>
      <c r="K89" s="961"/>
      <c r="L89" s="961"/>
      <c r="M89" s="961"/>
      <c r="N89" s="961"/>
    </row>
    <row r="90" spans="1:15" ht="12" customHeight="1">
      <c r="A90" s="961" t="s">
        <v>1363</v>
      </c>
      <c r="B90" s="961"/>
      <c r="C90" s="961"/>
      <c r="D90" s="961"/>
      <c r="E90" s="961"/>
      <c r="F90" s="961"/>
      <c r="G90" s="961"/>
      <c r="H90" s="961"/>
      <c r="I90" s="961"/>
      <c r="J90" s="961"/>
      <c r="K90" s="961"/>
      <c r="L90" s="961"/>
      <c r="M90" s="961"/>
      <c r="N90" s="961"/>
    </row>
    <row r="91" spans="1:15" s="237" customFormat="1" ht="15.95" customHeight="1">
      <c r="A91" s="970" t="s">
        <v>1741</v>
      </c>
      <c r="B91" s="961"/>
      <c r="C91" s="961"/>
      <c r="D91" s="961"/>
      <c r="E91" s="961"/>
      <c r="F91" s="961"/>
      <c r="G91" s="961"/>
      <c r="H91" s="961"/>
      <c r="I91" s="961"/>
      <c r="J91" s="961"/>
      <c r="K91" s="961"/>
      <c r="L91" s="961"/>
      <c r="M91" s="961"/>
      <c r="N91" s="164"/>
    </row>
    <row r="92" spans="1:15" ht="24" customHeight="1">
      <c r="A92" s="236"/>
      <c r="B92" s="236"/>
      <c r="C92" s="236"/>
      <c r="D92" s="236"/>
      <c r="E92" s="236"/>
      <c r="F92" s="236"/>
      <c r="G92" s="236"/>
      <c r="H92" s="236"/>
      <c r="I92" s="236"/>
      <c r="J92" s="236"/>
      <c r="K92" s="236"/>
      <c r="L92" s="236"/>
      <c r="M92" s="236"/>
      <c r="N92" s="2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6" customWidth="1"/>
    <col min="2" max="2" width="12.7109375" style="156" customWidth="1"/>
    <col min="3" max="14" width="9.7109375" style="156" customWidth="1"/>
    <col min="15" max="256" width="11.42578125" style="156"/>
    <col min="257" max="257" width="7.7109375" style="156" customWidth="1"/>
    <col min="258" max="258" width="12.7109375" style="156" customWidth="1"/>
    <col min="259" max="270" width="9.7109375" style="156" customWidth="1"/>
    <col min="271" max="512" width="11.42578125" style="156"/>
    <col min="513" max="513" width="7.7109375" style="156" customWidth="1"/>
    <col min="514" max="514" width="12.7109375" style="156" customWidth="1"/>
    <col min="515" max="526" width="9.7109375" style="156" customWidth="1"/>
    <col min="527" max="768" width="11.42578125" style="156"/>
    <col min="769" max="769" width="7.7109375" style="156" customWidth="1"/>
    <col min="770" max="770" width="12.7109375" style="156" customWidth="1"/>
    <col min="771" max="782" width="9.7109375" style="156" customWidth="1"/>
    <col min="783" max="1024" width="11.42578125" style="156"/>
    <col min="1025" max="1025" width="7.7109375" style="156" customWidth="1"/>
    <col min="1026" max="1026" width="12.7109375" style="156" customWidth="1"/>
    <col min="1027" max="1038" width="9.7109375" style="156" customWidth="1"/>
    <col min="1039" max="1280" width="11.42578125" style="156"/>
    <col min="1281" max="1281" width="7.7109375" style="156" customWidth="1"/>
    <col min="1282" max="1282" width="12.7109375" style="156" customWidth="1"/>
    <col min="1283" max="1294" width="9.7109375" style="156" customWidth="1"/>
    <col min="1295" max="1536" width="11.42578125" style="156"/>
    <col min="1537" max="1537" width="7.7109375" style="156" customWidth="1"/>
    <col min="1538" max="1538" width="12.7109375" style="156" customWidth="1"/>
    <col min="1539" max="1550" width="9.7109375" style="156" customWidth="1"/>
    <col min="1551" max="1792" width="11.42578125" style="156"/>
    <col min="1793" max="1793" width="7.7109375" style="156" customWidth="1"/>
    <col min="1794" max="1794" width="12.7109375" style="156" customWidth="1"/>
    <col min="1795" max="1806" width="9.7109375" style="156" customWidth="1"/>
    <col min="1807" max="2048" width="11.42578125" style="156"/>
    <col min="2049" max="2049" width="7.7109375" style="156" customWidth="1"/>
    <col min="2050" max="2050" width="12.7109375" style="156" customWidth="1"/>
    <col min="2051" max="2062" width="9.7109375" style="156" customWidth="1"/>
    <col min="2063" max="2304" width="11.42578125" style="156"/>
    <col min="2305" max="2305" width="7.7109375" style="156" customWidth="1"/>
    <col min="2306" max="2306" width="12.7109375" style="156" customWidth="1"/>
    <col min="2307" max="2318" width="9.7109375" style="156" customWidth="1"/>
    <col min="2319" max="2560" width="11.42578125" style="156"/>
    <col min="2561" max="2561" width="7.7109375" style="156" customWidth="1"/>
    <col min="2562" max="2562" width="12.7109375" style="156" customWidth="1"/>
    <col min="2563" max="2574" width="9.7109375" style="156" customWidth="1"/>
    <col min="2575" max="2816" width="11.42578125" style="156"/>
    <col min="2817" max="2817" width="7.7109375" style="156" customWidth="1"/>
    <col min="2818" max="2818" width="12.7109375" style="156" customWidth="1"/>
    <col min="2819" max="2830" width="9.7109375" style="156" customWidth="1"/>
    <col min="2831" max="3072" width="11.42578125" style="156"/>
    <col min="3073" max="3073" width="7.7109375" style="156" customWidth="1"/>
    <col min="3074" max="3074" width="12.7109375" style="156" customWidth="1"/>
    <col min="3075" max="3086" width="9.7109375" style="156" customWidth="1"/>
    <col min="3087" max="3328" width="11.42578125" style="156"/>
    <col min="3329" max="3329" width="7.7109375" style="156" customWidth="1"/>
    <col min="3330" max="3330" width="12.7109375" style="156" customWidth="1"/>
    <col min="3331" max="3342" width="9.7109375" style="156" customWidth="1"/>
    <col min="3343" max="3584" width="11.42578125" style="156"/>
    <col min="3585" max="3585" width="7.7109375" style="156" customWidth="1"/>
    <col min="3586" max="3586" width="12.7109375" style="156" customWidth="1"/>
    <col min="3587" max="3598" width="9.7109375" style="156" customWidth="1"/>
    <col min="3599" max="3840" width="11.42578125" style="156"/>
    <col min="3841" max="3841" width="7.7109375" style="156" customWidth="1"/>
    <col min="3842" max="3842" width="12.7109375" style="156" customWidth="1"/>
    <col min="3843" max="3854" width="9.7109375" style="156" customWidth="1"/>
    <col min="3855" max="4096" width="11.42578125" style="156"/>
    <col min="4097" max="4097" width="7.7109375" style="156" customWidth="1"/>
    <col min="4098" max="4098" width="12.7109375" style="156" customWidth="1"/>
    <col min="4099" max="4110" width="9.7109375" style="156" customWidth="1"/>
    <col min="4111" max="4352" width="11.42578125" style="156"/>
    <col min="4353" max="4353" width="7.7109375" style="156" customWidth="1"/>
    <col min="4354" max="4354" width="12.7109375" style="156" customWidth="1"/>
    <col min="4355" max="4366" width="9.7109375" style="156" customWidth="1"/>
    <col min="4367" max="4608" width="11.42578125" style="156"/>
    <col min="4609" max="4609" width="7.7109375" style="156" customWidth="1"/>
    <col min="4610" max="4610" width="12.7109375" style="156" customWidth="1"/>
    <col min="4611" max="4622" width="9.7109375" style="156" customWidth="1"/>
    <col min="4623" max="4864" width="11.42578125" style="156"/>
    <col min="4865" max="4865" width="7.7109375" style="156" customWidth="1"/>
    <col min="4866" max="4866" width="12.7109375" style="156" customWidth="1"/>
    <col min="4867" max="4878" width="9.7109375" style="156" customWidth="1"/>
    <col min="4879" max="5120" width="11.42578125" style="156"/>
    <col min="5121" max="5121" width="7.7109375" style="156" customWidth="1"/>
    <col min="5122" max="5122" width="12.7109375" style="156" customWidth="1"/>
    <col min="5123" max="5134" width="9.7109375" style="156" customWidth="1"/>
    <col min="5135" max="5376" width="11.42578125" style="156"/>
    <col min="5377" max="5377" width="7.7109375" style="156" customWidth="1"/>
    <col min="5378" max="5378" width="12.7109375" style="156" customWidth="1"/>
    <col min="5379" max="5390" width="9.7109375" style="156" customWidth="1"/>
    <col min="5391" max="5632" width="11.42578125" style="156"/>
    <col min="5633" max="5633" width="7.7109375" style="156" customWidth="1"/>
    <col min="5634" max="5634" width="12.7109375" style="156" customWidth="1"/>
    <col min="5635" max="5646" width="9.7109375" style="156" customWidth="1"/>
    <col min="5647" max="5888" width="11.42578125" style="156"/>
    <col min="5889" max="5889" width="7.7109375" style="156" customWidth="1"/>
    <col min="5890" max="5890" width="12.7109375" style="156" customWidth="1"/>
    <col min="5891" max="5902" width="9.7109375" style="156" customWidth="1"/>
    <col min="5903" max="6144" width="11.42578125" style="156"/>
    <col min="6145" max="6145" width="7.7109375" style="156" customWidth="1"/>
    <col min="6146" max="6146" width="12.7109375" style="156" customWidth="1"/>
    <col min="6147" max="6158" width="9.7109375" style="156" customWidth="1"/>
    <col min="6159" max="6400" width="11.42578125" style="156"/>
    <col min="6401" max="6401" width="7.7109375" style="156" customWidth="1"/>
    <col min="6402" max="6402" width="12.7109375" style="156" customWidth="1"/>
    <col min="6403" max="6414" width="9.7109375" style="156" customWidth="1"/>
    <col min="6415" max="6656" width="11.42578125" style="156"/>
    <col min="6657" max="6657" width="7.7109375" style="156" customWidth="1"/>
    <col min="6658" max="6658" width="12.7109375" style="156" customWidth="1"/>
    <col min="6659" max="6670" width="9.7109375" style="156" customWidth="1"/>
    <col min="6671" max="6912" width="11.42578125" style="156"/>
    <col min="6913" max="6913" width="7.7109375" style="156" customWidth="1"/>
    <col min="6914" max="6914" width="12.7109375" style="156" customWidth="1"/>
    <col min="6915" max="6926" width="9.7109375" style="156" customWidth="1"/>
    <col min="6927" max="7168" width="11.42578125" style="156"/>
    <col min="7169" max="7169" width="7.7109375" style="156" customWidth="1"/>
    <col min="7170" max="7170" width="12.7109375" style="156" customWidth="1"/>
    <col min="7171" max="7182" width="9.7109375" style="156" customWidth="1"/>
    <col min="7183" max="7424" width="11.42578125" style="156"/>
    <col min="7425" max="7425" width="7.7109375" style="156" customWidth="1"/>
    <col min="7426" max="7426" width="12.7109375" style="156" customWidth="1"/>
    <col min="7427" max="7438" width="9.7109375" style="156" customWidth="1"/>
    <col min="7439" max="7680" width="11.42578125" style="156"/>
    <col min="7681" max="7681" width="7.7109375" style="156" customWidth="1"/>
    <col min="7682" max="7682" width="12.7109375" style="156" customWidth="1"/>
    <col min="7683" max="7694" width="9.7109375" style="156" customWidth="1"/>
    <col min="7695" max="7936" width="11.42578125" style="156"/>
    <col min="7937" max="7937" width="7.7109375" style="156" customWidth="1"/>
    <col min="7938" max="7938" width="12.7109375" style="156" customWidth="1"/>
    <col min="7939" max="7950" width="9.7109375" style="156" customWidth="1"/>
    <col min="7951" max="8192" width="11.42578125" style="156"/>
    <col min="8193" max="8193" width="7.7109375" style="156" customWidth="1"/>
    <col min="8194" max="8194" width="12.7109375" style="156" customWidth="1"/>
    <col min="8195" max="8206" width="9.7109375" style="156" customWidth="1"/>
    <col min="8207" max="8448" width="11.42578125" style="156"/>
    <col min="8449" max="8449" width="7.7109375" style="156" customWidth="1"/>
    <col min="8450" max="8450" width="12.7109375" style="156" customWidth="1"/>
    <col min="8451" max="8462" width="9.7109375" style="156" customWidth="1"/>
    <col min="8463" max="8704" width="11.42578125" style="156"/>
    <col min="8705" max="8705" width="7.7109375" style="156" customWidth="1"/>
    <col min="8706" max="8706" width="12.7109375" style="156" customWidth="1"/>
    <col min="8707" max="8718" width="9.7109375" style="156" customWidth="1"/>
    <col min="8719" max="8960" width="11.42578125" style="156"/>
    <col min="8961" max="8961" width="7.7109375" style="156" customWidth="1"/>
    <col min="8962" max="8962" width="12.7109375" style="156" customWidth="1"/>
    <col min="8963" max="8974" width="9.7109375" style="156" customWidth="1"/>
    <col min="8975" max="9216" width="11.42578125" style="156"/>
    <col min="9217" max="9217" width="7.7109375" style="156" customWidth="1"/>
    <col min="9218" max="9218" width="12.7109375" style="156" customWidth="1"/>
    <col min="9219" max="9230" width="9.7109375" style="156" customWidth="1"/>
    <col min="9231" max="9472" width="11.42578125" style="156"/>
    <col min="9473" max="9473" width="7.7109375" style="156" customWidth="1"/>
    <col min="9474" max="9474" width="12.7109375" style="156" customWidth="1"/>
    <col min="9475" max="9486" width="9.7109375" style="156" customWidth="1"/>
    <col min="9487" max="9728" width="11.42578125" style="156"/>
    <col min="9729" max="9729" width="7.7109375" style="156" customWidth="1"/>
    <col min="9730" max="9730" width="12.7109375" style="156" customWidth="1"/>
    <col min="9731" max="9742" width="9.7109375" style="156" customWidth="1"/>
    <col min="9743" max="9984" width="11.42578125" style="156"/>
    <col min="9985" max="9985" width="7.7109375" style="156" customWidth="1"/>
    <col min="9986" max="9986" width="12.7109375" style="156" customWidth="1"/>
    <col min="9987" max="9998" width="9.7109375" style="156" customWidth="1"/>
    <col min="9999" max="10240" width="11.42578125" style="156"/>
    <col min="10241" max="10241" width="7.7109375" style="156" customWidth="1"/>
    <col min="10242" max="10242" width="12.7109375" style="156" customWidth="1"/>
    <col min="10243" max="10254" width="9.7109375" style="156" customWidth="1"/>
    <col min="10255" max="10496" width="11.42578125" style="156"/>
    <col min="10497" max="10497" width="7.7109375" style="156" customWidth="1"/>
    <col min="10498" max="10498" width="12.7109375" style="156" customWidth="1"/>
    <col min="10499" max="10510" width="9.7109375" style="156" customWidth="1"/>
    <col min="10511" max="10752" width="11.42578125" style="156"/>
    <col min="10753" max="10753" width="7.7109375" style="156" customWidth="1"/>
    <col min="10754" max="10754" width="12.7109375" style="156" customWidth="1"/>
    <col min="10755" max="10766" width="9.7109375" style="156" customWidth="1"/>
    <col min="10767" max="11008" width="11.42578125" style="156"/>
    <col min="11009" max="11009" width="7.7109375" style="156" customWidth="1"/>
    <col min="11010" max="11010" width="12.7109375" style="156" customWidth="1"/>
    <col min="11011" max="11022" width="9.7109375" style="156" customWidth="1"/>
    <col min="11023" max="11264" width="11.42578125" style="156"/>
    <col min="11265" max="11265" width="7.7109375" style="156" customWidth="1"/>
    <col min="11266" max="11266" width="12.7109375" style="156" customWidth="1"/>
    <col min="11267" max="11278" width="9.7109375" style="156" customWidth="1"/>
    <col min="11279" max="11520" width="11.42578125" style="156"/>
    <col min="11521" max="11521" width="7.7109375" style="156" customWidth="1"/>
    <col min="11522" max="11522" width="12.7109375" style="156" customWidth="1"/>
    <col min="11523" max="11534" width="9.7109375" style="156" customWidth="1"/>
    <col min="11535" max="11776" width="11.42578125" style="156"/>
    <col min="11777" max="11777" width="7.7109375" style="156" customWidth="1"/>
    <col min="11778" max="11778" width="12.7109375" style="156" customWidth="1"/>
    <col min="11779" max="11790" width="9.7109375" style="156" customWidth="1"/>
    <col min="11791" max="12032" width="11.42578125" style="156"/>
    <col min="12033" max="12033" width="7.7109375" style="156" customWidth="1"/>
    <col min="12034" max="12034" width="12.7109375" style="156" customWidth="1"/>
    <col min="12035" max="12046" width="9.7109375" style="156" customWidth="1"/>
    <col min="12047" max="12288" width="11.42578125" style="156"/>
    <col min="12289" max="12289" width="7.7109375" style="156" customWidth="1"/>
    <col min="12290" max="12290" width="12.7109375" style="156" customWidth="1"/>
    <col min="12291" max="12302" width="9.7109375" style="156" customWidth="1"/>
    <col min="12303" max="12544" width="11.42578125" style="156"/>
    <col min="12545" max="12545" width="7.7109375" style="156" customWidth="1"/>
    <col min="12546" max="12546" width="12.7109375" style="156" customWidth="1"/>
    <col min="12547" max="12558" width="9.7109375" style="156" customWidth="1"/>
    <col min="12559" max="12800" width="11.42578125" style="156"/>
    <col min="12801" max="12801" width="7.7109375" style="156" customWidth="1"/>
    <col min="12802" max="12802" width="12.7109375" style="156" customWidth="1"/>
    <col min="12803" max="12814" width="9.7109375" style="156" customWidth="1"/>
    <col min="12815" max="13056" width="11.42578125" style="156"/>
    <col min="13057" max="13057" width="7.7109375" style="156" customWidth="1"/>
    <col min="13058" max="13058" width="12.7109375" style="156" customWidth="1"/>
    <col min="13059" max="13070" width="9.7109375" style="156" customWidth="1"/>
    <col min="13071" max="13312" width="11.42578125" style="156"/>
    <col min="13313" max="13313" width="7.7109375" style="156" customWidth="1"/>
    <col min="13314" max="13314" width="12.7109375" style="156" customWidth="1"/>
    <col min="13315" max="13326" width="9.7109375" style="156" customWidth="1"/>
    <col min="13327" max="13568" width="11.42578125" style="156"/>
    <col min="13569" max="13569" width="7.7109375" style="156" customWidth="1"/>
    <col min="13570" max="13570" width="12.7109375" style="156" customWidth="1"/>
    <col min="13571" max="13582" width="9.7109375" style="156" customWidth="1"/>
    <col min="13583" max="13824" width="11.42578125" style="156"/>
    <col min="13825" max="13825" width="7.7109375" style="156" customWidth="1"/>
    <col min="13826" max="13826" width="12.7109375" style="156" customWidth="1"/>
    <col min="13827" max="13838" width="9.7109375" style="156" customWidth="1"/>
    <col min="13839" max="14080" width="11.42578125" style="156"/>
    <col min="14081" max="14081" width="7.7109375" style="156" customWidth="1"/>
    <col min="14082" max="14082" width="12.7109375" style="156" customWidth="1"/>
    <col min="14083" max="14094" width="9.7109375" style="156" customWidth="1"/>
    <col min="14095" max="14336" width="11.42578125" style="156"/>
    <col min="14337" max="14337" width="7.7109375" style="156" customWidth="1"/>
    <col min="14338" max="14338" width="12.7109375" style="156" customWidth="1"/>
    <col min="14339" max="14350" width="9.7109375" style="156" customWidth="1"/>
    <col min="14351" max="14592" width="11.42578125" style="156"/>
    <col min="14593" max="14593" width="7.7109375" style="156" customWidth="1"/>
    <col min="14594" max="14594" width="12.7109375" style="156" customWidth="1"/>
    <col min="14595" max="14606" width="9.7109375" style="156" customWidth="1"/>
    <col min="14607" max="14848" width="11.42578125" style="156"/>
    <col min="14849" max="14849" width="7.7109375" style="156" customWidth="1"/>
    <col min="14850" max="14850" width="12.7109375" style="156" customWidth="1"/>
    <col min="14851" max="14862" width="9.7109375" style="156" customWidth="1"/>
    <col min="14863" max="15104" width="11.42578125" style="156"/>
    <col min="15105" max="15105" width="7.7109375" style="156" customWidth="1"/>
    <col min="15106" max="15106" width="12.7109375" style="156" customWidth="1"/>
    <col min="15107" max="15118" width="9.7109375" style="156" customWidth="1"/>
    <col min="15119" max="15360" width="11.42578125" style="156"/>
    <col min="15361" max="15361" width="7.7109375" style="156" customWidth="1"/>
    <col min="15362" max="15362" width="12.7109375" style="156" customWidth="1"/>
    <col min="15363" max="15374" width="9.7109375" style="156" customWidth="1"/>
    <col min="15375" max="15616" width="11.42578125" style="156"/>
    <col min="15617" max="15617" width="7.7109375" style="156" customWidth="1"/>
    <col min="15618" max="15618" width="12.7109375" style="156" customWidth="1"/>
    <col min="15619" max="15630" width="9.7109375" style="156" customWidth="1"/>
    <col min="15631" max="15872" width="11.42578125" style="156"/>
    <col min="15873" max="15873" width="7.7109375" style="156" customWidth="1"/>
    <col min="15874" max="15874" width="12.7109375" style="156" customWidth="1"/>
    <col min="15875" max="15886" width="9.7109375" style="156" customWidth="1"/>
    <col min="15887" max="16128" width="11.42578125" style="156"/>
    <col min="16129" max="16129" width="7.7109375" style="156" customWidth="1"/>
    <col min="16130" max="16130" width="12.7109375" style="156" customWidth="1"/>
    <col min="16131" max="16142" width="9.7109375" style="156" customWidth="1"/>
    <col min="16143" max="16384" width="11.42578125" style="156"/>
  </cols>
  <sheetData>
    <row r="1" spans="1:14" ht="15" customHeight="1">
      <c r="A1" s="984" t="s">
        <v>1775</v>
      </c>
    </row>
    <row r="2" spans="1:14" ht="15" customHeight="1">
      <c r="A2" s="1197" t="s">
        <v>133</v>
      </c>
      <c r="B2" s="1197"/>
      <c r="C2" s="1197"/>
      <c r="D2" s="1197"/>
      <c r="E2" s="1197"/>
      <c r="F2" s="1197"/>
      <c r="G2" s="1197"/>
      <c r="H2" s="1197"/>
      <c r="I2" s="1197"/>
      <c r="J2" s="1197"/>
      <c r="K2" s="1197"/>
      <c r="L2" s="1197"/>
      <c r="M2" s="1197"/>
      <c r="N2" s="1197"/>
    </row>
    <row r="3" spans="1:14" ht="15" customHeight="1">
      <c r="A3" s="1197" t="s">
        <v>900</v>
      </c>
      <c r="B3" s="1197"/>
      <c r="C3" s="1197"/>
      <c r="D3" s="1197"/>
      <c r="E3" s="1197"/>
      <c r="F3" s="1197"/>
      <c r="G3" s="1197"/>
      <c r="H3" s="1197"/>
      <c r="I3" s="1197"/>
      <c r="J3" s="1197"/>
      <c r="K3" s="1197"/>
      <c r="L3" s="1197"/>
      <c r="M3" s="1197"/>
      <c r="N3" s="1197"/>
    </row>
    <row r="4" spans="1:14" ht="15" customHeight="1">
      <c r="A4" s="1197" t="s">
        <v>1364</v>
      </c>
      <c r="B4" s="1197"/>
      <c r="C4" s="1197"/>
      <c r="D4" s="1197"/>
      <c r="E4" s="1197"/>
      <c r="F4" s="1197"/>
      <c r="G4" s="1197"/>
      <c r="H4" s="1197"/>
      <c r="I4" s="1197"/>
      <c r="J4" s="1197"/>
      <c r="K4" s="1197"/>
      <c r="L4" s="1197"/>
      <c r="M4" s="1197"/>
      <c r="N4" s="1197"/>
    </row>
    <row r="5" spans="1:14" ht="15" customHeight="1">
      <c r="A5" s="1197" t="s">
        <v>1480</v>
      </c>
      <c r="B5" s="1197"/>
      <c r="C5" s="1197"/>
      <c r="D5" s="1197"/>
      <c r="E5" s="1197"/>
      <c r="F5" s="1197"/>
      <c r="G5" s="1197"/>
      <c r="H5" s="1197"/>
      <c r="I5" s="1197"/>
      <c r="J5" s="1197"/>
      <c r="K5" s="1197"/>
      <c r="L5" s="1197"/>
      <c r="M5" s="1197"/>
      <c r="N5" s="1197"/>
    </row>
    <row r="6" spans="1:14" ht="20.100000000000001" customHeight="1">
      <c r="A6" s="1449" t="s">
        <v>345</v>
      </c>
      <c r="B6" s="1449"/>
      <c r="C6" s="1449"/>
      <c r="D6" s="1449"/>
      <c r="E6" s="1449"/>
      <c r="F6" s="1449"/>
      <c r="G6" s="1449"/>
      <c r="H6" s="1449"/>
      <c r="I6" s="1449"/>
      <c r="J6" s="1449"/>
      <c r="K6" s="1449"/>
      <c r="L6" s="1449"/>
      <c r="M6" s="1449"/>
      <c r="N6" s="1449"/>
    </row>
    <row r="7" spans="1:14" ht="12" customHeight="1">
      <c r="A7" s="1206" t="s">
        <v>43</v>
      </c>
      <c r="B7" s="1443"/>
      <c r="C7" s="229"/>
      <c r="D7" s="230"/>
      <c r="E7" s="1445"/>
      <c r="F7" s="1446"/>
      <c r="G7" s="1447"/>
      <c r="H7" s="1448"/>
      <c r="I7" s="1447" t="s">
        <v>1336</v>
      </c>
      <c r="J7" s="1448"/>
      <c r="K7" s="1447"/>
      <c r="L7" s="1448"/>
      <c r="M7" s="1205"/>
      <c r="N7" s="1205"/>
    </row>
    <row r="8" spans="1:14" ht="6" customHeight="1">
      <c r="A8" s="1444"/>
      <c r="B8" s="1444"/>
      <c r="C8" s="231"/>
      <c r="D8" s="232"/>
      <c r="E8" s="1445"/>
      <c r="F8" s="1446"/>
      <c r="G8" s="1445"/>
      <c r="H8" s="1446"/>
      <c r="I8" s="1445"/>
      <c r="J8" s="1446"/>
      <c r="K8" s="1445"/>
      <c r="L8" s="1446"/>
      <c r="M8" s="1450"/>
      <c r="N8" s="1450"/>
    </row>
    <row r="9" spans="1:14" ht="6" customHeight="1">
      <c r="A9" s="1444"/>
      <c r="B9" s="1444"/>
      <c r="C9" s="231"/>
      <c r="D9" s="232"/>
      <c r="E9" s="1445" t="s">
        <v>1337</v>
      </c>
      <c r="F9" s="1446"/>
      <c r="G9" s="1445" t="s">
        <v>1337</v>
      </c>
      <c r="H9" s="1446"/>
      <c r="I9" s="1445" t="s">
        <v>1338</v>
      </c>
      <c r="J9" s="1446"/>
      <c r="K9" s="962"/>
      <c r="L9" s="963"/>
      <c r="M9" s="1450" t="s">
        <v>1336</v>
      </c>
      <c r="N9" s="1450"/>
    </row>
    <row r="10" spans="1:14" ht="6" customHeight="1">
      <c r="A10" s="1444"/>
      <c r="B10" s="1444"/>
      <c r="C10" s="1445" t="s">
        <v>1337</v>
      </c>
      <c r="D10" s="1446"/>
      <c r="E10" s="1445"/>
      <c r="F10" s="1446"/>
      <c r="G10" s="1445"/>
      <c r="H10" s="1446"/>
      <c r="I10" s="1445"/>
      <c r="J10" s="1446"/>
      <c r="K10" s="962"/>
      <c r="L10" s="963"/>
      <c r="M10" s="1450"/>
      <c r="N10" s="1450"/>
    </row>
    <row r="11" spans="1:14" ht="6" customHeight="1">
      <c r="A11" s="1444"/>
      <c r="B11" s="1444"/>
      <c r="C11" s="1445"/>
      <c r="D11" s="1446"/>
      <c r="E11" s="1445" t="s">
        <v>1339</v>
      </c>
      <c r="F11" s="1446"/>
      <c r="G11" s="1445" t="s">
        <v>1340</v>
      </c>
      <c r="H11" s="1446"/>
      <c r="I11" s="1445" t="s">
        <v>1341</v>
      </c>
      <c r="J11" s="1446"/>
      <c r="K11" s="1445" t="s">
        <v>613</v>
      </c>
      <c r="L11" s="1446"/>
      <c r="M11" s="1450" t="s">
        <v>1342</v>
      </c>
      <c r="N11" s="1450"/>
    </row>
    <row r="12" spans="1:14" ht="6" customHeight="1">
      <c r="A12" s="1444"/>
      <c r="B12" s="1444"/>
      <c r="C12" s="1445" t="s">
        <v>1343</v>
      </c>
      <c r="D12" s="1446"/>
      <c r="E12" s="1445"/>
      <c r="F12" s="1446"/>
      <c r="G12" s="1445"/>
      <c r="H12" s="1446"/>
      <c r="I12" s="1445"/>
      <c r="J12" s="1446"/>
      <c r="K12" s="1445"/>
      <c r="L12" s="1446"/>
      <c r="M12" s="1450"/>
      <c r="N12" s="1450"/>
    </row>
    <row r="13" spans="1:14" ht="6" customHeight="1">
      <c r="A13" s="1444"/>
      <c r="B13" s="1444"/>
      <c r="C13" s="1445"/>
      <c r="D13" s="1446"/>
      <c r="E13" s="1445" t="s">
        <v>1344</v>
      </c>
      <c r="F13" s="1446"/>
      <c r="G13" s="1445" t="s">
        <v>1345</v>
      </c>
      <c r="H13" s="1446"/>
      <c r="I13" s="1445" t="s">
        <v>1346</v>
      </c>
      <c r="J13" s="1446"/>
      <c r="K13" s="1445" t="s">
        <v>1347</v>
      </c>
      <c r="L13" s="1446"/>
      <c r="M13" s="1450" t="s">
        <v>682</v>
      </c>
      <c r="N13" s="1450"/>
    </row>
    <row r="14" spans="1:14" ht="6" customHeight="1">
      <c r="A14" s="1444"/>
      <c r="B14" s="1444"/>
      <c r="C14" s="1445" t="s">
        <v>979</v>
      </c>
      <c r="D14" s="1446"/>
      <c r="E14" s="1445"/>
      <c r="F14" s="1446"/>
      <c r="G14" s="1445"/>
      <c r="H14" s="1446"/>
      <c r="I14" s="1445"/>
      <c r="J14" s="1446"/>
      <c r="K14" s="1445"/>
      <c r="L14" s="1446"/>
      <c r="M14" s="1450"/>
      <c r="N14" s="1450"/>
    </row>
    <row r="15" spans="1:14" ht="6" customHeight="1">
      <c r="A15" s="1444"/>
      <c r="B15" s="1444"/>
      <c r="C15" s="1445"/>
      <c r="D15" s="1446"/>
      <c r="E15" s="1445" t="s">
        <v>83</v>
      </c>
      <c r="F15" s="1446"/>
      <c r="G15" s="1445" t="s">
        <v>1348</v>
      </c>
      <c r="H15" s="1446"/>
      <c r="I15" s="1445" t="s">
        <v>1349</v>
      </c>
      <c r="J15" s="1446"/>
      <c r="K15" s="1445"/>
      <c r="L15" s="1446"/>
      <c r="M15" s="1450" t="s">
        <v>1350</v>
      </c>
      <c r="N15" s="1450"/>
    </row>
    <row r="16" spans="1:14" ht="6" customHeight="1">
      <c r="A16" s="1444"/>
      <c r="B16" s="1444"/>
      <c r="C16" s="231"/>
      <c r="D16" s="232"/>
      <c r="E16" s="1445"/>
      <c r="F16" s="1446"/>
      <c r="G16" s="1445"/>
      <c r="H16" s="1446"/>
      <c r="I16" s="1445"/>
      <c r="J16" s="1446"/>
      <c r="K16" s="1445"/>
      <c r="L16" s="1446"/>
      <c r="M16" s="1450"/>
      <c r="N16" s="1450"/>
    </row>
    <row r="17" spans="1:15" ht="6" customHeight="1">
      <c r="A17" s="1444"/>
      <c r="B17" s="1444"/>
      <c r="C17" s="231"/>
      <c r="D17" s="232"/>
      <c r="E17" s="1445"/>
      <c r="F17" s="1446"/>
      <c r="G17" s="1445"/>
      <c r="H17" s="1446"/>
      <c r="I17" s="1445" t="s">
        <v>1351</v>
      </c>
      <c r="J17" s="1446"/>
      <c r="K17" s="1445"/>
      <c r="L17" s="1446"/>
      <c r="M17" s="1450"/>
      <c r="N17" s="1450"/>
    </row>
    <row r="18" spans="1:15" ht="6" customHeight="1">
      <c r="A18" s="1444"/>
      <c r="B18" s="1444"/>
      <c r="C18" s="231"/>
      <c r="D18" s="232"/>
      <c r="E18" s="1445"/>
      <c r="F18" s="1446"/>
      <c r="G18" s="1445"/>
      <c r="H18" s="1446"/>
      <c r="I18" s="1445"/>
      <c r="J18" s="1446"/>
      <c r="K18" s="1445"/>
      <c r="L18" s="1446"/>
      <c r="M18" s="1450"/>
      <c r="N18" s="1450"/>
    </row>
    <row r="19" spans="1:15" ht="18" customHeight="1">
      <c r="A19" s="1444"/>
      <c r="B19" s="1444"/>
      <c r="C19" s="1239" t="s">
        <v>1352</v>
      </c>
      <c r="D19" s="1212"/>
      <c r="E19" s="1451" t="s">
        <v>1353</v>
      </c>
      <c r="F19" s="1452"/>
      <c r="G19" s="1451" t="s">
        <v>1354</v>
      </c>
      <c r="H19" s="1452"/>
      <c r="I19" s="1239" t="s">
        <v>1355</v>
      </c>
      <c r="J19" s="1212"/>
      <c r="K19" s="1451" t="s">
        <v>1356</v>
      </c>
      <c r="L19" s="1452"/>
      <c r="M19" s="1211" t="s">
        <v>1357</v>
      </c>
      <c r="N19" s="1211"/>
    </row>
    <row r="20" spans="1:15" ht="17.100000000000001" customHeight="1">
      <c r="A20" s="1444"/>
      <c r="B20" s="1444"/>
      <c r="C20" s="157" t="s">
        <v>1358</v>
      </c>
      <c r="D20" s="157" t="s">
        <v>795</v>
      </c>
      <c r="E20" s="157" t="s">
        <v>1358</v>
      </c>
      <c r="F20" s="157" t="s">
        <v>795</v>
      </c>
      <c r="G20" s="157" t="s">
        <v>1358</v>
      </c>
      <c r="H20" s="157" t="s">
        <v>795</v>
      </c>
      <c r="I20" s="157" t="s">
        <v>1358</v>
      </c>
      <c r="J20" s="157" t="s">
        <v>795</v>
      </c>
      <c r="K20" s="157" t="s">
        <v>1358</v>
      </c>
      <c r="L20" s="157" t="s">
        <v>795</v>
      </c>
      <c r="M20" s="157" t="s">
        <v>1358</v>
      </c>
      <c r="N20" s="966" t="s">
        <v>795</v>
      </c>
    </row>
    <row r="21" spans="1:15" ht="11.45" customHeight="1">
      <c r="A21" s="1444"/>
      <c r="B21" s="1444"/>
      <c r="C21" s="968" t="s">
        <v>1359</v>
      </c>
      <c r="D21" s="968" t="s">
        <v>1360</v>
      </c>
      <c r="E21" s="968" t="s">
        <v>1359</v>
      </c>
      <c r="F21" s="968" t="s">
        <v>1360</v>
      </c>
      <c r="G21" s="968" t="s">
        <v>1359</v>
      </c>
      <c r="H21" s="968" t="s">
        <v>1360</v>
      </c>
      <c r="I21" s="968" t="s">
        <v>1359</v>
      </c>
      <c r="J21" s="968" t="s">
        <v>1360</v>
      </c>
      <c r="K21" s="968" t="s">
        <v>1359</v>
      </c>
      <c r="L21" s="968" t="s">
        <v>1360</v>
      </c>
      <c r="M21" s="968" t="s">
        <v>1359</v>
      </c>
      <c r="N21" s="962" t="s">
        <v>1360</v>
      </c>
    </row>
    <row r="22" spans="1:15" ht="5.0999999999999996" customHeight="1">
      <c r="A22" s="1211"/>
      <c r="B22" s="1211"/>
      <c r="C22" s="158"/>
      <c r="D22" s="158"/>
      <c r="E22" s="158"/>
      <c r="F22" s="158"/>
      <c r="G22" s="158"/>
      <c r="H22" s="158"/>
      <c r="I22" s="158"/>
      <c r="J22" s="158"/>
      <c r="K22" s="158"/>
      <c r="L22" s="158"/>
      <c r="M22" s="158"/>
      <c r="N22" s="159"/>
    </row>
    <row r="23" spans="1:15" ht="24.95" customHeight="1">
      <c r="A23" s="160">
        <v>2016</v>
      </c>
      <c r="B23" s="161" t="s">
        <v>276</v>
      </c>
      <c r="C23" s="162">
        <v>99.8</v>
      </c>
      <c r="D23" s="162">
        <v>100.5</v>
      </c>
      <c r="E23" s="162">
        <v>99.4</v>
      </c>
      <c r="F23" s="162">
        <v>99.2</v>
      </c>
      <c r="G23" s="162">
        <v>104</v>
      </c>
      <c r="H23" s="162">
        <v>103.4</v>
      </c>
      <c r="I23" s="162">
        <v>105.1</v>
      </c>
      <c r="J23" s="162">
        <v>106.2</v>
      </c>
      <c r="K23" s="162">
        <v>104.8</v>
      </c>
      <c r="L23" s="162">
        <v>104.4</v>
      </c>
      <c r="M23" s="162">
        <v>96</v>
      </c>
      <c r="N23" s="162">
        <v>103.2</v>
      </c>
      <c r="O23" s="233"/>
    </row>
    <row r="24" spans="1:15" ht="12" customHeight="1">
      <c r="A24" s="160">
        <v>2017</v>
      </c>
      <c r="B24" s="161" t="s">
        <v>276</v>
      </c>
      <c r="C24" s="162">
        <v>104.4</v>
      </c>
      <c r="D24" s="162">
        <v>105.4</v>
      </c>
      <c r="E24" s="162">
        <v>96.9</v>
      </c>
      <c r="F24" s="162">
        <v>94</v>
      </c>
      <c r="G24" s="162">
        <v>106</v>
      </c>
      <c r="H24" s="162">
        <v>105.1</v>
      </c>
      <c r="I24" s="162">
        <v>102.6</v>
      </c>
      <c r="J24" s="162">
        <v>103.1</v>
      </c>
      <c r="K24" s="162">
        <v>107</v>
      </c>
      <c r="L24" s="162">
        <v>104.7</v>
      </c>
      <c r="M24" s="162">
        <v>101.6</v>
      </c>
      <c r="N24" s="162">
        <v>110.5</v>
      </c>
      <c r="O24" s="233"/>
    </row>
    <row r="25" spans="1:15" ht="12" customHeight="1">
      <c r="A25" s="160">
        <v>2018</v>
      </c>
      <c r="B25" s="161" t="s">
        <v>276</v>
      </c>
      <c r="C25" s="162">
        <v>104.1</v>
      </c>
      <c r="D25" s="162">
        <v>106.1</v>
      </c>
      <c r="E25" s="162">
        <v>102</v>
      </c>
      <c r="F25" s="162">
        <v>98.9</v>
      </c>
      <c r="G25" s="162">
        <v>107.7</v>
      </c>
      <c r="H25" s="162">
        <v>105.9</v>
      </c>
      <c r="I25" s="162">
        <v>103.3</v>
      </c>
      <c r="J25" s="162">
        <v>103.7</v>
      </c>
      <c r="K25" s="162">
        <v>105.8</v>
      </c>
      <c r="L25" s="162">
        <v>105</v>
      </c>
      <c r="M25" s="162">
        <v>113.5</v>
      </c>
      <c r="N25" s="162">
        <v>118.7</v>
      </c>
    </row>
    <row r="26" spans="1:15" ht="12" customHeight="1">
      <c r="A26" s="160">
        <v>2019</v>
      </c>
      <c r="B26" s="161" t="s">
        <v>276</v>
      </c>
      <c r="C26" s="162">
        <v>104.2</v>
      </c>
      <c r="D26" s="162">
        <v>107.6</v>
      </c>
      <c r="E26" s="162">
        <v>99.4</v>
      </c>
      <c r="F26" s="162">
        <v>96.7</v>
      </c>
      <c r="G26" s="162">
        <v>105.1</v>
      </c>
      <c r="H26" s="162">
        <v>103.3</v>
      </c>
      <c r="I26" s="162">
        <v>102.5</v>
      </c>
      <c r="J26" s="162">
        <v>103.5</v>
      </c>
      <c r="K26" s="162">
        <v>107.3</v>
      </c>
      <c r="L26" s="162">
        <v>108.7</v>
      </c>
      <c r="M26" s="162">
        <v>114.6</v>
      </c>
      <c r="N26" s="162">
        <v>117.1</v>
      </c>
    </row>
    <row r="27" spans="1:15" ht="24.95" customHeight="1">
      <c r="A27" s="160">
        <v>2015</v>
      </c>
      <c r="B27" s="163" t="s">
        <v>700</v>
      </c>
      <c r="C27" s="162">
        <v>123.1</v>
      </c>
      <c r="D27" s="162">
        <v>122.9</v>
      </c>
      <c r="E27" s="162">
        <v>129.69999999999999</v>
      </c>
      <c r="F27" s="162">
        <v>131.69999999999999</v>
      </c>
      <c r="G27" s="162">
        <v>118.7</v>
      </c>
      <c r="H27" s="162">
        <v>118.2</v>
      </c>
      <c r="I27" s="162">
        <v>104.2</v>
      </c>
      <c r="J27" s="162">
        <v>104.7</v>
      </c>
      <c r="K27" s="162">
        <v>107.4</v>
      </c>
      <c r="L27" s="162">
        <v>104.7</v>
      </c>
      <c r="M27" s="162">
        <v>123.5</v>
      </c>
      <c r="N27" s="162">
        <v>121.9</v>
      </c>
    </row>
    <row r="28" spans="1:15" ht="12" customHeight="1">
      <c r="A28" s="160"/>
      <c r="B28" s="163" t="s">
        <v>701</v>
      </c>
      <c r="C28" s="162">
        <v>122.5</v>
      </c>
      <c r="D28" s="162">
        <v>125.8</v>
      </c>
      <c r="E28" s="162">
        <v>131</v>
      </c>
      <c r="F28" s="162">
        <v>134.1</v>
      </c>
      <c r="G28" s="162">
        <v>120.5</v>
      </c>
      <c r="H28" s="162">
        <v>121.4</v>
      </c>
      <c r="I28" s="162">
        <v>110.7</v>
      </c>
      <c r="J28" s="162">
        <v>109.4</v>
      </c>
      <c r="K28" s="162">
        <v>106.6</v>
      </c>
      <c r="L28" s="162">
        <v>106.6</v>
      </c>
      <c r="M28" s="162">
        <v>109.9</v>
      </c>
      <c r="N28" s="162">
        <v>102.4</v>
      </c>
    </row>
    <row r="29" spans="1:15" ht="12" customHeight="1">
      <c r="A29" s="160"/>
      <c r="B29" s="163" t="s">
        <v>217</v>
      </c>
      <c r="C29" s="162">
        <v>102.5</v>
      </c>
      <c r="D29" s="162">
        <v>104.8</v>
      </c>
      <c r="E29" s="162">
        <v>107</v>
      </c>
      <c r="F29" s="162">
        <v>108.3</v>
      </c>
      <c r="G29" s="162">
        <v>103</v>
      </c>
      <c r="H29" s="162">
        <v>103.8</v>
      </c>
      <c r="I29" s="162">
        <v>96.7</v>
      </c>
      <c r="J29" s="162">
        <v>97.7</v>
      </c>
      <c r="K29" s="162">
        <v>98.1</v>
      </c>
      <c r="L29" s="162">
        <v>101.3</v>
      </c>
      <c r="M29" s="162">
        <v>86.7</v>
      </c>
      <c r="N29" s="162">
        <v>73</v>
      </c>
    </row>
    <row r="30" spans="1:15" ht="12" customHeight="1">
      <c r="A30" s="160"/>
      <c r="B30" s="163" t="s">
        <v>195</v>
      </c>
      <c r="C30" s="162">
        <v>119.7</v>
      </c>
      <c r="D30" s="162">
        <v>120.5</v>
      </c>
      <c r="E30" s="162">
        <v>128.6</v>
      </c>
      <c r="F30" s="162">
        <v>129</v>
      </c>
      <c r="G30" s="162">
        <v>118.8</v>
      </c>
      <c r="H30" s="162">
        <v>118.5</v>
      </c>
      <c r="I30" s="162">
        <v>111.6</v>
      </c>
      <c r="J30" s="162">
        <v>111.6</v>
      </c>
      <c r="K30" s="162">
        <v>104.5</v>
      </c>
      <c r="L30" s="162">
        <v>107.1</v>
      </c>
      <c r="M30" s="162">
        <v>84.8</v>
      </c>
      <c r="N30" s="162">
        <v>96.8</v>
      </c>
    </row>
    <row r="31" spans="1:15" ht="12" customHeight="1">
      <c r="A31" s="160"/>
      <c r="B31" s="163" t="s">
        <v>196</v>
      </c>
      <c r="C31" s="162">
        <v>120.7</v>
      </c>
      <c r="D31" s="162">
        <v>120.8</v>
      </c>
      <c r="E31" s="162">
        <v>125.3</v>
      </c>
      <c r="F31" s="162">
        <v>126.5</v>
      </c>
      <c r="G31" s="162">
        <v>119.4</v>
      </c>
      <c r="H31" s="162">
        <v>120</v>
      </c>
      <c r="I31" s="162">
        <v>111.1</v>
      </c>
      <c r="J31" s="162">
        <v>109.7</v>
      </c>
      <c r="K31" s="162">
        <v>109.2</v>
      </c>
      <c r="L31" s="162">
        <v>107.3</v>
      </c>
      <c r="M31" s="162">
        <v>98.4</v>
      </c>
      <c r="N31" s="162">
        <v>98.4</v>
      </c>
    </row>
    <row r="32" spans="1:15" ht="12" customHeight="1">
      <c r="A32" s="160"/>
      <c r="B32" s="163" t="s">
        <v>197</v>
      </c>
      <c r="C32" s="162">
        <v>109.1</v>
      </c>
      <c r="D32" s="162">
        <v>109.6</v>
      </c>
      <c r="E32" s="162">
        <v>104.9</v>
      </c>
      <c r="F32" s="162">
        <v>105.2</v>
      </c>
      <c r="G32" s="162">
        <v>108.8</v>
      </c>
      <c r="H32" s="162">
        <v>109.2</v>
      </c>
      <c r="I32" s="162">
        <v>116.7</v>
      </c>
      <c r="J32" s="162">
        <v>116.1</v>
      </c>
      <c r="K32" s="162">
        <v>112.6</v>
      </c>
      <c r="L32" s="162">
        <v>117</v>
      </c>
      <c r="M32" s="162">
        <v>99</v>
      </c>
      <c r="N32" s="162">
        <v>90.6</v>
      </c>
    </row>
    <row r="33" spans="1:14" ht="12" customHeight="1">
      <c r="A33" s="160"/>
      <c r="B33" s="163" t="s">
        <v>665</v>
      </c>
      <c r="C33" s="162">
        <v>64.400000000000006</v>
      </c>
      <c r="D33" s="162">
        <v>67.3</v>
      </c>
      <c r="E33" s="162">
        <v>63.4</v>
      </c>
      <c r="F33" s="162">
        <v>61.2</v>
      </c>
      <c r="G33" s="162">
        <v>79.400000000000006</v>
      </c>
      <c r="H33" s="162">
        <v>79.599999999999994</v>
      </c>
      <c r="I33" s="162">
        <v>116</v>
      </c>
      <c r="J33" s="162">
        <v>115.7</v>
      </c>
      <c r="K33" s="162">
        <v>126.2</v>
      </c>
      <c r="L33" s="162">
        <v>127.7</v>
      </c>
      <c r="M33" s="162">
        <v>108.3</v>
      </c>
      <c r="N33" s="162">
        <v>89.2</v>
      </c>
    </row>
    <row r="34" spans="1:14" ht="24" customHeight="1">
      <c r="A34" s="160">
        <v>2016</v>
      </c>
      <c r="B34" s="163" t="s">
        <v>843</v>
      </c>
      <c r="C34" s="162">
        <v>44.7</v>
      </c>
      <c r="D34" s="162">
        <v>40.700000000000003</v>
      </c>
      <c r="E34" s="162">
        <v>38.700000000000003</v>
      </c>
      <c r="F34" s="162">
        <v>33.4</v>
      </c>
      <c r="G34" s="162">
        <v>56.5</v>
      </c>
      <c r="H34" s="162">
        <v>54.8</v>
      </c>
      <c r="I34" s="162">
        <v>66.7</v>
      </c>
      <c r="J34" s="162">
        <v>66.5</v>
      </c>
      <c r="K34" s="162">
        <v>71.3</v>
      </c>
      <c r="L34" s="162">
        <v>70.2</v>
      </c>
      <c r="M34" s="162">
        <v>64.2</v>
      </c>
      <c r="N34" s="162">
        <v>71.3</v>
      </c>
    </row>
    <row r="35" spans="1:14" ht="12" customHeight="1">
      <c r="A35" s="160"/>
      <c r="B35" s="163" t="s">
        <v>56</v>
      </c>
      <c r="C35" s="162">
        <v>77.3</v>
      </c>
      <c r="D35" s="162">
        <v>75.900000000000006</v>
      </c>
      <c r="E35" s="162">
        <v>67.599999999999994</v>
      </c>
      <c r="F35" s="162">
        <v>66.2</v>
      </c>
      <c r="G35" s="162">
        <v>84.2</v>
      </c>
      <c r="H35" s="162">
        <v>82.9</v>
      </c>
      <c r="I35" s="162">
        <v>97</v>
      </c>
      <c r="J35" s="162">
        <v>98</v>
      </c>
      <c r="K35" s="162">
        <v>90.1</v>
      </c>
      <c r="L35" s="162">
        <v>87.5</v>
      </c>
      <c r="M35" s="162">
        <v>100.1</v>
      </c>
      <c r="N35" s="162">
        <v>91.8</v>
      </c>
    </row>
    <row r="36" spans="1:14" ht="12" customHeight="1">
      <c r="A36" s="160"/>
      <c r="B36" s="163" t="s">
        <v>61</v>
      </c>
      <c r="C36" s="162">
        <v>97.2</v>
      </c>
      <c r="D36" s="162">
        <v>97</v>
      </c>
      <c r="E36" s="162">
        <v>97</v>
      </c>
      <c r="F36" s="162">
        <v>98.1</v>
      </c>
      <c r="G36" s="162">
        <v>98.8</v>
      </c>
      <c r="H36" s="162">
        <v>97.1</v>
      </c>
      <c r="I36" s="162">
        <v>104.1</v>
      </c>
      <c r="J36" s="162">
        <v>105.1</v>
      </c>
      <c r="K36" s="162">
        <v>106.9</v>
      </c>
      <c r="L36" s="162">
        <v>104.9</v>
      </c>
      <c r="M36" s="162">
        <v>107.5</v>
      </c>
      <c r="N36" s="162">
        <v>115.6</v>
      </c>
    </row>
    <row r="37" spans="1:14" ht="12" customHeight="1">
      <c r="A37" s="160"/>
      <c r="B37" s="163" t="s">
        <v>62</v>
      </c>
      <c r="C37" s="162">
        <v>114.9</v>
      </c>
      <c r="D37" s="162">
        <v>116.4</v>
      </c>
      <c r="E37" s="162">
        <v>114.8</v>
      </c>
      <c r="F37" s="162">
        <v>116.6</v>
      </c>
      <c r="G37" s="162">
        <v>114.1</v>
      </c>
      <c r="H37" s="162">
        <v>112.9</v>
      </c>
      <c r="I37" s="162">
        <v>105</v>
      </c>
      <c r="J37" s="162">
        <v>105.5</v>
      </c>
      <c r="K37" s="162">
        <v>106.5</v>
      </c>
      <c r="L37" s="162">
        <v>105.4</v>
      </c>
      <c r="M37" s="162">
        <v>106.8</v>
      </c>
      <c r="N37" s="162">
        <v>108.5</v>
      </c>
    </row>
    <row r="38" spans="1:14" ht="12" customHeight="1">
      <c r="A38" s="160"/>
      <c r="B38" s="163" t="s">
        <v>699</v>
      </c>
      <c r="C38" s="162">
        <v>106.3</v>
      </c>
      <c r="D38" s="162">
        <v>106</v>
      </c>
      <c r="E38" s="162">
        <v>111.1</v>
      </c>
      <c r="F38" s="162">
        <v>113</v>
      </c>
      <c r="G38" s="162">
        <v>109.5</v>
      </c>
      <c r="H38" s="162">
        <v>109.1</v>
      </c>
      <c r="I38" s="162">
        <v>99.6</v>
      </c>
      <c r="J38" s="162">
        <v>101.6</v>
      </c>
      <c r="K38" s="162">
        <v>104.5</v>
      </c>
      <c r="L38" s="162">
        <v>101.3</v>
      </c>
      <c r="M38" s="162">
        <v>94.1</v>
      </c>
      <c r="N38" s="162">
        <v>118.2</v>
      </c>
    </row>
    <row r="39" spans="1:14" ht="12" customHeight="1">
      <c r="A39" s="160"/>
      <c r="B39" s="163" t="s">
        <v>700</v>
      </c>
      <c r="C39" s="162">
        <v>122.3</v>
      </c>
      <c r="D39" s="162">
        <v>123.3</v>
      </c>
      <c r="E39" s="162">
        <v>124.7</v>
      </c>
      <c r="F39" s="162">
        <v>127.1</v>
      </c>
      <c r="G39" s="162">
        <v>126.5</v>
      </c>
      <c r="H39" s="162">
        <v>125.9</v>
      </c>
      <c r="I39" s="162">
        <v>120.3</v>
      </c>
      <c r="J39" s="162">
        <v>117.6</v>
      </c>
      <c r="K39" s="162">
        <v>120.9</v>
      </c>
      <c r="L39" s="162">
        <v>120.7</v>
      </c>
      <c r="M39" s="162">
        <v>107.3</v>
      </c>
      <c r="N39" s="162">
        <v>115.1</v>
      </c>
    </row>
    <row r="40" spans="1:14" ht="12" customHeight="1">
      <c r="A40" s="160"/>
      <c r="B40" s="163" t="s">
        <v>701</v>
      </c>
      <c r="C40" s="162">
        <v>111.3</v>
      </c>
      <c r="D40" s="162">
        <v>114.1</v>
      </c>
      <c r="E40" s="162">
        <v>115.6</v>
      </c>
      <c r="F40" s="162">
        <v>117.1</v>
      </c>
      <c r="G40" s="162">
        <v>115.8</v>
      </c>
      <c r="H40" s="162">
        <v>115.7</v>
      </c>
      <c r="I40" s="162">
        <v>105.3</v>
      </c>
      <c r="J40" s="162">
        <v>106.3</v>
      </c>
      <c r="K40" s="162">
        <v>100.8</v>
      </c>
      <c r="L40" s="162">
        <v>100.9</v>
      </c>
      <c r="M40" s="162">
        <v>84.8</v>
      </c>
      <c r="N40" s="162">
        <v>104.7</v>
      </c>
    </row>
    <row r="41" spans="1:14" ht="12" customHeight="1">
      <c r="A41" s="160"/>
      <c r="B41" s="163" t="s">
        <v>217</v>
      </c>
      <c r="C41" s="162">
        <v>110.4</v>
      </c>
      <c r="D41" s="162">
        <v>114.7</v>
      </c>
      <c r="E41" s="162">
        <v>117</v>
      </c>
      <c r="F41" s="162">
        <v>119.4</v>
      </c>
      <c r="G41" s="162">
        <v>116</v>
      </c>
      <c r="H41" s="162">
        <v>116.8</v>
      </c>
      <c r="I41" s="162">
        <v>99.9</v>
      </c>
      <c r="J41" s="162">
        <v>103.3</v>
      </c>
      <c r="K41" s="162">
        <v>106.9</v>
      </c>
      <c r="L41" s="162">
        <v>106.2</v>
      </c>
      <c r="M41" s="162">
        <v>85.9</v>
      </c>
      <c r="N41" s="162">
        <v>86.3</v>
      </c>
    </row>
    <row r="42" spans="1:14" ht="12" customHeight="1">
      <c r="A42" s="160"/>
      <c r="B42" s="163" t="s">
        <v>195</v>
      </c>
      <c r="C42" s="162">
        <v>123.5</v>
      </c>
      <c r="D42" s="162">
        <v>125.2</v>
      </c>
      <c r="E42" s="162">
        <v>127.1</v>
      </c>
      <c r="F42" s="162">
        <v>125.9</v>
      </c>
      <c r="G42" s="162">
        <v>123.1</v>
      </c>
      <c r="H42" s="162">
        <v>123.2</v>
      </c>
      <c r="I42" s="162">
        <v>117</v>
      </c>
      <c r="J42" s="162">
        <v>118.6</v>
      </c>
      <c r="K42" s="162">
        <v>113</v>
      </c>
      <c r="L42" s="162">
        <v>115</v>
      </c>
      <c r="M42" s="162">
        <v>104.1</v>
      </c>
      <c r="N42" s="162">
        <v>110.5</v>
      </c>
    </row>
    <row r="43" spans="1:14" ht="12" customHeight="1">
      <c r="A43" s="160"/>
      <c r="B43" s="163" t="s">
        <v>196</v>
      </c>
      <c r="C43" s="162">
        <v>107.3</v>
      </c>
      <c r="D43" s="162">
        <v>109.8</v>
      </c>
      <c r="E43" s="162">
        <v>113.7</v>
      </c>
      <c r="F43" s="162">
        <v>113</v>
      </c>
      <c r="G43" s="162">
        <v>112.9</v>
      </c>
      <c r="H43" s="162">
        <v>111.9</v>
      </c>
      <c r="I43" s="162">
        <v>108.7</v>
      </c>
      <c r="J43" s="162">
        <v>111.2</v>
      </c>
      <c r="K43" s="162">
        <v>102.5</v>
      </c>
      <c r="L43" s="162">
        <v>102.1</v>
      </c>
      <c r="M43" s="162">
        <v>85.4</v>
      </c>
      <c r="N43" s="162">
        <v>101.8</v>
      </c>
    </row>
    <row r="44" spans="1:14" ht="12" customHeight="1">
      <c r="A44" s="160"/>
      <c r="B44" s="163" t="s">
        <v>197</v>
      </c>
      <c r="C44" s="162">
        <v>111.3</v>
      </c>
      <c r="D44" s="162">
        <v>113</v>
      </c>
      <c r="E44" s="162">
        <v>105.5</v>
      </c>
      <c r="F44" s="162">
        <v>103.6</v>
      </c>
      <c r="G44" s="162">
        <v>110.1</v>
      </c>
      <c r="H44" s="162">
        <v>109.5</v>
      </c>
      <c r="I44" s="162">
        <v>116.9</v>
      </c>
      <c r="J44" s="162">
        <v>118.8</v>
      </c>
      <c r="K44" s="162">
        <v>116</v>
      </c>
      <c r="L44" s="162">
        <v>117.3</v>
      </c>
      <c r="M44" s="162">
        <v>112.9</v>
      </c>
      <c r="N44" s="162">
        <v>107.9</v>
      </c>
    </row>
    <row r="45" spans="1:14" ht="12" customHeight="1">
      <c r="A45" s="160"/>
      <c r="B45" s="163" t="s">
        <v>665</v>
      </c>
      <c r="C45" s="162">
        <v>70.900000000000006</v>
      </c>
      <c r="D45" s="162">
        <v>70.099999999999994</v>
      </c>
      <c r="E45" s="162">
        <v>60.2</v>
      </c>
      <c r="F45" s="162">
        <v>56.4</v>
      </c>
      <c r="G45" s="162">
        <v>80.599999999999994</v>
      </c>
      <c r="H45" s="162">
        <v>81</v>
      </c>
      <c r="I45" s="162">
        <v>121.2</v>
      </c>
      <c r="J45" s="162">
        <v>121.3</v>
      </c>
      <c r="K45" s="162">
        <v>118.7</v>
      </c>
      <c r="L45" s="162">
        <v>121.5</v>
      </c>
      <c r="M45" s="162">
        <v>98.8</v>
      </c>
      <c r="N45" s="162">
        <v>107.2</v>
      </c>
    </row>
    <row r="46" spans="1:14" ht="24" customHeight="1">
      <c r="A46" s="160">
        <v>2017</v>
      </c>
      <c r="B46" s="163" t="s">
        <v>843</v>
      </c>
      <c r="C46" s="162">
        <v>42.2</v>
      </c>
      <c r="D46" s="162">
        <v>38</v>
      </c>
      <c r="E46" s="162">
        <v>35.200000000000003</v>
      </c>
      <c r="F46" s="162">
        <v>28.1</v>
      </c>
      <c r="G46" s="162">
        <v>52.9</v>
      </c>
      <c r="H46" s="162">
        <v>50.8</v>
      </c>
      <c r="I46" s="162">
        <v>71.599999999999994</v>
      </c>
      <c r="J46" s="162">
        <v>72.7</v>
      </c>
      <c r="K46" s="162">
        <v>75.3</v>
      </c>
      <c r="L46" s="162">
        <v>74.099999999999994</v>
      </c>
      <c r="M46" s="162">
        <v>76.5</v>
      </c>
      <c r="N46" s="162">
        <v>79.099999999999994</v>
      </c>
    </row>
    <row r="47" spans="1:14" ht="12" customHeight="1">
      <c r="A47" s="160"/>
      <c r="B47" s="163" t="s">
        <v>56</v>
      </c>
      <c r="C47" s="162">
        <v>80.3</v>
      </c>
      <c r="D47" s="162">
        <v>78.3</v>
      </c>
      <c r="E47" s="162">
        <v>64.7</v>
      </c>
      <c r="F47" s="162">
        <v>60.3</v>
      </c>
      <c r="G47" s="162">
        <v>77.2</v>
      </c>
      <c r="H47" s="162">
        <v>75.5</v>
      </c>
      <c r="I47" s="162">
        <v>85.6</v>
      </c>
      <c r="J47" s="162">
        <v>85.1</v>
      </c>
      <c r="K47" s="162">
        <v>83.7</v>
      </c>
      <c r="L47" s="162">
        <v>82.5</v>
      </c>
      <c r="M47" s="162">
        <v>91.7</v>
      </c>
      <c r="N47" s="162">
        <v>95.3</v>
      </c>
    </row>
    <row r="48" spans="1:14" ht="12" customHeight="1">
      <c r="A48" s="160"/>
      <c r="B48" s="163" t="s">
        <v>61</v>
      </c>
      <c r="C48" s="162">
        <v>124.7</v>
      </c>
      <c r="D48" s="162">
        <v>125.3</v>
      </c>
      <c r="E48" s="162">
        <v>110.8</v>
      </c>
      <c r="F48" s="162">
        <v>108.5</v>
      </c>
      <c r="G48" s="162">
        <v>121.8</v>
      </c>
      <c r="H48" s="162">
        <v>120.6</v>
      </c>
      <c r="I48" s="162">
        <v>116.8</v>
      </c>
      <c r="J48" s="162">
        <v>117.1</v>
      </c>
      <c r="K48" s="162">
        <v>118.5</v>
      </c>
      <c r="L48" s="162">
        <v>115</v>
      </c>
      <c r="M48" s="162">
        <v>129.19999999999999</v>
      </c>
      <c r="N48" s="162">
        <v>150.30000000000001</v>
      </c>
    </row>
    <row r="49" spans="1:14" ht="12" customHeight="1">
      <c r="A49" s="160"/>
      <c r="B49" s="163" t="s">
        <v>62</v>
      </c>
      <c r="C49" s="162">
        <v>106.1</v>
      </c>
      <c r="D49" s="162">
        <v>107.2</v>
      </c>
      <c r="E49" s="162">
        <v>101.1</v>
      </c>
      <c r="F49" s="162">
        <v>97.9</v>
      </c>
      <c r="G49" s="162">
        <v>108.4</v>
      </c>
      <c r="H49" s="162">
        <v>108.3</v>
      </c>
      <c r="I49" s="162">
        <v>91.9</v>
      </c>
      <c r="J49" s="162">
        <v>93.7</v>
      </c>
      <c r="K49" s="162">
        <v>91.7</v>
      </c>
      <c r="L49" s="162">
        <v>91.5</v>
      </c>
      <c r="M49" s="162">
        <v>100.9</v>
      </c>
      <c r="N49" s="162">
        <v>128.80000000000001</v>
      </c>
    </row>
    <row r="50" spans="1:14" ht="12" customHeight="1">
      <c r="A50" s="160"/>
      <c r="B50" s="163" t="s">
        <v>699</v>
      </c>
      <c r="C50" s="162">
        <v>125.3</v>
      </c>
      <c r="D50" s="162">
        <v>126.8</v>
      </c>
      <c r="E50" s="162">
        <v>120.9</v>
      </c>
      <c r="F50" s="162">
        <v>119.3</v>
      </c>
      <c r="G50" s="162">
        <v>123.1</v>
      </c>
      <c r="H50" s="162">
        <v>122.1</v>
      </c>
      <c r="I50" s="162">
        <v>109.1</v>
      </c>
      <c r="J50" s="162">
        <v>109.2</v>
      </c>
      <c r="K50" s="162">
        <v>107.2</v>
      </c>
      <c r="L50" s="162">
        <v>104.9</v>
      </c>
      <c r="M50" s="162">
        <v>113.8</v>
      </c>
      <c r="N50" s="162">
        <v>136.69999999999999</v>
      </c>
    </row>
    <row r="51" spans="1:14" ht="12" customHeight="1">
      <c r="A51" s="160"/>
      <c r="B51" s="163" t="s">
        <v>700</v>
      </c>
      <c r="C51" s="162">
        <v>121.6</v>
      </c>
      <c r="D51" s="162">
        <v>122.1</v>
      </c>
      <c r="E51" s="162">
        <v>120.7</v>
      </c>
      <c r="F51" s="162">
        <v>117.3</v>
      </c>
      <c r="G51" s="162">
        <v>124.1</v>
      </c>
      <c r="H51" s="162">
        <v>122.7</v>
      </c>
      <c r="I51" s="162">
        <v>107.6</v>
      </c>
      <c r="J51" s="162">
        <v>106.4</v>
      </c>
      <c r="K51" s="162">
        <v>112.1</v>
      </c>
      <c r="L51" s="162">
        <v>110.5</v>
      </c>
      <c r="M51" s="162">
        <v>101.4</v>
      </c>
      <c r="N51" s="162">
        <v>111</v>
      </c>
    </row>
    <row r="52" spans="1:14" ht="12" customHeight="1">
      <c r="A52" s="160"/>
      <c r="B52" s="163" t="s">
        <v>701</v>
      </c>
      <c r="C52" s="162">
        <v>116.9</v>
      </c>
      <c r="D52" s="162">
        <v>120.4</v>
      </c>
      <c r="E52" s="162">
        <v>111.3</v>
      </c>
      <c r="F52" s="162">
        <v>109.5</v>
      </c>
      <c r="G52" s="162">
        <v>120.9</v>
      </c>
      <c r="H52" s="162">
        <v>120.6</v>
      </c>
      <c r="I52" s="162">
        <v>104.7</v>
      </c>
      <c r="J52" s="162">
        <v>105.6</v>
      </c>
      <c r="K52" s="162">
        <v>108.5</v>
      </c>
      <c r="L52" s="162">
        <v>109.1</v>
      </c>
      <c r="M52" s="162">
        <v>96.8</v>
      </c>
      <c r="N52" s="162">
        <v>105.6</v>
      </c>
    </row>
    <row r="53" spans="1:14" ht="12" customHeight="1">
      <c r="A53" s="160"/>
      <c r="B53" s="163" t="s">
        <v>217</v>
      </c>
      <c r="C53" s="162">
        <v>118.5</v>
      </c>
      <c r="D53" s="162">
        <v>124</v>
      </c>
      <c r="E53" s="162">
        <v>112.4</v>
      </c>
      <c r="F53" s="162">
        <v>112.7</v>
      </c>
      <c r="G53" s="162">
        <v>115.6</v>
      </c>
      <c r="H53" s="162">
        <v>115.3</v>
      </c>
      <c r="I53" s="162">
        <v>103.8</v>
      </c>
      <c r="J53" s="162">
        <v>105.9</v>
      </c>
      <c r="K53" s="162">
        <v>108.8</v>
      </c>
      <c r="L53" s="162">
        <v>110.1</v>
      </c>
      <c r="M53" s="162">
        <v>94.4</v>
      </c>
      <c r="N53" s="162">
        <v>96.2</v>
      </c>
    </row>
    <row r="54" spans="1:14" ht="12" customHeight="1">
      <c r="A54" s="160"/>
      <c r="B54" s="163" t="s">
        <v>195</v>
      </c>
      <c r="C54" s="162">
        <v>120.5</v>
      </c>
      <c r="D54" s="162">
        <v>123.1</v>
      </c>
      <c r="E54" s="162">
        <v>116.6</v>
      </c>
      <c r="F54" s="162">
        <v>114.2</v>
      </c>
      <c r="G54" s="162">
        <v>121.2</v>
      </c>
      <c r="H54" s="162">
        <v>120.6</v>
      </c>
      <c r="I54" s="162">
        <v>110.2</v>
      </c>
      <c r="J54" s="162">
        <v>110.7</v>
      </c>
      <c r="K54" s="162">
        <v>109</v>
      </c>
      <c r="L54" s="162">
        <v>107.8</v>
      </c>
      <c r="M54" s="162">
        <v>102.8</v>
      </c>
      <c r="N54" s="162">
        <v>113.7</v>
      </c>
    </row>
    <row r="55" spans="1:14" ht="12" customHeight="1">
      <c r="A55" s="160"/>
      <c r="B55" s="163" t="s">
        <v>196</v>
      </c>
      <c r="C55" s="162">
        <v>114.1</v>
      </c>
      <c r="D55" s="162">
        <v>115</v>
      </c>
      <c r="E55" s="162">
        <v>110.2</v>
      </c>
      <c r="F55" s="162">
        <v>107</v>
      </c>
      <c r="G55" s="162">
        <v>112.2</v>
      </c>
      <c r="H55" s="162">
        <v>110.4</v>
      </c>
      <c r="I55" s="162">
        <v>104.5</v>
      </c>
      <c r="J55" s="162">
        <v>103.7</v>
      </c>
      <c r="K55" s="162">
        <v>111.6</v>
      </c>
      <c r="L55" s="162">
        <v>105.6</v>
      </c>
      <c r="M55" s="162">
        <v>101.5</v>
      </c>
      <c r="N55" s="162">
        <v>101.7</v>
      </c>
    </row>
    <row r="56" spans="1:14" ht="12" customHeight="1">
      <c r="A56" s="160"/>
      <c r="B56" s="163" t="s">
        <v>197</v>
      </c>
      <c r="C56" s="162">
        <v>117.4</v>
      </c>
      <c r="D56" s="162">
        <v>120.5</v>
      </c>
      <c r="E56" s="162">
        <v>107</v>
      </c>
      <c r="F56" s="162">
        <v>103.7</v>
      </c>
      <c r="G56" s="162">
        <v>116</v>
      </c>
      <c r="H56" s="162">
        <v>114.5</v>
      </c>
      <c r="I56" s="162">
        <v>115.1</v>
      </c>
      <c r="J56" s="162">
        <v>115.4</v>
      </c>
      <c r="K56" s="162">
        <v>130.4</v>
      </c>
      <c r="L56" s="162">
        <v>121.7</v>
      </c>
      <c r="M56" s="162">
        <v>111.3</v>
      </c>
      <c r="N56" s="162">
        <v>110.4</v>
      </c>
    </row>
    <row r="57" spans="1:14" ht="12" customHeight="1">
      <c r="A57" s="160"/>
      <c r="B57" s="163" t="s">
        <v>665</v>
      </c>
      <c r="C57" s="162">
        <v>64.7</v>
      </c>
      <c r="D57" s="162">
        <v>64.3</v>
      </c>
      <c r="E57" s="162">
        <v>51.7</v>
      </c>
      <c r="F57" s="162">
        <v>48.9</v>
      </c>
      <c r="G57" s="162">
        <v>79</v>
      </c>
      <c r="H57" s="162">
        <v>79.400000000000006</v>
      </c>
      <c r="I57" s="162">
        <v>109.8</v>
      </c>
      <c r="J57" s="162">
        <v>112.2</v>
      </c>
      <c r="K57" s="162">
        <v>126.9</v>
      </c>
      <c r="L57" s="162">
        <v>123.8</v>
      </c>
      <c r="M57" s="162">
        <v>99.1</v>
      </c>
      <c r="N57" s="162">
        <v>96.8</v>
      </c>
    </row>
    <row r="58" spans="1:14" ht="24" customHeight="1">
      <c r="A58" s="160">
        <v>2018</v>
      </c>
      <c r="B58" s="163" t="s">
        <v>843</v>
      </c>
      <c r="C58" s="162">
        <v>63.1</v>
      </c>
      <c r="D58" s="162">
        <v>62</v>
      </c>
      <c r="E58" s="162">
        <v>59.2</v>
      </c>
      <c r="F58" s="162">
        <v>53.1</v>
      </c>
      <c r="G58" s="162">
        <v>67.099999999999994</v>
      </c>
      <c r="H58" s="162">
        <v>64.599999999999994</v>
      </c>
      <c r="I58" s="162">
        <v>76.5</v>
      </c>
      <c r="J58" s="162">
        <v>76.3</v>
      </c>
      <c r="K58" s="162">
        <v>82.5</v>
      </c>
      <c r="L58" s="162">
        <v>78.400000000000006</v>
      </c>
      <c r="M58" s="162">
        <v>89.3</v>
      </c>
      <c r="N58" s="162">
        <v>100.9</v>
      </c>
    </row>
    <row r="59" spans="1:14" ht="12" customHeight="1">
      <c r="A59" s="160"/>
      <c r="B59" s="163" t="s">
        <v>56</v>
      </c>
      <c r="C59" s="162">
        <v>65.3</v>
      </c>
      <c r="D59" s="162">
        <v>61.8</v>
      </c>
      <c r="E59" s="162">
        <v>59.7</v>
      </c>
      <c r="F59" s="162">
        <v>54.6</v>
      </c>
      <c r="G59" s="162">
        <v>75.599999999999994</v>
      </c>
      <c r="H59" s="162">
        <v>72.599999999999994</v>
      </c>
      <c r="I59" s="162">
        <v>88.6</v>
      </c>
      <c r="J59" s="162">
        <v>88.5</v>
      </c>
      <c r="K59" s="162">
        <v>90</v>
      </c>
      <c r="L59" s="162">
        <v>87.9</v>
      </c>
      <c r="M59" s="162">
        <v>101</v>
      </c>
      <c r="N59" s="162">
        <v>110.5</v>
      </c>
    </row>
    <row r="60" spans="1:14" ht="12" customHeight="1">
      <c r="A60" s="160"/>
      <c r="B60" s="163" t="s">
        <v>61</v>
      </c>
      <c r="C60" s="162">
        <v>93.3</v>
      </c>
      <c r="D60" s="162">
        <v>92.7</v>
      </c>
      <c r="E60" s="162">
        <v>89.7</v>
      </c>
      <c r="F60" s="162">
        <v>86.2</v>
      </c>
      <c r="G60" s="162">
        <v>96.5</v>
      </c>
      <c r="H60" s="162">
        <v>93.9</v>
      </c>
      <c r="I60" s="162">
        <v>104.5</v>
      </c>
      <c r="J60" s="162">
        <v>103.6</v>
      </c>
      <c r="K60" s="162">
        <v>103.2</v>
      </c>
      <c r="L60" s="162">
        <v>98.4</v>
      </c>
      <c r="M60" s="162">
        <v>127.8</v>
      </c>
      <c r="N60" s="162">
        <v>133.5</v>
      </c>
    </row>
    <row r="61" spans="1:14" ht="12" customHeight="1">
      <c r="A61" s="160"/>
      <c r="B61" s="163" t="s">
        <v>62</v>
      </c>
      <c r="C61" s="162">
        <v>117.6</v>
      </c>
      <c r="D61" s="162">
        <v>119.8</v>
      </c>
      <c r="E61" s="162">
        <v>116.6</v>
      </c>
      <c r="F61" s="162">
        <v>115.2</v>
      </c>
      <c r="G61" s="162">
        <v>114.3</v>
      </c>
      <c r="H61" s="162">
        <v>112.7</v>
      </c>
      <c r="I61" s="162">
        <v>97.8</v>
      </c>
      <c r="J61" s="162">
        <v>97.9</v>
      </c>
      <c r="K61" s="162">
        <v>100.9</v>
      </c>
      <c r="L61" s="162">
        <v>99.7</v>
      </c>
      <c r="M61" s="162">
        <v>113.6</v>
      </c>
      <c r="N61" s="162">
        <v>130.4</v>
      </c>
    </row>
    <row r="62" spans="1:14" ht="12" customHeight="1">
      <c r="A62" s="160"/>
      <c r="B62" s="163" t="s">
        <v>699</v>
      </c>
      <c r="C62" s="162">
        <v>115.1</v>
      </c>
      <c r="D62" s="162">
        <v>118.6</v>
      </c>
      <c r="E62" s="162">
        <v>116.6</v>
      </c>
      <c r="F62" s="162">
        <v>113.7</v>
      </c>
      <c r="G62" s="162">
        <v>120.6</v>
      </c>
      <c r="H62" s="162">
        <v>118.7</v>
      </c>
      <c r="I62" s="162">
        <v>98</v>
      </c>
      <c r="J62" s="162">
        <v>98.8</v>
      </c>
      <c r="K62" s="162">
        <v>102.4</v>
      </c>
      <c r="L62" s="162">
        <v>102.7</v>
      </c>
      <c r="M62" s="162">
        <v>115.4</v>
      </c>
      <c r="N62" s="162">
        <v>113.8</v>
      </c>
    </row>
    <row r="63" spans="1:14" ht="12" customHeight="1">
      <c r="A63" s="160"/>
      <c r="B63" s="163" t="s">
        <v>700</v>
      </c>
      <c r="C63" s="162">
        <v>128.19999999999999</v>
      </c>
      <c r="D63" s="162">
        <v>130.9</v>
      </c>
      <c r="E63" s="162">
        <v>130.4</v>
      </c>
      <c r="F63" s="162">
        <v>126.8</v>
      </c>
      <c r="G63" s="162">
        <v>127.6</v>
      </c>
      <c r="H63" s="162">
        <v>125.7</v>
      </c>
      <c r="I63" s="162">
        <v>110.2</v>
      </c>
      <c r="J63" s="162">
        <v>109.1</v>
      </c>
      <c r="K63" s="162">
        <v>110.1</v>
      </c>
      <c r="L63" s="162">
        <v>109.7</v>
      </c>
      <c r="M63" s="162">
        <v>119.5</v>
      </c>
      <c r="N63" s="162">
        <v>134.6</v>
      </c>
    </row>
    <row r="64" spans="1:14" ht="12" customHeight="1">
      <c r="A64" s="160"/>
      <c r="B64" s="163" t="s">
        <v>701</v>
      </c>
      <c r="C64" s="162">
        <v>123.9</v>
      </c>
      <c r="D64" s="162">
        <v>129.5</v>
      </c>
      <c r="E64" s="162">
        <v>123.5</v>
      </c>
      <c r="F64" s="162">
        <v>122.2</v>
      </c>
      <c r="G64" s="162">
        <v>130.80000000000001</v>
      </c>
      <c r="H64" s="162">
        <v>128.9</v>
      </c>
      <c r="I64" s="162">
        <v>108.3</v>
      </c>
      <c r="J64" s="162">
        <v>108</v>
      </c>
      <c r="K64" s="162">
        <v>109.3</v>
      </c>
      <c r="L64" s="162">
        <v>108.4</v>
      </c>
      <c r="M64" s="162">
        <v>104.3</v>
      </c>
      <c r="N64" s="162">
        <v>119</v>
      </c>
    </row>
    <row r="65" spans="1:14" ht="12" customHeight="1">
      <c r="A65" s="160"/>
      <c r="B65" s="163" t="s">
        <v>217</v>
      </c>
      <c r="C65" s="162">
        <v>114</v>
      </c>
      <c r="D65" s="162">
        <v>120.1</v>
      </c>
      <c r="E65" s="162">
        <v>112.9</v>
      </c>
      <c r="F65" s="162">
        <v>112.7</v>
      </c>
      <c r="G65" s="162">
        <v>116.8</v>
      </c>
      <c r="H65" s="162">
        <v>116.6</v>
      </c>
      <c r="I65" s="162">
        <v>108.9</v>
      </c>
      <c r="J65" s="162">
        <v>110.3</v>
      </c>
      <c r="K65" s="162">
        <v>109.8</v>
      </c>
      <c r="L65" s="162">
        <v>109.3</v>
      </c>
      <c r="M65" s="162">
        <v>107.1</v>
      </c>
      <c r="N65" s="162">
        <v>110.7</v>
      </c>
    </row>
    <row r="66" spans="1:14" ht="12" customHeight="1">
      <c r="A66" s="160"/>
      <c r="B66" s="163" t="s">
        <v>195</v>
      </c>
      <c r="C66" s="162">
        <v>113.7</v>
      </c>
      <c r="D66" s="162">
        <v>117.1</v>
      </c>
      <c r="E66" s="162">
        <v>118.2</v>
      </c>
      <c r="F66" s="162">
        <v>115.6</v>
      </c>
      <c r="G66" s="162">
        <v>116.1</v>
      </c>
      <c r="H66" s="162">
        <v>114.5</v>
      </c>
      <c r="I66" s="162">
        <v>108.8</v>
      </c>
      <c r="J66" s="162">
        <v>108</v>
      </c>
      <c r="K66" s="162">
        <v>103.6</v>
      </c>
      <c r="L66" s="162">
        <v>103.1</v>
      </c>
      <c r="M66" s="162">
        <v>112.1</v>
      </c>
      <c r="N66" s="162">
        <v>107.3</v>
      </c>
    </row>
    <row r="67" spans="1:14" ht="12" customHeight="1">
      <c r="A67" s="160"/>
      <c r="B67" s="163" t="s">
        <v>196</v>
      </c>
      <c r="C67" s="162">
        <v>126.2</v>
      </c>
      <c r="D67" s="162">
        <v>128.6</v>
      </c>
      <c r="E67" s="162">
        <v>127.7</v>
      </c>
      <c r="F67" s="162">
        <v>124</v>
      </c>
      <c r="G67" s="162">
        <v>127.6</v>
      </c>
      <c r="H67" s="162">
        <v>125.6</v>
      </c>
      <c r="I67" s="162">
        <v>115.2</v>
      </c>
      <c r="J67" s="162">
        <v>116.7</v>
      </c>
      <c r="K67" s="162">
        <v>114.3</v>
      </c>
      <c r="L67" s="162">
        <v>115.1</v>
      </c>
      <c r="M67" s="162">
        <v>116.6</v>
      </c>
      <c r="N67" s="162">
        <v>121.7</v>
      </c>
    </row>
    <row r="68" spans="1:14" ht="12" customHeight="1">
      <c r="A68" s="160"/>
      <c r="B68" s="163" t="s">
        <v>197</v>
      </c>
      <c r="C68" s="162">
        <v>120.2</v>
      </c>
      <c r="D68" s="162">
        <v>123.3</v>
      </c>
      <c r="E68" s="162">
        <v>111.2</v>
      </c>
      <c r="F68" s="162">
        <v>107.9</v>
      </c>
      <c r="G68" s="162">
        <v>117.5</v>
      </c>
      <c r="H68" s="162">
        <v>115.5</v>
      </c>
      <c r="I68" s="162">
        <v>118.6</v>
      </c>
      <c r="J68" s="162">
        <v>120.6</v>
      </c>
      <c r="K68" s="162">
        <v>125.2</v>
      </c>
      <c r="L68" s="162">
        <v>123.6</v>
      </c>
      <c r="M68" s="162">
        <v>127.9</v>
      </c>
      <c r="N68" s="162">
        <v>122.5</v>
      </c>
    </row>
    <row r="69" spans="1:14" ht="12" customHeight="1">
      <c r="A69" s="160"/>
      <c r="B69" s="163" t="s">
        <v>665</v>
      </c>
      <c r="C69" s="162">
        <v>69.099999999999994</v>
      </c>
      <c r="D69" s="162">
        <v>68.8</v>
      </c>
      <c r="E69" s="162">
        <v>58.2</v>
      </c>
      <c r="F69" s="162">
        <v>54.6</v>
      </c>
      <c r="G69" s="162">
        <v>81.5</v>
      </c>
      <c r="H69" s="162">
        <v>81.8</v>
      </c>
      <c r="I69" s="162">
        <v>104.7</v>
      </c>
      <c r="J69" s="162">
        <v>106.9</v>
      </c>
      <c r="K69" s="162">
        <v>118.5</v>
      </c>
      <c r="L69" s="162">
        <v>123.3</v>
      </c>
      <c r="M69" s="162">
        <v>126.9</v>
      </c>
      <c r="N69" s="162">
        <v>119.8</v>
      </c>
    </row>
    <row r="70" spans="1:14" ht="24" customHeight="1">
      <c r="A70" s="160">
        <v>2019</v>
      </c>
      <c r="B70" s="163" t="s">
        <v>843</v>
      </c>
      <c r="C70" s="162">
        <v>55.4</v>
      </c>
      <c r="D70" s="162">
        <v>54.2</v>
      </c>
      <c r="E70" s="162">
        <v>51.3</v>
      </c>
      <c r="F70" s="162">
        <v>44.6</v>
      </c>
      <c r="G70" s="162">
        <v>64.5</v>
      </c>
      <c r="H70" s="162">
        <v>61.3</v>
      </c>
      <c r="I70" s="162">
        <v>76.7</v>
      </c>
      <c r="J70" s="162">
        <v>77.900000000000006</v>
      </c>
      <c r="K70" s="162">
        <v>83.5</v>
      </c>
      <c r="L70" s="162">
        <v>82</v>
      </c>
      <c r="M70" s="162">
        <v>117.2</v>
      </c>
      <c r="N70" s="162">
        <v>104.2</v>
      </c>
    </row>
    <row r="71" spans="1:14" ht="12" customHeight="1">
      <c r="A71" s="160"/>
      <c r="B71" s="163" t="s">
        <v>56</v>
      </c>
      <c r="C71" s="162">
        <v>83.9</v>
      </c>
      <c r="D71" s="162">
        <v>83.5</v>
      </c>
      <c r="E71" s="162">
        <v>71.900000000000006</v>
      </c>
      <c r="F71" s="162">
        <v>66.900000000000006</v>
      </c>
      <c r="G71" s="162">
        <v>82.3</v>
      </c>
      <c r="H71" s="162">
        <v>79</v>
      </c>
      <c r="I71" s="162">
        <v>94.5</v>
      </c>
      <c r="J71" s="162">
        <v>94.4</v>
      </c>
      <c r="K71" s="162">
        <v>93</v>
      </c>
      <c r="L71" s="162">
        <v>91</v>
      </c>
      <c r="M71" s="162">
        <v>109.8</v>
      </c>
      <c r="N71" s="162">
        <v>119.4</v>
      </c>
    </row>
    <row r="72" spans="1:14" ht="12" customHeight="1">
      <c r="A72" s="160"/>
      <c r="B72" s="163" t="s">
        <v>61</v>
      </c>
      <c r="C72" s="162">
        <v>107.4</v>
      </c>
      <c r="D72" s="162">
        <v>109.1</v>
      </c>
      <c r="E72" s="162">
        <v>99.3</v>
      </c>
      <c r="F72" s="162">
        <v>94.7</v>
      </c>
      <c r="G72" s="162">
        <v>103.9</v>
      </c>
      <c r="H72" s="162">
        <v>101.4</v>
      </c>
      <c r="I72" s="162">
        <v>100.8</v>
      </c>
      <c r="J72" s="162">
        <v>102.2</v>
      </c>
      <c r="K72" s="162">
        <v>112.4</v>
      </c>
      <c r="L72" s="162">
        <v>108.9</v>
      </c>
      <c r="M72" s="162">
        <v>122.4</v>
      </c>
      <c r="N72" s="162">
        <v>129.69999999999999</v>
      </c>
    </row>
    <row r="73" spans="1:14" ht="12" customHeight="1">
      <c r="A73" s="160"/>
      <c r="B73" s="163" t="s">
        <v>62</v>
      </c>
      <c r="C73" s="162">
        <v>115.5</v>
      </c>
      <c r="D73" s="162">
        <v>118.6</v>
      </c>
      <c r="E73" s="162">
        <v>108.6</v>
      </c>
      <c r="F73" s="162">
        <v>106.4</v>
      </c>
      <c r="G73" s="162">
        <v>109.7</v>
      </c>
      <c r="H73" s="162">
        <v>108</v>
      </c>
      <c r="I73" s="162">
        <v>106.1</v>
      </c>
      <c r="J73" s="162">
        <v>106.2</v>
      </c>
      <c r="K73" s="162">
        <v>117.9</v>
      </c>
      <c r="L73" s="162">
        <v>111.2</v>
      </c>
      <c r="M73" s="162">
        <v>130.9</v>
      </c>
      <c r="N73" s="162">
        <v>129.6</v>
      </c>
    </row>
    <row r="74" spans="1:14" ht="12" customHeight="1">
      <c r="A74" s="160"/>
      <c r="B74" s="163" t="s">
        <v>699</v>
      </c>
      <c r="C74" s="162">
        <v>119.9</v>
      </c>
      <c r="D74" s="162">
        <v>125</v>
      </c>
      <c r="E74" s="162">
        <v>122.5</v>
      </c>
      <c r="F74" s="162">
        <v>119.4</v>
      </c>
      <c r="G74" s="162">
        <v>113.7</v>
      </c>
      <c r="H74" s="162">
        <v>111.4</v>
      </c>
      <c r="I74" s="162">
        <v>105</v>
      </c>
      <c r="J74" s="162">
        <v>105.7</v>
      </c>
      <c r="K74" s="162">
        <v>109.6</v>
      </c>
      <c r="L74" s="162">
        <v>110.3</v>
      </c>
      <c r="M74" s="162">
        <v>119.3</v>
      </c>
      <c r="N74" s="162">
        <v>133.1</v>
      </c>
    </row>
    <row r="75" spans="1:14" ht="12" customHeight="1">
      <c r="A75" s="160"/>
      <c r="B75" s="163" t="s">
        <v>700</v>
      </c>
      <c r="C75" s="162">
        <v>104.1</v>
      </c>
      <c r="D75" s="162">
        <v>108.4</v>
      </c>
      <c r="E75" s="162">
        <v>107.3</v>
      </c>
      <c r="F75" s="162">
        <v>103</v>
      </c>
      <c r="G75" s="162">
        <v>108.9</v>
      </c>
      <c r="H75" s="162">
        <v>107.4</v>
      </c>
      <c r="I75" s="162">
        <v>99.1</v>
      </c>
      <c r="J75" s="162">
        <v>99.8</v>
      </c>
      <c r="K75" s="162">
        <v>102.2</v>
      </c>
      <c r="L75" s="162">
        <v>103.3</v>
      </c>
      <c r="M75" s="162">
        <v>114.9</v>
      </c>
      <c r="N75" s="162">
        <v>106.1</v>
      </c>
    </row>
    <row r="76" spans="1:14" ht="12" customHeight="1">
      <c r="A76" s="160"/>
      <c r="B76" s="163" t="s">
        <v>701</v>
      </c>
      <c r="C76" s="162">
        <v>126.6</v>
      </c>
      <c r="D76" s="162">
        <v>133.5</v>
      </c>
      <c r="E76" s="162">
        <v>124.4</v>
      </c>
      <c r="F76" s="162">
        <v>124.5</v>
      </c>
      <c r="G76" s="162">
        <v>142.80000000000001</v>
      </c>
      <c r="H76" s="162">
        <v>143.1</v>
      </c>
      <c r="I76" s="162">
        <v>109</v>
      </c>
      <c r="J76" s="162">
        <v>107.5</v>
      </c>
      <c r="K76" s="162">
        <v>114.9</v>
      </c>
      <c r="L76" s="162">
        <v>116.9</v>
      </c>
      <c r="M76" s="162">
        <v>115.2</v>
      </c>
      <c r="N76" s="162">
        <v>124.8</v>
      </c>
    </row>
    <row r="77" spans="1:14" ht="12" customHeight="1">
      <c r="A77" s="160"/>
      <c r="B77" s="163" t="s">
        <v>217</v>
      </c>
      <c r="C77" s="162">
        <v>105.6</v>
      </c>
      <c r="D77" s="162">
        <v>112.7</v>
      </c>
      <c r="E77" s="162">
        <v>102.8</v>
      </c>
      <c r="F77" s="162">
        <v>101.7</v>
      </c>
      <c r="G77" s="162">
        <v>106.9</v>
      </c>
      <c r="H77" s="162">
        <v>106.9</v>
      </c>
      <c r="I77" s="162">
        <v>99.9</v>
      </c>
      <c r="J77" s="162">
        <v>103</v>
      </c>
      <c r="K77" s="162">
        <v>99.3</v>
      </c>
      <c r="L77" s="162">
        <v>103.1</v>
      </c>
      <c r="M77" s="162">
        <v>99</v>
      </c>
      <c r="N77" s="162">
        <v>97.4</v>
      </c>
    </row>
    <row r="78" spans="1:14" ht="12" customHeight="1">
      <c r="A78" s="160"/>
      <c r="B78" s="163" t="s">
        <v>195</v>
      </c>
      <c r="C78" s="162">
        <v>118</v>
      </c>
      <c r="D78" s="162">
        <v>123.2</v>
      </c>
      <c r="E78" s="162">
        <v>118.9</v>
      </c>
      <c r="F78" s="162">
        <v>118</v>
      </c>
      <c r="G78" s="162">
        <v>119.4</v>
      </c>
      <c r="H78" s="162">
        <v>118.2</v>
      </c>
      <c r="I78" s="162">
        <v>106.7</v>
      </c>
      <c r="J78" s="162">
        <v>107.8</v>
      </c>
      <c r="K78" s="162">
        <v>108.7</v>
      </c>
      <c r="L78" s="162">
        <v>111.1</v>
      </c>
      <c r="M78" s="162">
        <v>118.8</v>
      </c>
      <c r="N78" s="162">
        <v>120.8</v>
      </c>
    </row>
    <row r="79" spans="1:14" ht="12" customHeight="1">
      <c r="A79" s="160"/>
      <c r="B79" s="163" t="s">
        <v>196</v>
      </c>
      <c r="C79" s="162">
        <v>121.3</v>
      </c>
      <c r="D79" s="162">
        <v>124.5</v>
      </c>
      <c r="E79" s="162">
        <v>121.7</v>
      </c>
      <c r="F79" s="162">
        <v>119.2</v>
      </c>
      <c r="G79" s="162">
        <v>127.9</v>
      </c>
      <c r="H79" s="162">
        <v>125.7</v>
      </c>
      <c r="I79" s="162">
        <v>112.9</v>
      </c>
      <c r="J79" s="162">
        <v>114.1</v>
      </c>
      <c r="K79" s="162">
        <v>111.6</v>
      </c>
      <c r="L79" s="162">
        <v>113.2</v>
      </c>
      <c r="M79" s="162">
        <v>105.1</v>
      </c>
      <c r="N79" s="162">
        <v>113.2</v>
      </c>
    </row>
    <row r="80" spans="1:14" ht="12" customHeight="1">
      <c r="A80" s="160"/>
      <c r="B80" s="163" t="s">
        <v>197</v>
      </c>
      <c r="C80" s="162">
        <v>120.7</v>
      </c>
      <c r="D80" s="162">
        <v>125</v>
      </c>
      <c r="E80" s="162">
        <v>102.7</v>
      </c>
      <c r="F80" s="162">
        <v>102</v>
      </c>
      <c r="G80" s="162">
        <v>106.2</v>
      </c>
      <c r="H80" s="162">
        <v>103.4</v>
      </c>
      <c r="I80" s="162">
        <v>112.2</v>
      </c>
      <c r="J80" s="162">
        <v>114.4</v>
      </c>
      <c r="K80" s="162">
        <v>111.6</v>
      </c>
      <c r="L80" s="162">
        <v>117.5</v>
      </c>
      <c r="M80" s="162">
        <v>103.5</v>
      </c>
      <c r="N80" s="162">
        <v>114.6</v>
      </c>
    </row>
    <row r="81" spans="1:14" ht="12" customHeight="1">
      <c r="A81" s="160"/>
      <c r="B81" s="163" t="s">
        <v>665</v>
      </c>
      <c r="C81" s="162">
        <v>71.7</v>
      </c>
      <c r="D81" s="162">
        <v>73.400000000000006</v>
      </c>
      <c r="E81" s="162">
        <v>61.9</v>
      </c>
      <c r="F81" s="162">
        <v>60.2</v>
      </c>
      <c r="G81" s="162">
        <v>74.900000000000006</v>
      </c>
      <c r="H81" s="162">
        <v>74.3</v>
      </c>
      <c r="I81" s="162">
        <v>107.2</v>
      </c>
      <c r="J81" s="162">
        <v>109.3</v>
      </c>
      <c r="K81" s="162">
        <v>123.3</v>
      </c>
      <c r="L81" s="162">
        <v>135.30000000000001</v>
      </c>
      <c r="M81" s="162">
        <v>119.4</v>
      </c>
      <c r="N81" s="162">
        <v>112.1</v>
      </c>
    </row>
    <row r="82" spans="1:14" ht="24" customHeight="1">
      <c r="A82" s="160">
        <v>2020</v>
      </c>
      <c r="B82" s="163" t="s">
        <v>843</v>
      </c>
      <c r="C82" s="162">
        <v>75.2</v>
      </c>
      <c r="D82" s="162">
        <v>75.5</v>
      </c>
      <c r="E82" s="162">
        <v>72.8</v>
      </c>
      <c r="F82" s="162">
        <v>69.099999999999994</v>
      </c>
      <c r="G82" s="162">
        <v>78.2</v>
      </c>
      <c r="H82" s="162">
        <v>75.900000000000006</v>
      </c>
      <c r="I82" s="162">
        <v>84.3</v>
      </c>
      <c r="J82" s="162">
        <v>85.6</v>
      </c>
      <c r="K82" s="162">
        <v>85.9</v>
      </c>
      <c r="L82" s="162">
        <v>86.4</v>
      </c>
      <c r="M82" s="162">
        <v>97</v>
      </c>
      <c r="N82" s="162">
        <v>101.5</v>
      </c>
    </row>
    <row r="83" spans="1:14" ht="12" customHeight="1">
      <c r="A83" s="160"/>
      <c r="B83" s="163" t="s">
        <v>56</v>
      </c>
      <c r="C83" s="162">
        <v>88.9</v>
      </c>
      <c r="D83" s="162">
        <v>89.5</v>
      </c>
      <c r="E83" s="162">
        <v>73</v>
      </c>
      <c r="F83" s="162">
        <v>68.5</v>
      </c>
      <c r="G83" s="162">
        <v>85.8</v>
      </c>
      <c r="H83" s="162">
        <v>83.6</v>
      </c>
      <c r="I83" s="162">
        <v>102.7</v>
      </c>
      <c r="J83" s="162">
        <v>105.7</v>
      </c>
      <c r="K83" s="162">
        <v>89.1</v>
      </c>
      <c r="L83" s="162">
        <v>89.3</v>
      </c>
      <c r="M83" s="162">
        <v>100.4</v>
      </c>
      <c r="N83" s="162">
        <v>116.2</v>
      </c>
    </row>
    <row r="84" spans="1:14" ht="12" customHeight="1">
      <c r="A84" s="160"/>
      <c r="B84" s="163" t="s">
        <v>61</v>
      </c>
      <c r="C84" s="162">
        <v>117.4</v>
      </c>
      <c r="D84" s="162">
        <v>121.7</v>
      </c>
      <c r="E84" s="162">
        <v>104</v>
      </c>
      <c r="F84" s="162">
        <v>103.7</v>
      </c>
      <c r="G84" s="162">
        <v>113.7</v>
      </c>
      <c r="H84" s="162">
        <v>113.5</v>
      </c>
      <c r="I84" s="162">
        <v>123.1</v>
      </c>
      <c r="J84" s="162">
        <v>127.1</v>
      </c>
      <c r="K84" s="162">
        <v>105</v>
      </c>
      <c r="L84" s="162">
        <v>107</v>
      </c>
      <c r="M84" s="162">
        <v>113.7</v>
      </c>
      <c r="N84" s="162">
        <v>136.4</v>
      </c>
    </row>
    <row r="85" spans="1:14" ht="12" customHeight="1">
      <c r="A85" s="160"/>
      <c r="B85" s="163" t="s">
        <v>62</v>
      </c>
      <c r="C85" s="162">
        <v>121.6</v>
      </c>
      <c r="D85" s="162">
        <v>129.30000000000001</v>
      </c>
      <c r="E85" s="162">
        <v>107.2</v>
      </c>
      <c r="F85" s="162">
        <v>109.3</v>
      </c>
      <c r="G85" s="162">
        <v>116.1</v>
      </c>
      <c r="H85" s="162">
        <v>116.7</v>
      </c>
      <c r="I85" s="162">
        <v>119.8</v>
      </c>
      <c r="J85" s="162">
        <v>127.5</v>
      </c>
      <c r="K85" s="162">
        <v>88.1</v>
      </c>
      <c r="L85" s="162">
        <v>94.9</v>
      </c>
      <c r="M85" s="162">
        <v>72.900000000000006</v>
      </c>
      <c r="N85" s="162">
        <v>88.2</v>
      </c>
    </row>
    <row r="86" spans="1:14" ht="12" customHeight="1">
      <c r="A86" s="160"/>
      <c r="B86" s="163" t="s">
        <v>699</v>
      </c>
      <c r="C86" s="162">
        <v>132.80000000000001</v>
      </c>
      <c r="D86" s="162">
        <v>139.5</v>
      </c>
      <c r="E86" s="162">
        <v>107.4</v>
      </c>
      <c r="F86" s="162">
        <v>109.4</v>
      </c>
      <c r="G86" s="162">
        <v>130.4</v>
      </c>
      <c r="H86" s="162">
        <v>131.9</v>
      </c>
      <c r="I86" s="162">
        <v>109.2</v>
      </c>
      <c r="J86" s="162">
        <v>114.7</v>
      </c>
      <c r="K86" s="162">
        <v>91.5</v>
      </c>
      <c r="L86" s="162">
        <v>97.4</v>
      </c>
      <c r="M86" s="162">
        <v>86.6</v>
      </c>
      <c r="N86" s="162">
        <v>103.4</v>
      </c>
    </row>
    <row r="87" spans="1:14" ht="12" customHeight="1">
      <c r="A87" s="160"/>
      <c r="B87" s="163" t="s">
        <v>700</v>
      </c>
      <c r="C87" s="162">
        <v>132.80000000000001</v>
      </c>
      <c r="D87" s="162">
        <v>138.1</v>
      </c>
      <c r="E87" s="162">
        <v>118.2</v>
      </c>
      <c r="F87" s="162">
        <v>118.3</v>
      </c>
      <c r="G87" s="162">
        <v>124</v>
      </c>
      <c r="H87" s="162">
        <v>123.2</v>
      </c>
      <c r="I87" s="162">
        <v>106</v>
      </c>
      <c r="J87" s="162">
        <v>109.3</v>
      </c>
      <c r="K87" s="162">
        <v>106.3</v>
      </c>
      <c r="L87" s="162">
        <v>109.1</v>
      </c>
      <c r="M87" s="162">
        <v>94.6</v>
      </c>
      <c r="N87" s="162">
        <v>117</v>
      </c>
    </row>
    <row r="88" spans="1:14" ht="20.100000000000001" customHeight="1">
      <c r="A88" s="236" t="s">
        <v>1361</v>
      </c>
      <c r="B88" s="236"/>
      <c r="C88" s="236"/>
      <c r="D88" s="236"/>
      <c r="E88" s="236"/>
      <c r="F88" s="236"/>
      <c r="G88" s="236"/>
      <c r="H88" s="236"/>
      <c r="I88" s="236"/>
      <c r="J88" s="236"/>
      <c r="K88" s="236"/>
      <c r="L88" s="236"/>
      <c r="M88" s="236"/>
      <c r="N88" s="236"/>
    </row>
    <row r="89" spans="1:14" ht="12" customHeight="1">
      <c r="A89" s="1197" t="s">
        <v>1365</v>
      </c>
      <c r="B89" s="1197"/>
      <c r="C89" s="1197"/>
      <c r="D89" s="1197"/>
      <c r="E89" s="1197"/>
      <c r="F89" s="1197"/>
      <c r="G89" s="1197"/>
      <c r="H89" s="1197"/>
      <c r="I89" s="1197"/>
      <c r="J89" s="1197"/>
      <c r="K89" s="1197"/>
      <c r="L89" s="1197"/>
      <c r="M89" s="1197"/>
      <c r="N89" s="1197"/>
    </row>
    <row r="90" spans="1:14" ht="12" customHeight="1">
      <c r="A90" s="1197" t="s">
        <v>1363</v>
      </c>
      <c r="B90" s="1197"/>
      <c r="C90" s="1197"/>
      <c r="D90" s="1197"/>
      <c r="E90" s="1197"/>
      <c r="F90" s="1197"/>
      <c r="G90" s="1197"/>
      <c r="H90" s="1197"/>
      <c r="I90" s="1197"/>
      <c r="J90" s="1197"/>
      <c r="K90" s="1197"/>
      <c r="L90" s="1197"/>
      <c r="M90" s="1197"/>
      <c r="N90" s="1197"/>
    </row>
    <row r="91" spans="1:14" s="237" customFormat="1" ht="15.95" customHeight="1">
      <c r="A91" s="970" t="s">
        <v>1741</v>
      </c>
      <c r="B91" s="164"/>
      <c r="C91" s="164"/>
      <c r="D91" s="164"/>
      <c r="E91" s="164"/>
      <c r="F91" s="164"/>
      <c r="G91" s="164"/>
      <c r="H91" s="164"/>
      <c r="I91" s="164"/>
      <c r="J91" s="164"/>
      <c r="K91" s="164"/>
      <c r="L91" s="164"/>
      <c r="M91" s="164"/>
      <c r="N91" s="164"/>
    </row>
    <row r="92" spans="1:14" ht="24" customHeight="1">
      <c r="A92" s="236"/>
      <c r="B92" s="236"/>
      <c r="C92" s="236"/>
      <c r="D92" s="236"/>
      <c r="E92" s="236"/>
      <c r="F92" s="236"/>
      <c r="G92" s="236"/>
      <c r="H92" s="236"/>
      <c r="I92" s="236"/>
      <c r="J92" s="236"/>
      <c r="K92" s="236"/>
      <c r="L92" s="236"/>
      <c r="M92" s="236"/>
      <c r="N92" s="2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6" customWidth="1"/>
    <col min="2" max="2" width="14.5703125" style="156" customWidth="1"/>
    <col min="3" max="3" width="20.28515625" style="156" customWidth="1"/>
    <col min="4" max="8" width="18.7109375" style="156" customWidth="1"/>
    <col min="9" max="256" width="11.42578125" style="156"/>
    <col min="257" max="257" width="8.28515625" style="156" customWidth="1"/>
    <col min="258" max="258" width="14.5703125" style="156" customWidth="1"/>
    <col min="259" max="259" width="20.28515625" style="156" customWidth="1"/>
    <col min="260" max="264" width="18.7109375" style="156" customWidth="1"/>
    <col min="265" max="512" width="11.42578125" style="156"/>
    <col min="513" max="513" width="8.28515625" style="156" customWidth="1"/>
    <col min="514" max="514" width="14.5703125" style="156" customWidth="1"/>
    <col min="515" max="515" width="20.28515625" style="156" customWidth="1"/>
    <col min="516" max="520" width="18.7109375" style="156" customWidth="1"/>
    <col min="521" max="768" width="11.42578125" style="156"/>
    <col min="769" max="769" width="8.28515625" style="156" customWidth="1"/>
    <col min="770" max="770" width="14.5703125" style="156" customWidth="1"/>
    <col min="771" max="771" width="20.28515625" style="156" customWidth="1"/>
    <col min="772" max="776" width="18.7109375" style="156" customWidth="1"/>
    <col min="777" max="1024" width="11.42578125" style="156"/>
    <col min="1025" max="1025" width="8.28515625" style="156" customWidth="1"/>
    <col min="1026" max="1026" width="14.5703125" style="156" customWidth="1"/>
    <col min="1027" max="1027" width="20.28515625" style="156" customWidth="1"/>
    <col min="1028" max="1032" width="18.7109375" style="156" customWidth="1"/>
    <col min="1033" max="1280" width="11.42578125" style="156"/>
    <col min="1281" max="1281" width="8.28515625" style="156" customWidth="1"/>
    <col min="1282" max="1282" width="14.5703125" style="156" customWidth="1"/>
    <col min="1283" max="1283" width="20.28515625" style="156" customWidth="1"/>
    <col min="1284" max="1288" width="18.7109375" style="156" customWidth="1"/>
    <col min="1289" max="1536" width="11.42578125" style="156"/>
    <col min="1537" max="1537" width="8.28515625" style="156" customWidth="1"/>
    <col min="1538" max="1538" width="14.5703125" style="156" customWidth="1"/>
    <col min="1539" max="1539" width="20.28515625" style="156" customWidth="1"/>
    <col min="1540" max="1544" width="18.7109375" style="156" customWidth="1"/>
    <col min="1545" max="1792" width="11.42578125" style="156"/>
    <col min="1793" max="1793" width="8.28515625" style="156" customWidth="1"/>
    <col min="1794" max="1794" width="14.5703125" style="156" customWidth="1"/>
    <col min="1795" max="1795" width="20.28515625" style="156" customWidth="1"/>
    <col min="1796" max="1800" width="18.7109375" style="156" customWidth="1"/>
    <col min="1801" max="2048" width="11.42578125" style="156"/>
    <col min="2049" max="2049" width="8.28515625" style="156" customWidth="1"/>
    <col min="2050" max="2050" width="14.5703125" style="156" customWidth="1"/>
    <col min="2051" max="2051" width="20.28515625" style="156" customWidth="1"/>
    <col min="2052" max="2056" width="18.7109375" style="156" customWidth="1"/>
    <col min="2057" max="2304" width="11.42578125" style="156"/>
    <col min="2305" max="2305" width="8.28515625" style="156" customWidth="1"/>
    <col min="2306" max="2306" width="14.5703125" style="156" customWidth="1"/>
    <col min="2307" max="2307" width="20.28515625" style="156" customWidth="1"/>
    <col min="2308" max="2312" width="18.7109375" style="156" customWidth="1"/>
    <col min="2313" max="2560" width="11.42578125" style="156"/>
    <col min="2561" max="2561" width="8.28515625" style="156" customWidth="1"/>
    <col min="2562" max="2562" width="14.5703125" style="156" customWidth="1"/>
    <col min="2563" max="2563" width="20.28515625" style="156" customWidth="1"/>
    <col min="2564" max="2568" width="18.7109375" style="156" customWidth="1"/>
    <col min="2569" max="2816" width="11.42578125" style="156"/>
    <col min="2817" max="2817" width="8.28515625" style="156" customWidth="1"/>
    <col min="2818" max="2818" width="14.5703125" style="156" customWidth="1"/>
    <col min="2819" max="2819" width="20.28515625" style="156" customWidth="1"/>
    <col min="2820" max="2824" width="18.7109375" style="156" customWidth="1"/>
    <col min="2825" max="3072" width="11.42578125" style="156"/>
    <col min="3073" max="3073" width="8.28515625" style="156" customWidth="1"/>
    <col min="3074" max="3074" width="14.5703125" style="156" customWidth="1"/>
    <col min="3075" max="3075" width="20.28515625" style="156" customWidth="1"/>
    <col min="3076" max="3080" width="18.7109375" style="156" customWidth="1"/>
    <col min="3081" max="3328" width="11.42578125" style="156"/>
    <col min="3329" max="3329" width="8.28515625" style="156" customWidth="1"/>
    <col min="3330" max="3330" width="14.5703125" style="156" customWidth="1"/>
    <col min="3331" max="3331" width="20.28515625" style="156" customWidth="1"/>
    <col min="3332" max="3336" width="18.7109375" style="156" customWidth="1"/>
    <col min="3337" max="3584" width="11.42578125" style="156"/>
    <col min="3585" max="3585" width="8.28515625" style="156" customWidth="1"/>
    <col min="3586" max="3586" width="14.5703125" style="156" customWidth="1"/>
    <col min="3587" max="3587" width="20.28515625" style="156" customWidth="1"/>
    <col min="3588" max="3592" width="18.7109375" style="156" customWidth="1"/>
    <col min="3593" max="3840" width="11.42578125" style="156"/>
    <col min="3841" max="3841" width="8.28515625" style="156" customWidth="1"/>
    <col min="3842" max="3842" width="14.5703125" style="156" customWidth="1"/>
    <col min="3843" max="3843" width="20.28515625" style="156" customWidth="1"/>
    <col min="3844" max="3848" width="18.7109375" style="156" customWidth="1"/>
    <col min="3849" max="4096" width="11.42578125" style="156"/>
    <col min="4097" max="4097" width="8.28515625" style="156" customWidth="1"/>
    <col min="4098" max="4098" width="14.5703125" style="156" customWidth="1"/>
    <col min="4099" max="4099" width="20.28515625" style="156" customWidth="1"/>
    <col min="4100" max="4104" width="18.7109375" style="156" customWidth="1"/>
    <col min="4105" max="4352" width="11.42578125" style="156"/>
    <col min="4353" max="4353" width="8.28515625" style="156" customWidth="1"/>
    <col min="4354" max="4354" width="14.5703125" style="156" customWidth="1"/>
    <col min="4355" max="4355" width="20.28515625" style="156" customWidth="1"/>
    <col min="4356" max="4360" width="18.7109375" style="156" customWidth="1"/>
    <col min="4361" max="4608" width="11.42578125" style="156"/>
    <col min="4609" max="4609" width="8.28515625" style="156" customWidth="1"/>
    <col min="4610" max="4610" width="14.5703125" style="156" customWidth="1"/>
    <col min="4611" max="4611" width="20.28515625" style="156" customWidth="1"/>
    <col min="4612" max="4616" width="18.7109375" style="156" customWidth="1"/>
    <col min="4617" max="4864" width="11.42578125" style="156"/>
    <col min="4865" max="4865" width="8.28515625" style="156" customWidth="1"/>
    <col min="4866" max="4866" width="14.5703125" style="156" customWidth="1"/>
    <col min="4867" max="4867" width="20.28515625" style="156" customWidth="1"/>
    <col min="4868" max="4872" width="18.7109375" style="156" customWidth="1"/>
    <col min="4873" max="5120" width="11.42578125" style="156"/>
    <col min="5121" max="5121" width="8.28515625" style="156" customWidth="1"/>
    <col min="5122" max="5122" width="14.5703125" style="156" customWidth="1"/>
    <col min="5123" max="5123" width="20.28515625" style="156" customWidth="1"/>
    <col min="5124" max="5128" width="18.7109375" style="156" customWidth="1"/>
    <col min="5129" max="5376" width="11.42578125" style="156"/>
    <col min="5377" max="5377" width="8.28515625" style="156" customWidth="1"/>
    <col min="5378" max="5378" width="14.5703125" style="156" customWidth="1"/>
    <col min="5379" max="5379" width="20.28515625" style="156" customWidth="1"/>
    <col min="5380" max="5384" width="18.7109375" style="156" customWidth="1"/>
    <col min="5385" max="5632" width="11.42578125" style="156"/>
    <col min="5633" max="5633" width="8.28515625" style="156" customWidth="1"/>
    <col min="5634" max="5634" width="14.5703125" style="156" customWidth="1"/>
    <col min="5635" max="5635" width="20.28515625" style="156" customWidth="1"/>
    <col min="5636" max="5640" width="18.7109375" style="156" customWidth="1"/>
    <col min="5641" max="5888" width="11.42578125" style="156"/>
    <col min="5889" max="5889" width="8.28515625" style="156" customWidth="1"/>
    <col min="5890" max="5890" width="14.5703125" style="156" customWidth="1"/>
    <col min="5891" max="5891" width="20.28515625" style="156" customWidth="1"/>
    <col min="5892" max="5896" width="18.7109375" style="156" customWidth="1"/>
    <col min="5897" max="6144" width="11.42578125" style="156"/>
    <col min="6145" max="6145" width="8.28515625" style="156" customWidth="1"/>
    <col min="6146" max="6146" width="14.5703125" style="156" customWidth="1"/>
    <col min="6147" max="6147" width="20.28515625" style="156" customWidth="1"/>
    <col min="6148" max="6152" width="18.7109375" style="156" customWidth="1"/>
    <col min="6153" max="6400" width="11.42578125" style="156"/>
    <col min="6401" max="6401" width="8.28515625" style="156" customWidth="1"/>
    <col min="6402" max="6402" width="14.5703125" style="156" customWidth="1"/>
    <col min="6403" max="6403" width="20.28515625" style="156" customWidth="1"/>
    <col min="6404" max="6408" width="18.7109375" style="156" customWidth="1"/>
    <col min="6409" max="6656" width="11.42578125" style="156"/>
    <col min="6657" max="6657" width="8.28515625" style="156" customWidth="1"/>
    <col min="6658" max="6658" width="14.5703125" style="156" customWidth="1"/>
    <col min="6659" max="6659" width="20.28515625" style="156" customWidth="1"/>
    <col min="6660" max="6664" width="18.7109375" style="156" customWidth="1"/>
    <col min="6665" max="6912" width="11.42578125" style="156"/>
    <col min="6913" max="6913" width="8.28515625" style="156" customWidth="1"/>
    <col min="6914" max="6914" width="14.5703125" style="156" customWidth="1"/>
    <col min="6915" max="6915" width="20.28515625" style="156" customWidth="1"/>
    <col min="6916" max="6920" width="18.7109375" style="156" customWidth="1"/>
    <col min="6921" max="7168" width="11.42578125" style="156"/>
    <col min="7169" max="7169" width="8.28515625" style="156" customWidth="1"/>
    <col min="7170" max="7170" width="14.5703125" style="156" customWidth="1"/>
    <col min="7171" max="7171" width="20.28515625" style="156" customWidth="1"/>
    <col min="7172" max="7176" width="18.7109375" style="156" customWidth="1"/>
    <col min="7177" max="7424" width="11.42578125" style="156"/>
    <col min="7425" max="7425" width="8.28515625" style="156" customWidth="1"/>
    <col min="7426" max="7426" width="14.5703125" style="156" customWidth="1"/>
    <col min="7427" max="7427" width="20.28515625" style="156" customWidth="1"/>
    <col min="7428" max="7432" width="18.7109375" style="156" customWidth="1"/>
    <col min="7433" max="7680" width="11.42578125" style="156"/>
    <col min="7681" max="7681" width="8.28515625" style="156" customWidth="1"/>
    <col min="7682" max="7682" width="14.5703125" style="156" customWidth="1"/>
    <col min="7683" max="7683" width="20.28515625" style="156" customWidth="1"/>
    <col min="7684" max="7688" width="18.7109375" style="156" customWidth="1"/>
    <col min="7689" max="7936" width="11.42578125" style="156"/>
    <col min="7937" max="7937" width="8.28515625" style="156" customWidth="1"/>
    <col min="7938" max="7938" width="14.5703125" style="156" customWidth="1"/>
    <col min="7939" max="7939" width="20.28515625" style="156" customWidth="1"/>
    <col min="7940" max="7944" width="18.7109375" style="156" customWidth="1"/>
    <col min="7945" max="8192" width="11.42578125" style="156"/>
    <col min="8193" max="8193" width="8.28515625" style="156" customWidth="1"/>
    <col min="8194" max="8194" width="14.5703125" style="156" customWidth="1"/>
    <col min="8195" max="8195" width="20.28515625" style="156" customWidth="1"/>
    <col min="8196" max="8200" width="18.7109375" style="156" customWidth="1"/>
    <col min="8201" max="8448" width="11.42578125" style="156"/>
    <col min="8449" max="8449" width="8.28515625" style="156" customWidth="1"/>
    <col min="8450" max="8450" width="14.5703125" style="156" customWidth="1"/>
    <col min="8451" max="8451" width="20.28515625" style="156" customWidth="1"/>
    <col min="8452" max="8456" width="18.7109375" style="156" customWidth="1"/>
    <col min="8457" max="8704" width="11.42578125" style="156"/>
    <col min="8705" max="8705" width="8.28515625" style="156" customWidth="1"/>
    <col min="8706" max="8706" width="14.5703125" style="156" customWidth="1"/>
    <col min="8707" max="8707" width="20.28515625" style="156" customWidth="1"/>
    <col min="8708" max="8712" width="18.7109375" style="156" customWidth="1"/>
    <col min="8713" max="8960" width="11.42578125" style="156"/>
    <col min="8961" max="8961" width="8.28515625" style="156" customWidth="1"/>
    <col min="8962" max="8962" width="14.5703125" style="156" customWidth="1"/>
    <col min="8963" max="8963" width="20.28515625" style="156" customWidth="1"/>
    <col min="8964" max="8968" width="18.7109375" style="156" customWidth="1"/>
    <col min="8969" max="9216" width="11.42578125" style="156"/>
    <col min="9217" max="9217" width="8.28515625" style="156" customWidth="1"/>
    <col min="9218" max="9218" width="14.5703125" style="156" customWidth="1"/>
    <col min="9219" max="9219" width="20.28515625" style="156" customWidth="1"/>
    <col min="9220" max="9224" width="18.7109375" style="156" customWidth="1"/>
    <col min="9225" max="9472" width="11.42578125" style="156"/>
    <col min="9473" max="9473" width="8.28515625" style="156" customWidth="1"/>
    <col min="9474" max="9474" width="14.5703125" style="156" customWidth="1"/>
    <col min="9475" max="9475" width="20.28515625" style="156" customWidth="1"/>
    <col min="9476" max="9480" width="18.7109375" style="156" customWidth="1"/>
    <col min="9481" max="9728" width="11.42578125" style="156"/>
    <col min="9729" max="9729" width="8.28515625" style="156" customWidth="1"/>
    <col min="9730" max="9730" width="14.5703125" style="156" customWidth="1"/>
    <col min="9731" max="9731" width="20.28515625" style="156" customWidth="1"/>
    <col min="9732" max="9736" width="18.7109375" style="156" customWidth="1"/>
    <col min="9737" max="9984" width="11.42578125" style="156"/>
    <col min="9985" max="9985" width="8.28515625" style="156" customWidth="1"/>
    <col min="9986" max="9986" width="14.5703125" style="156" customWidth="1"/>
    <col min="9987" max="9987" width="20.28515625" style="156" customWidth="1"/>
    <col min="9988" max="9992" width="18.7109375" style="156" customWidth="1"/>
    <col min="9993" max="10240" width="11.42578125" style="156"/>
    <col min="10241" max="10241" width="8.28515625" style="156" customWidth="1"/>
    <col min="10242" max="10242" width="14.5703125" style="156" customWidth="1"/>
    <col min="10243" max="10243" width="20.28515625" style="156" customWidth="1"/>
    <col min="10244" max="10248" width="18.7109375" style="156" customWidth="1"/>
    <col min="10249" max="10496" width="11.42578125" style="156"/>
    <col min="10497" max="10497" width="8.28515625" style="156" customWidth="1"/>
    <col min="10498" max="10498" width="14.5703125" style="156" customWidth="1"/>
    <col min="10499" max="10499" width="20.28515625" style="156" customWidth="1"/>
    <col min="10500" max="10504" width="18.7109375" style="156" customWidth="1"/>
    <col min="10505" max="10752" width="11.42578125" style="156"/>
    <col min="10753" max="10753" width="8.28515625" style="156" customWidth="1"/>
    <col min="10754" max="10754" width="14.5703125" style="156" customWidth="1"/>
    <col min="10755" max="10755" width="20.28515625" style="156" customWidth="1"/>
    <col min="10756" max="10760" width="18.7109375" style="156" customWidth="1"/>
    <col min="10761" max="11008" width="11.42578125" style="156"/>
    <col min="11009" max="11009" width="8.28515625" style="156" customWidth="1"/>
    <col min="11010" max="11010" width="14.5703125" style="156" customWidth="1"/>
    <col min="11011" max="11011" width="20.28515625" style="156" customWidth="1"/>
    <col min="11012" max="11016" width="18.7109375" style="156" customWidth="1"/>
    <col min="11017" max="11264" width="11.42578125" style="156"/>
    <col min="11265" max="11265" width="8.28515625" style="156" customWidth="1"/>
    <col min="11266" max="11266" width="14.5703125" style="156" customWidth="1"/>
    <col min="11267" max="11267" width="20.28515625" style="156" customWidth="1"/>
    <col min="11268" max="11272" width="18.7109375" style="156" customWidth="1"/>
    <col min="11273" max="11520" width="11.42578125" style="156"/>
    <col min="11521" max="11521" width="8.28515625" style="156" customWidth="1"/>
    <col min="11522" max="11522" width="14.5703125" style="156" customWidth="1"/>
    <col min="11523" max="11523" width="20.28515625" style="156" customWidth="1"/>
    <col min="11524" max="11528" width="18.7109375" style="156" customWidth="1"/>
    <col min="11529" max="11776" width="11.42578125" style="156"/>
    <col min="11777" max="11777" width="8.28515625" style="156" customWidth="1"/>
    <col min="11778" max="11778" width="14.5703125" style="156" customWidth="1"/>
    <col min="11779" max="11779" width="20.28515625" style="156" customWidth="1"/>
    <col min="11780" max="11784" width="18.7109375" style="156" customWidth="1"/>
    <col min="11785" max="12032" width="11.42578125" style="156"/>
    <col min="12033" max="12033" width="8.28515625" style="156" customWidth="1"/>
    <col min="12034" max="12034" width="14.5703125" style="156" customWidth="1"/>
    <col min="12035" max="12035" width="20.28515625" style="156" customWidth="1"/>
    <col min="12036" max="12040" width="18.7109375" style="156" customWidth="1"/>
    <col min="12041" max="12288" width="11.42578125" style="156"/>
    <col min="12289" max="12289" width="8.28515625" style="156" customWidth="1"/>
    <col min="12290" max="12290" width="14.5703125" style="156" customWidth="1"/>
    <col min="12291" max="12291" width="20.28515625" style="156" customWidth="1"/>
    <col min="12292" max="12296" width="18.7109375" style="156" customWidth="1"/>
    <col min="12297" max="12544" width="11.42578125" style="156"/>
    <col min="12545" max="12545" width="8.28515625" style="156" customWidth="1"/>
    <col min="12546" max="12546" width="14.5703125" style="156" customWidth="1"/>
    <col min="12547" max="12547" width="20.28515625" style="156" customWidth="1"/>
    <col min="12548" max="12552" width="18.7109375" style="156" customWidth="1"/>
    <col min="12553" max="12800" width="11.42578125" style="156"/>
    <col min="12801" max="12801" width="8.28515625" style="156" customWidth="1"/>
    <col min="12802" max="12802" width="14.5703125" style="156" customWidth="1"/>
    <col min="12803" max="12803" width="20.28515625" style="156" customWidth="1"/>
    <col min="12804" max="12808" width="18.7109375" style="156" customWidth="1"/>
    <col min="12809" max="13056" width="11.42578125" style="156"/>
    <col min="13057" max="13057" width="8.28515625" style="156" customWidth="1"/>
    <col min="13058" max="13058" width="14.5703125" style="156" customWidth="1"/>
    <col min="13059" max="13059" width="20.28515625" style="156" customWidth="1"/>
    <col min="13060" max="13064" width="18.7109375" style="156" customWidth="1"/>
    <col min="13065" max="13312" width="11.42578125" style="156"/>
    <col min="13313" max="13313" width="8.28515625" style="156" customWidth="1"/>
    <col min="13314" max="13314" width="14.5703125" style="156" customWidth="1"/>
    <col min="13315" max="13315" width="20.28515625" style="156" customWidth="1"/>
    <col min="13316" max="13320" width="18.7109375" style="156" customWidth="1"/>
    <col min="13321" max="13568" width="11.42578125" style="156"/>
    <col min="13569" max="13569" width="8.28515625" style="156" customWidth="1"/>
    <col min="13570" max="13570" width="14.5703125" style="156" customWidth="1"/>
    <col min="13571" max="13571" width="20.28515625" style="156" customWidth="1"/>
    <col min="13572" max="13576" width="18.7109375" style="156" customWidth="1"/>
    <col min="13577" max="13824" width="11.42578125" style="156"/>
    <col min="13825" max="13825" width="8.28515625" style="156" customWidth="1"/>
    <col min="13826" max="13826" width="14.5703125" style="156" customWidth="1"/>
    <col min="13827" max="13827" width="20.28515625" style="156" customWidth="1"/>
    <col min="13828" max="13832" width="18.7109375" style="156" customWidth="1"/>
    <col min="13833" max="14080" width="11.42578125" style="156"/>
    <col min="14081" max="14081" width="8.28515625" style="156" customWidth="1"/>
    <col min="14082" max="14082" width="14.5703125" style="156" customWidth="1"/>
    <col min="14083" max="14083" width="20.28515625" style="156" customWidth="1"/>
    <col min="14084" max="14088" width="18.7109375" style="156" customWidth="1"/>
    <col min="14089" max="14336" width="11.42578125" style="156"/>
    <col min="14337" max="14337" width="8.28515625" style="156" customWidth="1"/>
    <col min="14338" max="14338" width="14.5703125" style="156" customWidth="1"/>
    <col min="14339" max="14339" width="20.28515625" style="156" customWidth="1"/>
    <col min="14340" max="14344" width="18.7109375" style="156" customWidth="1"/>
    <col min="14345" max="14592" width="11.42578125" style="156"/>
    <col min="14593" max="14593" width="8.28515625" style="156" customWidth="1"/>
    <col min="14594" max="14594" width="14.5703125" style="156" customWidth="1"/>
    <col min="14595" max="14595" width="20.28515625" style="156" customWidth="1"/>
    <col min="14596" max="14600" width="18.7109375" style="156" customWidth="1"/>
    <col min="14601" max="14848" width="11.42578125" style="156"/>
    <col min="14849" max="14849" width="8.28515625" style="156" customWidth="1"/>
    <col min="14850" max="14850" width="14.5703125" style="156" customWidth="1"/>
    <col min="14851" max="14851" width="20.28515625" style="156" customWidth="1"/>
    <col min="14852" max="14856" width="18.7109375" style="156" customWidth="1"/>
    <col min="14857" max="15104" width="11.42578125" style="156"/>
    <col min="15105" max="15105" width="8.28515625" style="156" customWidth="1"/>
    <col min="15106" max="15106" width="14.5703125" style="156" customWidth="1"/>
    <col min="15107" max="15107" width="20.28515625" style="156" customWidth="1"/>
    <col min="15108" max="15112" width="18.7109375" style="156" customWidth="1"/>
    <col min="15113" max="15360" width="11.42578125" style="156"/>
    <col min="15361" max="15361" width="8.28515625" style="156" customWidth="1"/>
    <col min="15362" max="15362" width="14.5703125" style="156" customWidth="1"/>
    <col min="15363" max="15363" width="20.28515625" style="156" customWidth="1"/>
    <col min="15364" max="15368" width="18.7109375" style="156" customWidth="1"/>
    <col min="15369" max="15616" width="11.42578125" style="156"/>
    <col min="15617" max="15617" width="8.28515625" style="156" customWidth="1"/>
    <col min="15618" max="15618" width="14.5703125" style="156" customWidth="1"/>
    <col min="15619" max="15619" width="20.28515625" style="156" customWidth="1"/>
    <col min="15620" max="15624" width="18.7109375" style="156" customWidth="1"/>
    <col min="15625" max="15872" width="11.42578125" style="156"/>
    <col min="15873" max="15873" width="8.28515625" style="156" customWidth="1"/>
    <col min="15874" max="15874" width="14.5703125" style="156" customWidth="1"/>
    <col min="15875" max="15875" width="20.28515625" style="156" customWidth="1"/>
    <col min="15876" max="15880" width="18.7109375" style="156" customWidth="1"/>
    <col min="15881" max="16128" width="11.42578125" style="156"/>
    <col min="16129" max="16129" width="8.28515625" style="156" customWidth="1"/>
    <col min="16130" max="16130" width="14.5703125" style="156" customWidth="1"/>
    <col min="16131" max="16131" width="20.28515625" style="156" customWidth="1"/>
    <col min="16132" max="16136" width="18.7109375" style="156" customWidth="1"/>
    <col min="16137" max="16384" width="11.42578125" style="156"/>
  </cols>
  <sheetData>
    <row r="1" spans="1:8" ht="15" customHeight="1">
      <c r="A1" s="984" t="s">
        <v>1775</v>
      </c>
    </row>
    <row r="2" spans="1:8" ht="16.5" customHeight="1">
      <c r="A2" s="1197" t="s">
        <v>133</v>
      </c>
      <c r="B2" s="1197"/>
      <c r="C2" s="1197"/>
      <c r="D2" s="1197"/>
      <c r="E2" s="1197"/>
      <c r="F2" s="1197"/>
      <c r="G2" s="1197"/>
      <c r="H2" s="1197"/>
    </row>
    <row r="3" spans="1:8" ht="16.5" customHeight="1">
      <c r="A3" s="1197" t="s">
        <v>900</v>
      </c>
      <c r="B3" s="1197"/>
      <c r="C3" s="1197"/>
      <c r="D3" s="1197"/>
      <c r="E3" s="1197"/>
      <c r="F3" s="1197"/>
      <c r="G3" s="1197"/>
      <c r="H3" s="1197"/>
    </row>
    <row r="4" spans="1:8" ht="16.5" customHeight="1">
      <c r="A4" s="1197" t="s">
        <v>1366</v>
      </c>
      <c r="B4" s="1197"/>
      <c r="C4" s="1197"/>
      <c r="D4" s="1197"/>
      <c r="E4" s="1197"/>
      <c r="F4" s="1197"/>
      <c r="G4" s="1197"/>
      <c r="H4" s="1197"/>
    </row>
    <row r="5" spans="1:8" ht="16.5" customHeight="1">
      <c r="A5" s="1197" t="s">
        <v>1481</v>
      </c>
      <c r="B5" s="1197"/>
      <c r="C5" s="1197"/>
      <c r="D5" s="1197"/>
      <c r="E5" s="1197"/>
      <c r="F5" s="1197"/>
      <c r="G5" s="1197"/>
      <c r="H5" s="1197"/>
    </row>
    <row r="6" spans="1:8" ht="24" customHeight="1">
      <c r="A6" s="1453" t="s">
        <v>345</v>
      </c>
      <c r="B6" s="1453"/>
      <c r="C6" s="1453"/>
      <c r="D6" s="1453"/>
      <c r="E6" s="1453"/>
      <c r="F6" s="1453"/>
      <c r="G6" s="1453"/>
      <c r="H6" s="1453"/>
    </row>
    <row r="7" spans="1:8" ht="6" customHeight="1">
      <c r="A7" s="1206" t="s">
        <v>43</v>
      </c>
      <c r="B7" s="1207"/>
      <c r="C7" s="238"/>
      <c r="D7" s="1454" t="s">
        <v>760</v>
      </c>
      <c r="E7" s="1443"/>
      <c r="F7" s="1443"/>
      <c r="G7" s="1443"/>
      <c r="H7" s="1443"/>
    </row>
    <row r="8" spans="1:8" ht="6" customHeight="1">
      <c r="A8" s="1444"/>
      <c r="B8" s="1209"/>
      <c r="C8" s="239"/>
      <c r="D8" s="1238"/>
      <c r="E8" s="1444"/>
      <c r="F8" s="1444"/>
      <c r="G8" s="1444"/>
      <c r="H8" s="1444"/>
    </row>
    <row r="9" spans="1:8" ht="6" customHeight="1">
      <c r="A9" s="1444"/>
      <c r="B9" s="1209"/>
      <c r="C9" s="1455" t="s">
        <v>1367</v>
      </c>
      <c r="D9" s="1239"/>
      <c r="E9" s="1211"/>
      <c r="F9" s="1211"/>
      <c r="G9" s="1211"/>
      <c r="H9" s="1211"/>
    </row>
    <row r="10" spans="1:8" ht="6" customHeight="1">
      <c r="A10" s="1444"/>
      <c r="B10" s="1209"/>
      <c r="C10" s="1455"/>
      <c r="D10" s="1456" t="s">
        <v>1482</v>
      </c>
      <c r="E10" s="238"/>
      <c r="F10" s="1454" t="s">
        <v>656</v>
      </c>
      <c r="G10" s="1443"/>
      <c r="H10" s="1443"/>
    </row>
    <row r="11" spans="1:8" ht="6" customHeight="1">
      <c r="A11" s="1444"/>
      <c r="B11" s="1209"/>
      <c r="C11" s="1455" t="s">
        <v>96</v>
      </c>
      <c r="D11" s="1457"/>
      <c r="E11" s="1455"/>
      <c r="F11" s="1238"/>
      <c r="G11" s="1444"/>
      <c r="H11" s="1444"/>
    </row>
    <row r="12" spans="1:8" ht="6" customHeight="1">
      <c r="A12" s="1444"/>
      <c r="B12" s="1209"/>
      <c r="C12" s="1455"/>
      <c r="D12" s="1457"/>
      <c r="E12" s="1455"/>
      <c r="F12" s="1238"/>
      <c r="G12" s="1444"/>
      <c r="H12" s="1444"/>
    </row>
    <row r="13" spans="1:8" ht="6" customHeight="1">
      <c r="A13" s="1444"/>
      <c r="B13" s="1209"/>
      <c r="C13" s="239"/>
      <c r="D13" s="1457"/>
      <c r="E13" s="1455" t="s">
        <v>1368</v>
      </c>
      <c r="F13" s="1239"/>
      <c r="G13" s="1211"/>
      <c r="H13" s="1211"/>
    </row>
    <row r="14" spans="1:8" ht="6" customHeight="1">
      <c r="A14" s="1444"/>
      <c r="B14" s="1209"/>
      <c r="C14" s="1455" t="s">
        <v>1369</v>
      </c>
      <c r="D14" s="1457"/>
      <c r="E14" s="1455"/>
      <c r="F14" s="1236" t="s">
        <v>662</v>
      </c>
      <c r="G14" s="239"/>
      <c r="H14" s="231"/>
    </row>
    <row r="15" spans="1:8" ht="6" customHeight="1">
      <c r="A15" s="1444"/>
      <c r="B15" s="1209"/>
      <c r="C15" s="1455"/>
      <c r="D15" s="1457"/>
      <c r="E15" s="1455" t="s">
        <v>96</v>
      </c>
      <c r="F15" s="1236"/>
      <c r="G15" s="1455" t="s">
        <v>1370</v>
      </c>
      <c r="H15" s="1445" t="s">
        <v>1371</v>
      </c>
    </row>
    <row r="16" spans="1:8" ht="6" customHeight="1">
      <c r="A16" s="1444"/>
      <c r="B16" s="1209"/>
      <c r="C16" s="1455" t="s">
        <v>1372</v>
      </c>
      <c r="D16" s="1457"/>
      <c r="E16" s="1455"/>
      <c r="F16" s="1236"/>
      <c r="G16" s="1455"/>
      <c r="H16" s="1445"/>
    </row>
    <row r="17" spans="1:8" ht="6" customHeight="1">
      <c r="A17" s="1444"/>
      <c r="B17" s="1209"/>
      <c r="C17" s="1455"/>
      <c r="D17" s="1457"/>
      <c r="E17" s="1455"/>
      <c r="F17" s="1236"/>
      <c r="G17" s="1455" t="s">
        <v>1373</v>
      </c>
      <c r="H17" s="1445" t="s">
        <v>1373</v>
      </c>
    </row>
    <row r="18" spans="1:8" ht="6" customHeight="1">
      <c r="A18" s="1444"/>
      <c r="B18" s="1209"/>
      <c r="C18" s="239"/>
      <c r="D18" s="1457"/>
      <c r="E18" s="1455"/>
      <c r="F18" s="1236"/>
      <c r="G18" s="1455"/>
      <c r="H18" s="1445"/>
    </row>
    <row r="19" spans="1:8" ht="6" customHeight="1">
      <c r="A19" s="1211"/>
      <c r="B19" s="1212"/>
      <c r="C19" s="240"/>
      <c r="D19" s="1458"/>
      <c r="E19" s="240"/>
      <c r="F19" s="1237"/>
      <c r="G19" s="240"/>
      <c r="H19" s="241"/>
    </row>
    <row r="20" spans="1:8" ht="30" customHeight="1">
      <c r="A20" s="160">
        <v>2016</v>
      </c>
      <c r="B20" s="161" t="s">
        <v>276</v>
      </c>
      <c r="C20" s="162">
        <v>102</v>
      </c>
      <c r="D20" s="162">
        <v>94.4</v>
      </c>
      <c r="E20" s="162">
        <v>101.5</v>
      </c>
      <c r="F20" s="162">
        <v>103.6</v>
      </c>
      <c r="G20" s="162">
        <v>104.8</v>
      </c>
      <c r="H20" s="162">
        <v>103</v>
      </c>
    </row>
    <row r="21" spans="1:8" ht="12" customHeight="1">
      <c r="A21" s="160">
        <v>2017</v>
      </c>
      <c r="B21" s="161" t="s">
        <v>276</v>
      </c>
      <c r="C21" s="162">
        <v>104.7</v>
      </c>
      <c r="D21" s="162">
        <v>94.8</v>
      </c>
      <c r="E21" s="162">
        <v>104.5</v>
      </c>
      <c r="F21" s="162">
        <v>109</v>
      </c>
      <c r="G21" s="162">
        <v>112.1</v>
      </c>
      <c r="H21" s="162">
        <v>107.4</v>
      </c>
    </row>
    <row r="22" spans="1:8" ht="12" customHeight="1">
      <c r="A22" s="160">
        <v>2018</v>
      </c>
      <c r="B22" s="161" t="s">
        <v>276</v>
      </c>
      <c r="C22" s="162">
        <v>105.6</v>
      </c>
      <c r="D22" s="162">
        <v>88.6</v>
      </c>
      <c r="E22" s="162">
        <v>105.6</v>
      </c>
      <c r="F22" s="162">
        <v>117.4</v>
      </c>
      <c r="G22" s="162">
        <v>119.1</v>
      </c>
      <c r="H22" s="162">
        <v>112.8</v>
      </c>
    </row>
    <row r="23" spans="1:8" ht="12" customHeight="1">
      <c r="A23" s="160">
        <v>2019</v>
      </c>
      <c r="B23" s="161" t="s">
        <v>276</v>
      </c>
      <c r="C23" s="162">
        <v>102.1</v>
      </c>
      <c r="D23" s="162">
        <v>76.7</v>
      </c>
      <c r="E23" s="162">
        <v>101.2</v>
      </c>
      <c r="F23" s="162">
        <v>124.3</v>
      </c>
      <c r="G23" s="162">
        <v>126.3</v>
      </c>
      <c r="H23" s="162">
        <v>119.1</v>
      </c>
    </row>
    <row r="24" spans="1:8" ht="30" customHeight="1">
      <c r="A24" s="160">
        <v>2015</v>
      </c>
      <c r="B24" s="163" t="s">
        <v>700</v>
      </c>
      <c r="C24" s="162">
        <v>105.6</v>
      </c>
      <c r="D24" s="162">
        <v>102.4</v>
      </c>
      <c r="E24" s="162">
        <v>106.3</v>
      </c>
      <c r="F24" s="162">
        <v>113.9</v>
      </c>
      <c r="G24" s="162">
        <v>111.2</v>
      </c>
      <c r="H24" s="162">
        <v>115.3</v>
      </c>
    </row>
    <row r="25" spans="1:8" ht="12" customHeight="1">
      <c r="A25" s="160"/>
      <c r="B25" s="163" t="s">
        <v>701</v>
      </c>
      <c r="C25" s="162">
        <v>106.2</v>
      </c>
      <c r="D25" s="162">
        <v>107.4</v>
      </c>
      <c r="E25" s="162">
        <v>105.8</v>
      </c>
      <c r="F25" s="162">
        <v>117.6</v>
      </c>
      <c r="G25" s="162">
        <v>114.3</v>
      </c>
      <c r="H25" s="162">
        <v>119.3</v>
      </c>
    </row>
    <row r="26" spans="1:8" ht="12" customHeight="1">
      <c r="A26" s="160"/>
      <c r="B26" s="163" t="s">
        <v>217</v>
      </c>
      <c r="C26" s="162">
        <v>90.9</v>
      </c>
      <c r="D26" s="162">
        <v>96.1</v>
      </c>
      <c r="E26" s="162">
        <v>89.2</v>
      </c>
      <c r="F26" s="162">
        <v>102</v>
      </c>
      <c r="G26" s="162">
        <v>98.6</v>
      </c>
      <c r="H26" s="162">
        <v>103.7</v>
      </c>
    </row>
    <row r="27" spans="1:8" ht="12" customHeight="1">
      <c r="A27" s="160"/>
      <c r="B27" s="163" t="s">
        <v>195</v>
      </c>
      <c r="C27" s="162">
        <v>106.7</v>
      </c>
      <c r="D27" s="162">
        <v>99.3</v>
      </c>
      <c r="E27" s="162">
        <v>106.8</v>
      </c>
      <c r="F27" s="162">
        <v>118.3</v>
      </c>
      <c r="G27" s="162">
        <v>114.4</v>
      </c>
      <c r="H27" s="162">
        <v>120.3</v>
      </c>
    </row>
    <row r="28" spans="1:8" ht="12" customHeight="1">
      <c r="A28" s="160"/>
      <c r="B28" s="163" t="s">
        <v>196</v>
      </c>
      <c r="C28" s="162">
        <v>107.3</v>
      </c>
      <c r="D28" s="162">
        <v>101.9</v>
      </c>
      <c r="E28" s="162">
        <v>106.5</v>
      </c>
      <c r="F28" s="162">
        <v>118.6</v>
      </c>
      <c r="G28" s="162">
        <v>115.9</v>
      </c>
      <c r="H28" s="162">
        <v>120</v>
      </c>
    </row>
    <row r="29" spans="1:8" ht="12" customHeight="1">
      <c r="A29" s="160"/>
      <c r="B29" s="163" t="s">
        <v>197</v>
      </c>
      <c r="C29" s="162">
        <v>107.2</v>
      </c>
      <c r="D29" s="162">
        <v>98.9</v>
      </c>
      <c r="E29" s="162">
        <v>106.2</v>
      </c>
      <c r="F29" s="162">
        <v>112.9</v>
      </c>
      <c r="G29" s="162">
        <v>112</v>
      </c>
      <c r="H29" s="162">
        <v>113.4</v>
      </c>
    </row>
    <row r="30" spans="1:8" ht="12" customHeight="1">
      <c r="A30" s="160"/>
      <c r="B30" s="163" t="s">
        <v>665</v>
      </c>
      <c r="C30" s="162">
        <v>98.5</v>
      </c>
      <c r="D30" s="162">
        <v>82</v>
      </c>
      <c r="E30" s="162">
        <v>95</v>
      </c>
      <c r="F30" s="162">
        <v>81.599999999999994</v>
      </c>
      <c r="G30" s="162">
        <v>84.5</v>
      </c>
      <c r="H30" s="162">
        <v>80.2</v>
      </c>
    </row>
    <row r="31" spans="1:8" ht="24" customHeight="1">
      <c r="A31" s="160">
        <v>2016</v>
      </c>
      <c r="B31" s="163" t="s">
        <v>843</v>
      </c>
      <c r="C31" s="162">
        <v>86</v>
      </c>
      <c r="D31" s="162">
        <v>80.5</v>
      </c>
      <c r="E31" s="162">
        <v>88.3</v>
      </c>
      <c r="F31" s="162">
        <v>58.3</v>
      </c>
      <c r="G31" s="162">
        <v>69.7</v>
      </c>
      <c r="H31" s="162">
        <v>52.6</v>
      </c>
    </row>
    <row r="32" spans="1:8" ht="12" customHeight="1">
      <c r="A32" s="160"/>
      <c r="B32" s="163" t="s">
        <v>56</v>
      </c>
      <c r="C32" s="162">
        <v>98.3</v>
      </c>
      <c r="D32" s="162">
        <v>86.8</v>
      </c>
      <c r="E32" s="162">
        <v>100.4</v>
      </c>
      <c r="F32" s="162">
        <v>79.400000000000006</v>
      </c>
      <c r="G32" s="162">
        <v>88.8</v>
      </c>
      <c r="H32" s="162">
        <v>74.7</v>
      </c>
    </row>
    <row r="33" spans="1:8" ht="12" customHeight="1">
      <c r="A33" s="160"/>
      <c r="B33" s="163" t="s">
        <v>61</v>
      </c>
      <c r="C33" s="162">
        <v>105.2</v>
      </c>
      <c r="D33" s="162">
        <v>98.5</v>
      </c>
      <c r="E33" s="162">
        <v>106.2</v>
      </c>
      <c r="F33" s="162">
        <v>98.3</v>
      </c>
      <c r="G33" s="162">
        <v>102.1</v>
      </c>
      <c r="H33" s="162">
        <v>96.4</v>
      </c>
    </row>
    <row r="34" spans="1:8" ht="12" customHeight="1">
      <c r="A34" s="160"/>
      <c r="B34" s="163" t="s">
        <v>62</v>
      </c>
      <c r="C34" s="162">
        <v>104.4</v>
      </c>
      <c r="D34" s="162">
        <v>101.4</v>
      </c>
      <c r="E34" s="162">
        <v>104.5</v>
      </c>
      <c r="F34" s="162">
        <v>113.6</v>
      </c>
      <c r="G34" s="162">
        <v>112.5</v>
      </c>
      <c r="H34" s="162">
        <v>114.1</v>
      </c>
    </row>
    <row r="35" spans="1:8" ht="12" customHeight="1">
      <c r="A35" s="160"/>
      <c r="B35" s="163" t="s">
        <v>699</v>
      </c>
      <c r="C35" s="162">
        <v>96.9</v>
      </c>
      <c r="D35" s="162">
        <v>101.7</v>
      </c>
      <c r="E35" s="162">
        <v>96.3</v>
      </c>
      <c r="F35" s="162">
        <v>105.8</v>
      </c>
      <c r="G35" s="162">
        <v>105.1</v>
      </c>
      <c r="H35" s="162">
        <v>106.1</v>
      </c>
    </row>
    <row r="36" spans="1:8" ht="12" customHeight="1">
      <c r="A36" s="160"/>
      <c r="B36" s="163" t="s">
        <v>700</v>
      </c>
      <c r="C36" s="162">
        <v>110.4</v>
      </c>
      <c r="D36" s="162">
        <v>100.2</v>
      </c>
      <c r="E36" s="162">
        <v>110.7</v>
      </c>
      <c r="F36" s="162">
        <v>121.2</v>
      </c>
      <c r="G36" s="162">
        <v>120.1</v>
      </c>
      <c r="H36" s="162">
        <v>121.8</v>
      </c>
    </row>
    <row r="37" spans="1:8" ht="12" customHeight="1">
      <c r="A37" s="160"/>
      <c r="B37" s="163" t="s">
        <v>701</v>
      </c>
      <c r="C37" s="162">
        <v>98.5</v>
      </c>
      <c r="D37" s="162">
        <v>96.9</v>
      </c>
      <c r="E37" s="162">
        <v>96.8</v>
      </c>
      <c r="F37" s="162">
        <v>112.2</v>
      </c>
      <c r="G37" s="162">
        <v>111.1</v>
      </c>
      <c r="H37" s="162">
        <v>112.7</v>
      </c>
    </row>
    <row r="38" spans="1:8" ht="12" customHeight="1">
      <c r="A38" s="160"/>
      <c r="B38" s="163" t="s">
        <v>217</v>
      </c>
      <c r="C38" s="162">
        <v>99.7</v>
      </c>
      <c r="D38" s="162">
        <v>97.6</v>
      </c>
      <c r="E38" s="162">
        <v>98</v>
      </c>
      <c r="F38" s="162">
        <v>115.7</v>
      </c>
      <c r="G38" s="162">
        <v>112.9</v>
      </c>
      <c r="H38" s="162">
        <v>117.1</v>
      </c>
    </row>
    <row r="39" spans="1:8" ht="12" customHeight="1">
      <c r="A39" s="160"/>
      <c r="B39" s="163" t="s">
        <v>195</v>
      </c>
      <c r="C39" s="162">
        <v>109.5</v>
      </c>
      <c r="D39" s="162">
        <v>97.1</v>
      </c>
      <c r="E39" s="162">
        <v>109.2</v>
      </c>
      <c r="F39" s="162">
        <v>122</v>
      </c>
      <c r="G39" s="162">
        <v>119.6</v>
      </c>
      <c r="H39" s="162">
        <v>123.2</v>
      </c>
    </row>
    <row r="40" spans="1:8" ht="12" customHeight="1">
      <c r="A40" s="160"/>
      <c r="B40" s="163" t="s">
        <v>196</v>
      </c>
      <c r="C40" s="162">
        <v>101.9</v>
      </c>
      <c r="D40" s="162">
        <v>95.1</v>
      </c>
      <c r="E40" s="162">
        <v>100.4</v>
      </c>
      <c r="F40" s="162">
        <v>112.4</v>
      </c>
      <c r="G40" s="162">
        <v>110.7</v>
      </c>
      <c r="H40" s="162">
        <v>113.2</v>
      </c>
    </row>
    <row r="41" spans="1:8" ht="12" customHeight="1">
      <c r="A41" s="160"/>
      <c r="B41" s="163" t="s">
        <v>197</v>
      </c>
      <c r="C41" s="162">
        <v>111.6</v>
      </c>
      <c r="D41" s="162">
        <v>94.2</v>
      </c>
      <c r="E41" s="162">
        <v>110.4</v>
      </c>
      <c r="F41" s="162">
        <v>119</v>
      </c>
      <c r="G41" s="162">
        <v>116.9</v>
      </c>
      <c r="H41" s="162">
        <v>120.1</v>
      </c>
    </row>
    <row r="42" spans="1:8" ht="12" customHeight="1">
      <c r="A42" s="160"/>
      <c r="B42" s="163" t="s">
        <v>665</v>
      </c>
      <c r="C42" s="162">
        <v>101.2</v>
      </c>
      <c r="D42" s="162">
        <v>82.3</v>
      </c>
      <c r="E42" s="162">
        <v>96.9</v>
      </c>
      <c r="F42" s="162">
        <v>85.2</v>
      </c>
      <c r="G42" s="162">
        <v>87.5</v>
      </c>
      <c r="H42" s="162">
        <v>84</v>
      </c>
    </row>
    <row r="43" spans="1:8" ht="24" customHeight="1">
      <c r="A43" s="160">
        <v>2017</v>
      </c>
      <c r="B43" s="163" t="s">
        <v>843</v>
      </c>
      <c r="C43" s="162">
        <v>91.7</v>
      </c>
      <c r="D43" s="162">
        <v>84.6</v>
      </c>
      <c r="E43" s="162">
        <v>94.8</v>
      </c>
      <c r="F43" s="162">
        <v>58.4</v>
      </c>
      <c r="G43" s="162">
        <v>70.599999999999994</v>
      </c>
      <c r="H43" s="162">
        <v>52.3</v>
      </c>
    </row>
    <row r="44" spans="1:8" ht="12" customHeight="1">
      <c r="A44" s="160"/>
      <c r="B44" s="163" t="s">
        <v>56</v>
      </c>
      <c r="C44" s="162">
        <v>95.8</v>
      </c>
      <c r="D44" s="162">
        <v>81.8</v>
      </c>
      <c r="E44" s="162">
        <v>97.9</v>
      </c>
      <c r="F44" s="162">
        <v>80.400000000000006</v>
      </c>
      <c r="G44" s="162">
        <v>93.6</v>
      </c>
      <c r="H44" s="162">
        <v>73.8</v>
      </c>
    </row>
    <row r="45" spans="1:8" ht="12" customHeight="1">
      <c r="A45" s="160"/>
      <c r="B45" s="163" t="s">
        <v>61</v>
      </c>
      <c r="C45" s="162">
        <v>115</v>
      </c>
      <c r="D45" s="162">
        <v>102.1</v>
      </c>
      <c r="E45" s="162">
        <v>116.4</v>
      </c>
      <c r="F45" s="162">
        <v>117.9</v>
      </c>
      <c r="G45" s="162">
        <v>123.6</v>
      </c>
      <c r="H45" s="162">
        <v>115</v>
      </c>
    </row>
    <row r="46" spans="1:8" ht="12" customHeight="1">
      <c r="A46" s="160"/>
      <c r="B46" s="163" t="s">
        <v>62</v>
      </c>
      <c r="C46" s="162">
        <v>96.6</v>
      </c>
      <c r="D46" s="162">
        <v>97.2</v>
      </c>
      <c r="E46" s="162">
        <v>95.8</v>
      </c>
      <c r="F46" s="162">
        <v>110</v>
      </c>
      <c r="G46" s="162">
        <v>111.1</v>
      </c>
      <c r="H46" s="162">
        <v>109.4</v>
      </c>
    </row>
    <row r="47" spans="1:8" ht="12" customHeight="1">
      <c r="A47" s="160"/>
      <c r="B47" s="163" t="s">
        <v>699</v>
      </c>
      <c r="C47" s="162">
        <v>107.8</v>
      </c>
      <c r="D47" s="162">
        <v>105.3</v>
      </c>
      <c r="E47" s="162">
        <v>107.3</v>
      </c>
      <c r="F47" s="162">
        <v>124.4</v>
      </c>
      <c r="G47" s="162">
        <v>125.9</v>
      </c>
      <c r="H47" s="162">
        <v>123.6</v>
      </c>
    </row>
    <row r="48" spans="1:8" ht="12" customHeight="1">
      <c r="A48" s="160"/>
      <c r="B48" s="163" t="s">
        <v>700</v>
      </c>
      <c r="C48" s="162">
        <v>106.7</v>
      </c>
      <c r="D48" s="162">
        <v>95</v>
      </c>
      <c r="E48" s="162">
        <v>106.4</v>
      </c>
      <c r="F48" s="162">
        <v>120.3</v>
      </c>
      <c r="G48" s="162">
        <v>121.6</v>
      </c>
      <c r="H48" s="162">
        <v>119.6</v>
      </c>
    </row>
    <row r="49" spans="1:8" ht="12" customHeight="1">
      <c r="A49" s="160"/>
      <c r="B49" s="163" t="s">
        <v>701</v>
      </c>
      <c r="C49" s="162">
        <v>102.3</v>
      </c>
      <c r="D49" s="162">
        <v>98.8</v>
      </c>
      <c r="E49" s="162">
        <v>101.2</v>
      </c>
      <c r="F49" s="162">
        <v>118.7</v>
      </c>
      <c r="G49" s="162">
        <v>120</v>
      </c>
      <c r="H49" s="162">
        <v>118</v>
      </c>
    </row>
    <row r="50" spans="1:8" ht="12" customHeight="1">
      <c r="A50" s="160"/>
      <c r="B50" s="163" t="s">
        <v>217</v>
      </c>
      <c r="C50" s="162">
        <v>104.2</v>
      </c>
      <c r="D50" s="162">
        <v>101</v>
      </c>
      <c r="E50" s="162">
        <v>102.9</v>
      </c>
      <c r="F50" s="162">
        <v>122.7</v>
      </c>
      <c r="G50" s="162">
        <v>121.5</v>
      </c>
      <c r="H50" s="162">
        <v>123.3</v>
      </c>
    </row>
    <row r="51" spans="1:8" ht="12" customHeight="1">
      <c r="A51" s="160"/>
      <c r="B51" s="163" t="s">
        <v>195</v>
      </c>
      <c r="C51" s="162">
        <v>109.8</v>
      </c>
      <c r="D51" s="162">
        <v>100.6</v>
      </c>
      <c r="E51" s="162">
        <v>109.9</v>
      </c>
      <c r="F51" s="162">
        <v>123.8</v>
      </c>
      <c r="G51" s="162">
        <v>123.5</v>
      </c>
      <c r="H51" s="162">
        <v>124</v>
      </c>
    </row>
    <row r="52" spans="1:8" ht="12" customHeight="1">
      <c r="A52" s="160"/>
      <c r="B52" s="163" t="s">
        <v>196</v>
      </c>
      <c r="C52" s="162">
        <v>104.5</v>
      </c>
      <c r="D52" s="162">
        <v>93.5</v>
      </c>
      <c r="E52" s="162">
        <v>102.8</v>
      </c>
      <c r="F52" s="162">
        <v>117.8</v>
      </c>
      <c r="G52" s="162">
        <v>117.6</v>
      </c>
      <c r="H52" s="162">
        <v>117.9</v>
      </c>
    </row>
    <row r="53" spans="1:8" ht="12" customHeight="1">
      <c r="A53" s="160"/>
      <c r="B53" s="163" t="s">
        <v>197</v>
      </c>
      <c r="C53" s="162">
        <v>117.9</v>
      </c>
      <c r="D53" s="162">
        <v>96.9</v>
      </c>
      <c r="E53" s="162">
        <v>117.5</v>
      </c>
      <c r="F53" s="162">
        <v>127.6</v>
      </c>
      <c r="G53" s="162">
        <v>127.2</v>
      </c>
      <c r="H53" s="162">
        <v>127.8</v>
      </c>
    </row>
    <row r="54" spans="1:8" ht="12" customHeight="1">
      <c r="A54" s="160"/>
      <c r="B54" s="163" t="s">
        <v>665</v>
      </c>
      <c r="C54" s="162">
        <v>103.8</v>
      </c>
      <c r="D54" s="162">
        <v>81.3</v>
      </c>
      <c r="E54" s="162">
        <v>100.5</v>
      </c>
      <c r="F54" s="162">
        <v>85.4</v>
      </c>
      <c r="G54" s="162">
        <v>89.3</v>
      </c>
      <c r="H54" s="162">
        <v>83.5</v>
      </c>
    </row>
    <row r="55" spans="1:8" ht="24" customHeight="1">
      <c r="A55" s="160">
        <v>2018</v>
      </c>
      <c r="B55" s="163" t="s">
        <v>843</v>
      </c>
      <c r="C55" s="162">
        <v>98.5</v>
      </c>
      <c r="D55" s="162">
        <v>81.7</v>
      </c>
      <c r="E55" s="162">
        <v>101.5</v>
      </c>
      <c r="F55" s="162">
        <v>90.6</v>
      </c>
      <c r="G55" s="162">
        <v>97.6</v>
      </c>
      <c r="H55" s="162">
        <v>72.5</v>
      </c>
    </row>
    <row r="56" spans="1:8" ht="12" customHeight="1">
      <c r="A56" s="160"/>
      <c r="B56" s="163" t="s">
        <v>56</v>
      </c>
      <c r="C56" s="162">
        <v>97.7</v>
      </c>
      <c r="D56" s="162">
        <v>78.8</v>
      </c>
      <c r="E56" s="162">
        <v>100.2</v>
      </c>
      <c r="F56" s="162">
        <v>84</v>
      </c>
      <c r="G56" s="162">
        <v>89.2</v>
      </c>
      <c r="H56" s="162">
        <v>70.599999999999994</v>
      </c>
    </row>
    <row r="57" spans="1:8" ht="12" customHeight="1">
      <c r="A57" s="160"/>
      <c r="B57" s="163" t="s">
        <v>61</v>
      </c>
      <c r="C57" s="162">
        <v>110.8</v>
      </c>
      <c r="D57" s="162">
        <v>91.3</v>
      </c>
      <c r="E57" s="162">
        <v>112.7</v>
      </c>
      <c r="F57" s="162">
        <v>107.9</v>
      </c>
      <c r="G57" s="162">
        <v>111.7</v>
      </c>
      <c r="H57" s="162">
        <v>98</v>
      </c>
    </row>
    <row r="58" spans="1:8" ht="12" customHeight="1">
      <c r="A58" s="160"/>
      <c r="B58" s="163" t="s">
        <v>62</v>
      </c>
      <c r="C58" s="162">
        <v>105</v>
      </c>
      <c r="D58" s="162">
        <v>97.6</v>
      </c>
      <c r="E58" s="162">
        <v>105.4</v>
      </c>
      <c r="F58" s="162">
        <v>124.3</v>
      </c>
      <c r="G58" s="162">
        <v>125.1</v>
      </c>
      <c r="H58" s="162">
        <v>122.3</v>
      </c>
    </row>
    <row r="59" spans="1:8" ht="12" customHeight="1">
      <c r="A59" s="160"/>
      <c r="B59" s="163" t="s">
        <v>699</v>
      </c>
      <c r="C59" s="162">
        <v>104.4</v>
      </c>
      <c r="D59" s="162">
        <v>96.1</v>
      </c>
      <c r="E59" s="162">
        <v>104.6</v>
      </c>
      <c r="F59" s="162">
        <v>124.9</v>
      </c>
      <c r="G59" s="162">
        <v>125.8</v>
      </c>
      <c r="H59" s="162">
        <v>122.7</v>
      </c>
    </row>
    <row r="60" spans="1:8" ht="12" customHeight="1">
      <c r="A60" s="160"/>
      <c r="B60" s="163" t="s">
        <v>700</v>
      </c>
      <c r="C60" s="162">
        <v>112.1</v>
      </c>
      <c r="D60" s="162">
        <v>98.8</v>
      </c>
      <c r="E60" s="162">
        <v>113</v>
      </c>
      <c r="F60" s="162">
        <v>130.4</v>
      </c>
      <c r="G60" s="162">
        <v>131.1</v>
      </c>
      <c r="H60" s="162">
        <v>128.6</v>
      </c>
    </row>
    <row r="61" spans="1:8" ht="12" customHeight="1">
      <c r="A61" s="160"/>
      <c r="B61" s="163" t="s">
        <v>701</v>
      </c>
      <c r="C61" s="162">
        <v>106.6</v>
      </c>
      <c r="D61" s="162">
        <v>97.6</v>
      </c>
      <c r="E61" s="162">
        <v>105.6</v>
      </c>
      <c r="F61" s="162">
        <v>130.69999999999999</v>
      </c>
      <c r="G61" s="162">
        <v>131</v>
      </c>
      <c r="H61" s="162">
        <v>130.1</v>
      </c>
    </row>
    <row r="62" spans="1:8" ht="12" customHeight="1">
      <c r="A62" s="160"/>
      <c r="B62" s="163" t="s">
        <v>217</v>
      </c>
      <c r="C62" s="162">
        <v>103.3</v>
      </c>
      <c r="D62" s="162">
        <v>90</v>
      </c>
      <c r="E62" s="162">
        <v>101.9</v>
      </c>
      <c r="F62" s="162">
        <v>126.4</v>
      </c>
      <c r="G62" s="162">
        <v>126.1</v>
      </c>
      <c r="H62" s="162">
        <v>127.1</v>
      </c>
    </row>
    <row r="63" spans="1:8" ht="12" customHeight="1">
      <c r="A63" s="160"/>
      <c r="B63" s="163" t="s">
        <v>195</v>
      </c>
      <c r="C63" s="162">
        <v>105.7</v>
      </c>
      <c r="D63" s="162">
        <v>86</v>
      </c>
      <c r="E63" s="162">
        <v>105.6</v>
      </c>
      <c r="F63" s="162">
        <v>127.2</v>
      </c>
      <c r="G63" s="162">
        <v>127.5</v>
      </c>
      <c r="H63" s="162">
        <v>126.5</v>
      </c>
    </row>
    <row r="64" spans="1:8" ht="12" customHeight="1">
      <c r="A64" s="160"/>
      <c r="B64" s="163" t="s">
        <v>196</v>
      </c>
      <c r="C64" s="162">
        <v>111.9</v>
      </c>
      <c r="D64" s="162">
        <v>88.9</v>
      </c>
      <c r="E64" s="162">
        <v>110.9</v>
      </c>
      <c r="F64" s="162">
        <v>136.19999999999999</v>
      </c>
      <c r="G64" s="162">
        <v>136.5</v>
      </c>
      <c r="H64" s="162">
        <v>135.6</v>
      </c>
    </row>
    <row r="65" spans="1:8" ht="12" customHeight="1">
      <c r="A65" s="160"/>
      <c r="B65" s="163" t="s">
        <v>197</v>
      </c>
      <c r="C65" s="162">
        <v>113.3</v>
      </c>
      <c r="D65" s="162">
        <v>85.9</v>
      </c>
      <c r="E65" s="162">
        <v>112.3</v>
      </c>
      <c r="F65" s="162">
        <v>132.80000000000001</v>
      </c>
      <c r="G65" s="162">
        <v>133.30000000000001</v>
      </c>
      <c r="H65" s="162">
        <v>131.6</v>
      </c>
    </row>
    <row r="66" spans="1:8" ht="12" customHeight="1">
      <c r="A66" s="160"/>
      <c r="B66" s="163" t="s">
        <v>665</v>
      </c>
      <c r="C66" s="162">
        <v>97.5</v>
      </c>
      <c r="D66" s="162">
        <v>70.599999999999994</v>
      </c>
      <c r="E66" s="162">
        <v>93.8</v>
      </c>
      <c r="F66" s="162">
        <v>92.8</v>
      </c>
      <c r="G66" s="162">
        <v>94.8</v>
      </c>
      <c r="H66" s="162">
        <v>87.7</v>
      </c>
    </row>
    <row r="67" spans="1:8" ht="24" customHeight="1">
      <c r="A67" s="160">
        <v>2019</v>
      </c>
      <c r="B67" s="163" t="s">
        <v>843</v>
      </c>
      <c r="C67" s="162">
        <v>96.2</v>
      </c>
      <c r="D67" s="162">
        <v>67.099999999999994</v>
      </c>
      <c r="E67" s="162">
        <v>98.4</v>
      </c>
      <c r="F67" s="162">
        <v>87.9</v>
      </c>
      <c r="G67" s="162">
        <v>94.5</v>
      </c>
      <c r="H67" s="162">
        <v>71.099999999999994</v>
      </c>
    </row>
    <row r="68" spans="1:8" ht="12" customHeight="1">
      <c r="A68" s="160"/>
      <c r="B68" s="163" t="s">
        <v>56</v>
      </c>
      <c r="C68" s="162">
        <v>99</v>
      </c>
      <c r="D68" s="162">
        <v>66.7</v>
      </c>
      <c r="E68" s="162">
        <v>100.3</v>
      </c>
      <c r="F68" s="162">
        <v>105.6</v>
      </c>
      <c r="G68" s="162">
        <v>111.6</v>
      </c>
      <c r="H68" s="162">
        <v>90.4</v>
      </c>
    </row>
    <row r="69" spans="1:8" ht="12" customHeight="1">
      <c r="A69" s="160"/>
      <c r="B69" s="163" t="s">
        <v>61</v>
      </c>
      <c r="C69" s="162">
        <v>108.3</v>
      </c>
      <c r="D69" s="162">
        <v>77.2</v>
      </c>
      <c r="E69" s="162">
        <v>108.9</v>
      </c>
      <c r="F69" s="162">
        <v>121.2</v>
      </c>
      <c r="G69" s="162">
        <v>124.3</v>
      </c>
      <c r="H69" s="162">
        <v>113.4</v>
      </c>
    </row>
    <row r="70" spans="1:8" ht="12" customHeight="1">
      <c r="A70" s="160"/>
      <c r="B70" s="163" t="s">
        <v>62</v>
      </c>
      <c r="C70" s="162">
        <v>102.3</v>
      </c>
      <c r="D70" s="162">
        <v>83.2</v>
      </c>
      <c r="E70" s="162">
        <v>101.3</v>
      </c>
      <c r="F70" s="162">
        <v>132.69999999999999</v>
      </c>
      <c r="G70" s="162">
        <v>133.5</v>
      </c>
      <c r="H70" s="162">
        <v>130.5</v>
      </c>
    </row>
    <row r="71" spans="1:8" ht="12" customHeight="1">
      <c r="A71" s="160"/>
      <c r="B71" s="163" t="s">
        <v>699</v>
      </c>
      <c r="C71" s="162">
        <v>106.4</v>
      </c>
      <c r="D71" s="162">
        <v>85.6</v>
      </c>
      <c r="E71" s="162">
        <v>106</v>
      </c>
      <c r="F71" s="162">
        <v>135.6</v>
      </c>
      <c r="G71" s="162">
        <v>136.9</v>
      </c>
      <c r="H71" s="162">
        <v>132.30000000000001</v>
      </c>
    </row>
    <row r="72" spans="1:8" ht="12" customHeight="1">
      <c r="A72" s="160"/>
      <c r="B72" s="163" t="s">
        <v>700</v>
      </c>
      <c r="C72" s="162">
        <v>97.1</v>
      </c>
      <c r="D72" s="162">
        <v>74</v>
      </c>
      <c r="E72" s="162">
        <v>96.7</v>
      </c>
      <c r="F72" s="162">
        <v>124.2</v>
      </c>
      <c r="G72" s="162">
        <v>125.4</v>
      </c>
      <c r="H72" s="162">
        <v>121</v>
      </c>
    </row>
    <row r="73" spans="1:8" ht="12" customHeight="1">
      <c r="A73" s="160"/>
      <c r="B73" s="163" t="s">
        <v>701</v>
      </c>
      <c r="C73" s="162">
        <v>106.6</v>
      </c>
      <c r="D73" s="162">
        <v>83.1</v>
      </c>
      <c r="E73" s="162">
        <v>105</v>
      </c>
      <c r="F73" s="162">
        <v>143.19999999999999</v>
      </c>
      <c r="G73" s="162">
        <v>144</v>
      </c>
      <c r="H73" s="162">
        <v>141.30000000000001</v>
      </c>
    </row>
    <row r="74" spans="1:8" ht="12" customHeight="1">
      <c r="A74" s="160"/>
      <c r="B74" s="163" t="s">
        <v>217</v>
      </c>
      <c r="C74" s="162">
        <v>96.1</v>
      </c>
      <c r="D74" s="162">
        <v>77.400000000000006</v>
      </c>
      <c r="E74" s="162">
        <v>94.4</v>
      </c>
      <c r="F74" s="162">
        <v>127.1</v>
      </c>
      <c r="G74" s="162">
        <v>127.1</v>
      </c>
      <c r="H74" s="162">
        <v>127.1</v>
      </c>
    </row>
    <row r="75" spans="1:8" ht="12" customHeight="1">
      <c r="A75" s="160"/>
      <c r="B75" s="163" t="s">
        <v>195</v>
      </c>
      <c r="C75" s="162">
        <v>105.1</v>
      </c>
      <c r="D75" s="162">
        <v>81.3</v>
      </c>
      <c r="E75" s="162">
        <v>104.4</v>
      </c>
      <c r="F75" s="162">
        <v>137.80000000000001</v>
      </c>
      <c r="G75" s="162">
        <v>138.6</v>
      </c>
      <c r="H75" s="162">
        <v>135.80000000000001</v>
      </c>
    </row>
    <row r="76" spans="1:8" ht="12" customHeight="1">
      <c r="A76" s="160"/>
      <c r="B76" s="163" t="s">
        <v>196</v>
      </c>
      <c r="C76" s="162">
        <v>106.7</v>
      </c>
      <c r="D76" s="162">
        <v>82.2</v>
      </c>
      <c r="E76" s="162">
        <v>104.7</v>
      </c>
      <c r="F76" s="162">
        <v>141</v>
      </c>
      <c r="G76" s="162">
        <v>141.69999999999999</v>
      </c>
      <c r="H76" s="162">
        <v>139.30000000000001</v>
      </c>
    </row>
    <row r="77" spans="1:8" ht="12" customHeight="1">
      <c r="A77" s="160"/>
      <c r="B77" s="163" t="s">
        <v>197</v>
      </c>
      <c r="C77" s="162">
        <v>106.7</v>
      </c>
      <c r="D77" s="162">
        <v>77.7</v>
      </c>
      <c r="E77" s="162">
        <v>104.5</v>
      </c>
      <c r="F77" s="162">
        <v>135.19999999999999</v>
      </c>
      <c r="G77" s="162">
        <v>135.69999999999999</v>
      </c>
      <c r="H77" s="162">
        <v>133.80000000000001</v>
      </c>
    </row>
    <row r="78" spans="1:8" ht="12" customHeight="1">
      <c r="A78" s="160"/>
      <c r="B78" s="163" t="s">
        <v>665</v>
      </c>
      <c r="C78" s="162">
        <v>94.3</v>
      </c>
      <c r="D78" s="162">
        <v>64.5</v>
      </c>
      <c r="E78" s="162">
        <v>89.6</v>
      </c>
      <c r="F78" s="162">
        <v>99.6</v>
      </c>
      <c r="G78" s="162">
        <v>102</v>
      </c>
      <c r="H78" s="162">
        <v>93.3</v>
      </c>
    </row>
    <row r="79" spans="1:8" ht="24" customHeight="1">
      <c r="A79" s="160">
        <v>2020</v>
      </c>
      <c r="B79" s="163" t="s">
        <v>843</v>
      </c>
      <c r="C79" s="162">
        <v>93.6</v>
      </c>
      <c r="D79" s="162">
        <v>64</v>
      </c>
      <c r="E79" s="162">
        <v>94.3</v>
      </c>
      <c r="F79" s="162">
        <v>106.8</v>
      </c>
      <c r="G79" s="162">
        <v>114.1</v>
      </c>
      <c r="H79" s="162">
        <v>88.2</v>
      </c>
    </row>
    <row r="80" spans="1:8" ht="12" customHeight="1">
      <c r="A80" s="160"/>
      <c r="B80" s="163" t="s">
        <v>56</v>
      </c>
      <c r="C80" s="162">
        <v>96.3</v>
      </c>
      <c r="D80" s="162">
        <v>60.8</v>
      </c>
      <c r="E80" s="162">
        <v>96.6</v>
      </c>
      <c r="F80" s="162">
        <v>109.1</v>
      </c>
      <c r="G80" s="162">
        <v>115.4</v>
      </c>
      <c r="H80" s="162">
        <v>93</v>
      </c>
    </row>
    <row r="81" spans="1:8" ht="12" customHeight="1">
      <c r="A81" s="160"/>
      <c r="B81" s="163" t="s">
        <v>61</v>
      </c>
      <c r="C81" s="162">
        <v>101.2</v>
      </c>
      <c r="D81" s="162">
        <v>73.5</v>
      </c>
      <c r="E81" s="162">
        <v>98.9</v>
      </c>
      <c r="F81" s="162">
        <v>132.19999999999999</v>
      </c>
      <c r="G81" s="162">
        <v>135.19999999999999</v>
      </c>
      <c r="H81" s="162">
        <v>124.6</v>
      </c>
    </row>
    <row r="82" spans="1:8" ht="12" customHeight="1">
      <c r="A82" s="160"/>
      <c r="B82" s="163" t="s">
        <v>62</v>
      </c>
      <c r="C82" s="162">
        <v>76.900000000000006</v>
      </c>
      <c r="D82" s="162">
        <v>73.2</v>
      </c>
      <c r="E82" s="162">
        <v>70.8</v>
      </c>
      <c r="F82" s="162">
        <v>136.9</v>
      </c>
      <c r="G82" s="162">
        <v>136.69999999999999</v>
      </c>
      <c r="H82" s="162">
        <v>137.4</v>
      </c>
    </row>
    <row r="83" spans="1:8" ht="12" customHeight="1">
      <c r="A83" s="160"/>
      <c r="B83" s="163" t="s">
        <v>699</v>
      </c>
      <c r="C83" s="162">
        <v>79.900000000000006</v>
      </c>
      <c r="D83" s="162">
        <v>72.099999999999994</v>
      </c>
      <c r="E83" s="162">
        <v>75.3</v>
      </c>
      <c r="F83" s="162">
        <v>131.4</v>
      </c>
      <c r="G83" s="162">
        <v>131.6</v>
      </c>
      <c r="H83" s="162">
        <v>131</v>
      </c>
    </row>
    <row r="84" spans="1:8" ht="12" customHeight="1">
      <c r="A84" s="160"/>
      <c r="B84" s="163" t="s">
        <v>700</v>
      </c>
      <c r="C84" s="162">
        <v>92.4</v>
      </c>
      <c r="D84" s="162">
        <v>72.900000000000006</v>
      </c>
      <c r="E84" s="162">
        <v>89.1</v>
      </c>
      <c r="F84" s="162">
        <v>138.80000000000001</v>
      </c>
      <c r="G84" s="162">
        <v>138.69999999999999</v>
      </c>
      <c r="H84" s="162">
        <v>139.19999999999999</v>
      </c>
    </row>
    <row r="85" spans="1:8" ht="50.1" customHeight="1">
      <c r="A85" s="236" t="s">
        <v>1374</v>
      </c>
      <c r="B85" s="236"/>
      <c r="C85" s="236"/>
      <c r="D85" s="236"/>
      <c r="E85" s="236"/>
      <c r="F85" s="236"/>
      <c r="G85" s="236"/>
      <c r="H85" s="236"/>
    </row>
    <row r="86" spans="1:8" s="237" customFormat="1" ht="42" customHeight="1">
      <c r="A86" s="970" t="s">
        <v>1741</v>
      </c>
      <c r="B86" s="970"/>
      <c r="C86" s="970"/>
      <c r="D86" s="970"/>
      <c r="E86" s="970"/>
      <c r="F86" s="970"/>
      <c r="G86" s="970"/>
      <c r="H86" s="970"/>
    </row>
    <row r="87" spans="1:8">
      <c r="A87" s="236"/>
      <c r="B87" s="236"/>
      <c r="C87" s="236"/>
      <c r="D87" s="236"/>
      <c r="E87" s="236"/>
      <c r="F87" s="236"/>
      <c r="G87" s="236"/>
      <c r="H87" s="236"/>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4" customWidth="1"/>
    <col min="2" max="2" width="6.7109375" style="324" customWidth="1"/>
    <col min="3" max="25" width="1.5703125" style="324" customWidth="1"/>
    <col min="26" max="34" width="1.7109375" style="324" customWidth="1"/>
    <col min="35" max="43" width="1.5703125" style="324" customWidth="1"/>
    <col min="44" max="54" width="1.7109375" style="324" customWidth="1"/>
    <col min="55" max="55" width="1.5703125" style="324" customWidth="1"/>
    <col min="56" max="58" width="1.42578125" style="324" customWidth="1"/>
    <col min="59" max="60" width="1.5703125" style="324" customWidth="1"/>
    <col min="61" max="62" width="1.42578125" style="324" customWidth="1"/>
    <col min="63" max="69" width="1.5703125" style="324" customWidth="1"/>
    <col min="70" max="81" width="1.42578125" style="324" customWidth="1"/>
    <col min="82" max="82" width="1.7109375" style="324" customWidth="1"/>
    <col min="83" max="257" width="16.28515625" style="324"/>
    <col min="258" max="258" width="5.5703125" style="324" customWidth="1"/>
    <col min="259" max="259" width="6.7109375" style="324" customWidth="1"/>
    <col min="260" max="282" width="1.5703125" style="324" customWidth="1"/>
    <col min="283" max="291" width="1.7109375" style="324" customWidth="1"/>
    <col min="292" max="300" width="1.5703125" style="324" customWidth="1"/>
    <col min="301" max="311" width="1.7109375" style="324" customWidth="1"/>
    <col min="312" max="312" width="1.5703125" style="324" customWidth="1"/>
    <col min="313" max="315" width="1.42578125" style="324" customWidth="1"/>
    <col min="316" max="317" width="1.5703125" style="324" customWidth="1"/>
    <col min="318" max="319" width="1.42578125" style="324" customWidth="1"/>
    <col min="320" max="326" width="1.5703125" style="324" customWidth="1"/>
    <col min="327" max="338" width="1.42578125" style="324" customWidth="1"/>
    <col min="339" max="513" width="16.28515625" style="324"/>
    <col min="514" max="514" width="5.5703125" style="324" customWidth="1"/>
    <col min="515" max="515" width="6.7109375" style="324" customWidth="1"/>
    <col min="516" max="538" width="1.5703125" style="324" customWidth="1"/>
    <col min="539" max="547" width="1.7109375" style="324" customWidth="1"/>
    <col min="548" max="556" width="1.5703125" style="324" customWidth="1"/>
    <col min="557" max="567" width="1.7109375" style="324" customWidth="1"/>
    <col min="568" max="568" width="1.5703125" style="324" customWidth="1"/>
    <col min="569" max="571" width="1.42578125" style="324" customWidth="1"/>
    <col min="572" max="573" width="1.5703125" style="324" customWidth="1"/>
    <col min="574" max="575" width="1.42578125" style="324" customWidth="1"/>
    <col min="576" max="582" width="1.5703125" style="324" customWidth="1"/>
    <col min="583" max="594" width="1.42578125" style="324" customWidth="1"/>
    <col min="595" max="769" width="16.28515625" style="324"/>
    <col min="770" max="770" width="5.5703125" style="324" customWidth="1"/>
    <col min="771" max="771" width="6.7109375" style="324" customWidth="1"/>
    <col min="772" max="794" width="1.5703125" style="324" customWidth="1"/>
    <col min="795" max="803" width="1.7109375" style="324" customWidth="1"/>
    <col min="804" max="812" width="1.5703125" style="324" customWidth="1"/>
    <col min="813" max="823" width="1.7109375" style="324" customWidth="1"/>
    <col min="824" max="824" width="1.5703125" style="324" customWidth="1"/>
    <col min="825" max="827" width="1.42578125" style="324" customWidth="1"/>
    <col min="828" max="829" width="1.5703125" style="324" customWidth="1"/>
    <col min="830" max="831" width="1.42578125" style="324" customWidth="1"/>
    <col min="832" max="838" width="1.5703125" style="324" customWidth="1"/>
    <col min="839" max="850" width="1.42578125" style="324" customWidth="1"/>
    <col min="851" max="1025" width="16.28515625" style="324"/>
    <col min="1026" max="1026" width="5.5703125" style="324" customWidth="1"/>
    <col min="1027" max="1027" width="6.7109375" style="324" customWidth="1"/>
    <col min="1028" max="1050" width="1.5703125" style="324" customWidth="1"/>
    <col min="1051" max="1059" width="1.7109375" style="324" customWidth="1"/>
    <col min="1060" max="1068" width="1.5703125" style="324" customWidth="1"/>
    <col min="1069" max="1079" width="1.7109375" style="324" customWidth="1"/>
    <col min="1080" max="1080" width="1.5703125" style="324" customWidth="1"/>
    <col min="1081" max="1083" width="1.42578125" style="324" customWidth="1"/>
    <col min="1084" max="1085" width="1.5703125" style="324" customWidth="1"/>
    <col min="1086" max="1087" width="1.42578125" style="324" customWidth="1"/>
    <col min="1088" max="1094" width="1.5703125" style="324" customWidth="1"/>
    <col min="1095" max="1106" width="1.42578125" style="324" customWidth="1"/>
    <col min="1107" max="1281" width="16.28515625" style="324"/>
    <col min="1282" max="1282" width="5.5703125" style="324" customWidth="1"/>
    <col min="1283" max="1283" width="6.7109375" style="324" customWidth="1"/>
    <col min="1284" max="1306" width="1.5703125" style="324" customWidth="1"/>
    <col min="1307" max="1315" width="1.7109375" style="324" customWidth="1"/>
    <col min="1316" max="1324" width="1.5703125" style="324" customWidth="1"/>
    <col min="1325" max="1335" width="1.7109375" style="324" customWidth="1"/>
    <col min="1336" max="1336" width="1.5703125" style="324" customWidth="1"/>
    <col min="1337" max="1339" width="1.42578125" style="324" customWidth="1"/>
    <col min="1340" max="1341" width="1.5703125" style="324" customWidth="1"/>
    <col min="1342" max="1343" width="1.42578125" style="324" customWidth="1"/>
    <col min="1344" max="1350" width="1.5703125" style="324" customWidth="1"/>
    <col min="1351" max="1362" width="1.42578125" style="324" customWidth="1"/>
    <col min="1363" max="1537" width="16.28515625" style="324"/>
    <col min="1538" max="1538" width="5.5703125" style="324" customWidth="1"/>
    <col min="1539" max="1539" width="6.7109375" style="324" customWidth="1"/>
    <col min="1540" max="1562" width="1.5703125" style="324" customWidth="1"/>
    <col min="1563" max="1571" width="1.7109375" style="324" customWidth="1"/>
    <col min="1572" max="1580" width="1.5703125" style="324" customWidth="1"/>
    <col min="1581" max="1591" width="1.7109375" style="324" customWidth="1"/>
    <col min="1592" max="1592" width="1.5703125" style="324" customWidth="1"/>
    <col min="1593" max="1595" width="1.42578125" style="324" customWidth="1"/>
    <col min="1596" max="1597" width="1.5703125" style="324" customWidth="1"/>
    <col min="1598" max="1599" width="1.42578125" style="324" customWidth="1"/>
    <col min="1600" max="1606" width="1.5703125" style="324" customWidth="1"/>
    <col min="1607" max="1618" width="1.42578125" style="324" customWidth="1"/>
    <col min="1619" max="1793" width="16.28515625" style="324"/>
    <col min="1794" max="1794" width="5.5703125" style="324" customWidth="1"/>
    <col min="1795" max="1795" width="6.7109375" style="324" customWidth="1"/>
    <col min="1796" max="1818" width="1.5703125" style="324" customWidth="1"/>
    <col min="1819" max="1827" width="1.7109375" style="324" customWidth="1"/>
    <col min="1828" max="1836" width="1.5703125" style="324" customWidth="1"/>
    <col min="1837" max="1847" width="1.7109375" style="324" customWidth="1"/>
    <col min="1848" max="1848" width="1.5703125" style="324" customWidth="1"/>
    <col min="1849" max="1851" width="1.42578125" style="324" customWidth="1"/>
    <col min="1852" max="1853" width="1.5703125" style="324" customWidth="1"/>
    <col min="1854" max="1855" width="1.42578125" style="324" customWidth="1"/>
    <col min="1856" max="1862" width="1.5703125" style="324" customWidth="1"/>
    <col min="1863" max="1874" width="1.42578125" style="324" customWidth="1"/>
    <col min="1875" max="2049" width="16.28515625" style="324"/>
    <col min="2050" max="2050" width="5.5703125" style="324" customWidth="1"/>
    <col min="2051" max="2051" width="6.7109375" style="324" customWidth="1"/>
    <col min="2052" max="2074" width="1.5703125" style="324" customWidth="1"/>
    <col min="2075" max="2083" width="1.7109375" style="324" customWidth="1"/>
    <col min="2084" max="2092" width="1.5703125" style="324" customWidth="1"/>
    <col min="2093" max="2103" width="1.7109375" style="324" customWidth="1"/>
    <col min="2104" max="2104" width="1.5703125" style="324" customWidth="1"/>
    <col min="2105" max="2107" width="1.42578125" style="324" customWidth="1"/>
    <col min="2108" max="2109" width="1.5703125" style="324" customWidth="1"/>
    <col min="2110" max="2111" width="1.42578125" style="324" customWidth="1"/>
    <col min="2112" max="2118" width="1.5703125" style="324" customWidth="1"/>
    <col min="2119" max="2130" width="1.42578125" style="324" customWidth="1"/>
    <col min="2131" max="2305" width="16.28515625" style="324"/>
    <col min="2306" max="2306" width="5.5703125" style="324" customWidth="1"/>
    <col min="2307" max="2307" width="6.7109375" style="324" customWidth="1"/>
    <col min="2308" max="2330" width="1.5703125" style="324" customWidth="1"/>
    <col min="2331" max="2339" width="1.7109375" style="324" customWidth="1"/>
    <col min="2340" max="2348" width="1.5703125" style="324" customWidth="1"/>
    <col min="2349" max="2359" width="1.7109375" style="324" customWidth="1"/>
    <col min="2360" max="2360" width="1.5703125" style="324" customWidth="1"/>
    <col min="2361" max="2363" width="1.42578125" style="324" customWidth="1"/>
    <col min="2364" max="2365" width="1.5703125" style="324" customWidth="1"/>
    <col min="2366" max="2367" width="1.42578125" style="324" customWidth="1"/>
    <col min="2368" max="2374" width="1.5703125" style="324" customWidth="1"/>
    <col min="2375" max="2386" width="1.42578125" style="324" customWidth="1"/>
    <col min="2387" max="2561" width="16.28515625" style="324"/>
    <col min="2562" max="2562" width="5.5703125" style="324" customWidth="1"/>
    <col min="2563" max="2563" width="6.7109375" style="324" customWidth="1"/>
    <col min="2564" max="2586" width="1.5703125" style="324" customWidth="1"/>
    <col min="2587" max="2595" width="1.7109375" style="324" customWidth="1"/>
    <col min="2596" max="2604" width="1.5703125" style="324" customWidth="1"/>
    <col min="2605" max="2615" width="1.7109375" style="324" customWidth="1"/>
    <col min="2616" max="2616" width="1.5703125" style="324" customWidth="1"/>
    <col min="2617" max="2619" width="1.42578125" style="324" customWidth="1"/>
    <col min="2620" max="2621" width="1.5703125" style="324" customWidth="1"/>
    <col min="2622" max="2623" width="1.42578125" style="324" customWidth="1"/>
    <col min="2624" max="2630" width="1.5703125" style="324" customWidth="1"/>
    <col min="2631" max="2642" width="1.42578125" style="324" customWidth="1"/>
    <col min="2643" max="2817" width="16.28515625" style="324"/>
    <col min="2818" max="2818" width="5.5703125" style="324" customWidth="1"/>
    <col min="2819" max="2819" width="6.7109375" style="324" customWidth="1"/>
    <col min="2820" max="2842" width="1.5703125" style="324" customWidth="1"/>
    <col min="2843" max="2851" width="1.7109375" style="324" customWidth="1"/>
    <col min="2852" max="2860" width="1.5703125" style="324" customWidth="1"/>
    <col min="2861" max="2871" width="1.7109375" style="324" customWidth="1"/>
    <col min="2872" max="2872" width="1.5703125" style="324" customWidth="1"/>
    <col min="2873" max="2875" width="1.42578125" style="324" customWidth="1"/>
    <col min="2876" max="2877" width="1.5703125" style="324" customWidth="1"/>
    <col min="2878" max="2879" width="1.42578125" style="324" customWidth="1"/>
    <col min="2880" max="2886" width="1.5703125" style="324" customWidth="1"/>
    <col min="2887" max="2898" width="1.42578125" style="324" customWidth="1"/>
    <col min="2899" max="3073" width="16.28515625" style="324"/>
    <col min="3074" max="3074" width="5.5703125" style="324" customWidth="1"/>
    <col min="3075" max="3075" width="6.7109375" style="324" customWidth="1"/>
    <col min="3076" max="3098" width="1.5703125" style="324" customWidth="1"/>
    <col min="3099" max="3107" width="1.7109375" style="324" customWidth="1"/>
    <col min="3108" max="3116" width="1.5703125" style="324" customWidth="1"/>
    <col min="3117" max="3127" width="1.7109375" style="324" customWidth="1"/>
    <col min="3128" max="3128" width="1.5703125" style="324" customWidth="1"/>
    <col min="3129" max="3131" width="1.42578125" style="324" customWidth="1"/>
    <col min="3132" max="3133" width="1.5703125" style="324" customWidth="1"/>
    <col min="3134" max="3135" width="1.42578125" style="324" customWidth="1"/>
    <col min="3136" max="3142" width="1.5703125" style="324" customWidth="1"/>
    <col min="3143" max="3154" width="1.42578125" style="324" customWidth="1"/>
    <col min="3155" max="3329" width="16.28515625" style="324"/>
    <col min="3330" max="3330" width="5.5703125" style="324" customWidth="1"/>
    <col min="3331" max="3331" width="6.7109375" style="324" customWidth="1"/>
    <col min="3332" max="3354" width="1.5703125" style="324" customWidth="1"/>
    <col min="3355" max="3363" width="1.7109375" style="324" customWidth="1"/>
    <col min="3364" max="3372" width="1.5703125" style="324" customWidth="1"/>
    <col min="3373" max="3383" width="1.7109375" style="324" customWidth="1"/>
    <col min="3384" max="3384" width="1.5703125" style="324" customWidth="1"/>
    <col min="3385" max="3387" width="1.42578125" style="324" customWidth="1"/>
    <col min="3388" max="3389" width="1.5703125" style="324" customWidth="1"/>
    <col min="3390" max="3391" width="1.42578125" style="324" customWidth="1"/>
    <col min="3392" max="3398" width="1.5703125" style="324" customWidth="1"/>
    <col min="3399" max="3410" width="1.42578125" style="324" customWidth="1"/>
    <col min="3411" max="3585" width="16.28515625" style="324"/>
    <col min="3586" max="3586" width="5.5703125" style="324" customWidth="1"/>
    <col min="3587" max="3587" width="6.7109375" style="324" customWidth="1"/>
    <col min="3588" max="3610" width="1.5703125" style="324" customWidth="1"/>
    <col min="3611" max="3619" width="1.7109375" style="324" customWidth="1"/>
    <col min="3620" max="3628" width="1.5703125" style="324" customWidth="1"/>
    <col min="3629" max="3639" width="1.7109375" style="324" customWidth="1"/>
    <col min="3640" max="3640" width="1.5703125" style="324" customWidth="1"/>
    <col min="3641" max="3643" width="1.42578125" style="324" customWidth="1"/>
    <col min="3644" max="3645" width="1.5703125" style="324" customWidth="1"/>
    <col min="3646" max="3647" width="1.42578125" style="324" customWidth="1"/>
    <col min="3648" max="3654" width="1.5703125" style="324" customWidth="1"/>
    <col min="3655" max="3666" width="1.42578125" style="324" customWidth="1"/>
    <col min="3667" max="3841" width="16.28515625" style="324"/>
    <col min="3842" max="3842" width="5.5703125" style="324" customWidth="1"/>
    <col min="3843" max="3843" width="6.7109375" style="324" customWidth="1"/>
    <col min="3844" max="3866" width="1.5703125" style="324" customWidth="1"/>
    <col min="3867" max="3875" width="1.7109375" style="324" customWidth="1"/>
    <col min="3876" max="3884" width="1.5703125" style="324" customWidth="1"/>
    <col min="3885" max="3895" width="1.7109375" style="324" customWidth="1"/>
    <col min="3896" max="3896" width="1.5703125" style="324" customWidth="1"/>
    <col min="3897" max="3899" width="1.42578125" style="324" customWidth="1"/>
    <col min="3900" max="3901" width="1.5703125" style="324" customWidth="1"/>
    <col min="3902" max="3903" width="1.42578125" style="324" customWidth="1"/>
    <col min="3904" max="3910" width="1.5703125" style="324" customWidth="1"/>
    <col min="3911" max="3922" width="1.42578125" style="324" customWidth="1"/>
    <col min="3923" max="4097" width="16.28515625" style="324"/>
    <col min="4098" max="4098" width="5.5703125" style="324" customWidth="1"/>
    <col min="4099" max="4099" width="6.7109375" style="324" customWidth="1"/>
    <col min="4100" max="4122" width="1.5703125" style="324" customWidth="1"/>
    <col min="4123" max="4131" width="1.7109375" style="324" customWidth="1"/>
    <col min="4132" max="4140" width="1.5703125" style="324" customWidth="1"/>
    <col min="4141" max="4151" width="1.7109375" style="324" customWidth="1"/>
    <col min="4152" max="4152" width="1.5703125" style="324" customWidth="1"/>
    <col min="4153" max="4155" width="1.42578125" style="324" customWidth="1"/>
    <col min="4156" max="4157" width="1.5703125" style="324" customWidth="1"/>
    <col min="4158" max="4159" width="1.42578125" style="324" customWidth="1"/>
    <col min="4160" max="4166" width="1.5703125" style="324" customWidth="1"/>
    <col min="4167" max="4178" width="1.42578125" style="324" customWidth="1"/>
    <col min="4179" max="4353" width="16.28515625" style="324"/>
    <col min="4354" max="4354" width="5.5703125" style="324" customWidth="1"/>
    <col min="4355" max="4355" width="6.7109375" style="324" customWidth="1"/>
    <col min="4356" max="4378" width="1.5703125" style="324" customWidth="1"/>
    <col min="4379" max="4387" width="1.7109375" style="324" customWidth="1"/>
    <col min="4388" max="4396" width="1.5703125" style="324" customWidth="1"/>
    <col min="4397" max="4407" width="1.7109375" style="324" customWidth="1"/>
    <col min="4408" max="4408" width="1.5703125" style="324" customWidth="1"/>
    <col min="4409" max="4411" width="1.42578125" style="324" customWidth="1"/>
    <col min="4412" max="4413" width="1.5703125" style="324" customWidth="1"/>
    <col min="4414" max="4415" width="1.42578125" style="324" customWidth="1"/>
    <col min="4416" max="4422" width="1.5703125" style="324" customWidth="1"/>
    <col min="4423" max="4434" width="1.42578125" style="324" customWidth="1"/>
    <col min="4435" max="4609" width="16.28515625" style="324"/>
    <col min="4610" max="4610" width="5.5703125" style="324" customWidth="1"/>
    <col min="4611" max="4611" width="6.7109375" style="324" customWidth="1"/>
    <col min="4612" max="4634" width="1.5703125" style="324" customWidth="1"/>
    <col min="4635" max="4643" width="1.7109375" style="324" customWidth="1"/>
    <col min="4644" max="4652" width="1.5703125" style="324" customWidth="1"/>
    <col min="4653" max="4663" width="1.7109375" style="324" customWidth="1"/>
    <col min="4664" max="4664" width="1.5703125" style="324" customWidth="1"/>
    <col min="4665" max="4667" width="1.42578125" style="324" customWidth="1"/>
    <col min="4668" max="4669" width="1.5703125" style="324" customWidth="1"/>
    <col min="4670" max="4671" width="1.42578125" style="324" customWidth="1"/>
    <col min="4672" max="4678" width="1.5703125" style="324" customWidth="1"/>
    <col min="4679" max="4690" width="1.42578125" style="324" customWidth="1"/>
    <col min="4691" max="4865" width="16.28515625" style="324"/>
    <col min="4866" max="4866" width="5.5703125" style="324" customWidth="1"/>
    <col min="4867" max="4867" width="6.7109375" style="324" customWidth="1"/>
    <col min="4868" max="4890" width="1.5703125" style="324" customWidth="1"/>
    <col min="4891" max="4899" width="1.7109375" style="324" customWidth="1"/>
    <col min="4900" max="4908" width="1.5703125" style="324" customWidth="1"/>
    <col min="4909" max="4919" width="1.7109375" style="324" customWidth="1"/>
    <col min="4920" max="4920" width="1.5703125" style="324" customWidth="1"/>
    <col min="4921" max="4923" width="1.42578125" style="324" customWidth="1"/>
    <col min="4924" max="4925" width="1.5703125" style="324" customWidth="1"/>
    <col min="4926" max="4927" width="1.42578125" style="324" customWidth="1"/>
    <col min="4928" max="4934" width="1.5703125" style="324" customWidth="1"/>
    <col min="4935" max="4946" width="1.42578125" style="324" customWidth="1"/>
    <col min="4947" max="5121" width="16.28515625" style="324"/>
    <col min="5122" max="5122" width="5.5703125" style="324" customWidth="1"/>
    <col min="5123" max="5123" width="6.7109375" style="324" customWidth="1"/>
    <col min="5124" max="5146" width="1.5703125" style="324" customWidth="1"/>
    <col min="5147" max="5155" width="1.7109375" style="324" customWidth="1"/>
    <col min="5156" max="5164" width="1.5703125" style="324" customWidth="1"/>
    <col min="5165" max="5175" width="1.7109375" style="324" customWidth="1"/>
    <col min="5176" max="5176" width="1.5703125" style="324" customWidth="1"/>
    <col min="5177" max="5179" width="1.42578125" style="324" customWidth="1"/>
    <col min="5180" max="5181" width="1.5703125" style="324" customWidth="1"/>
    <col min="5182" max="5183" width="1.42578125" style="324" customWidth="1"/>
    <col min="5184" max="5190" width="1.5703125" style="324" customWidth="1"/>
    <col min="5191" max="5202" width="1.42578125" style="324" customWidth="1"/>
    <col min="5203" max="5377" width="16.28515625" style="324"/>
    <col min="5378" max="5378" width="5.5703125" style="324" customWidth="1"/>
    <col min="5379" max="5379" width="6.7109375" style="324" customWidth="1"/>
    <col min="5380" max="5402" width="1.5703125" style="324" customWidth="1"/>
    <col min="5403" max="5411" width="1.7109375" style="324" customWidth="1"/>
    <col min="5412" max="5420" width="1.5703125" style="324" customWidth="1"/>
    <col min="5421" max="5431" width="1.7109375" style="324" customWidth="1"/>
    <col min="5432" max="5432" width="1.5703125" style="324" customWidth="1"/>
    <col min="5433" max="5435" width="1.42578125" style="324" customWidth="1"/>
    <col min="5436" max="5437" width="1.5703125" style="324" customWidth="1"/>
    <col min="5438" max="5439" width="1.42578125" style="324" customWidth="1"/>
    <col min="5440" max="5446" width="1.5703125" style="324" customWidth="1"/>
    <col min="5447" max="5458" width="1.42578125" style="324" customWidth="1"/>
    <col min="5459" max="5633" width="16.28515625" style="324"/>
    <col min="5634" max="5634" width="5.5703125" style="324" customWidth="1"/>
    <col min="5635" max="5635" width="6.7109375" style="324" customWidth="1"/>
    <col min="5636" max="5658" width="1.5703125" style="324" customWidth="1"/>
    <col min="5659" max="5667" width="1.7109375" style="324" customWidth="1"/>
    <col min="5668" max="5676" width="1.5703125" style="324" customWidth="1"/>
    <col min="5677" max="5687" width="1.7109375" style="324" customWidth="1"/>
    <col min="5688" max="5688" width="1.5703125" style="324" customWidth="1"/>
    <col min="5689" max="5691" width="1.42578125" style="324" customWidth="1"/>
    <col min="5692" max="5693" width="1.5703125" style="324" customWidth="1"/>
    <col min="5694" max="5695" width="1.42578125" style="324" customWidth="1"/>
    <col min="5696" max="5702" width="1.5703125" style="324" customWidth="1"/>
    <col min="5703" max="5714" width="1.42578125" style="324" customWidth="1"/>
    <col min="5715" max="5889" width="16.28515625" style="324"/>
    <col min="5890" max="5890" width="5.5703125" style="324" customWidth="1"/>
    <col min="5891" max="5891" width="6.7109375" style="324" customWidth="1"/>
    <col min="5892" max="5914" width="1.5703125" style="324" customWidth="1"/>
    <col min="5915" max="5923" width="1.7109375" style="324" customWidth="1"/>
    <col min="5924" max="5932" width="1.5703125" style="324" customWidth="1"/>
    <col min="5933" max="5943" width="1.7109375" style="324" customWidth="1"/>
    <col min="5944" max="5944" width="1.5703125" style="324" customWidth="1"/>
    <col min="5945" max="5947" width="1.42578125" style="324" customWidth="1"/>
    <col min="5948" max="5949" width="1.5703125" style="324" customWidth="1"/>
    <col min="5950" max="5951" width="1.42578125" style="324" customWidth="1"/>
    <col min="5952" max="5958" width="1.5703125" style="324" customWidth="1"/>
    <col min="5959" max="5970" width="1.42578125" style="324" customWidth="1"/>
    <col min="5971" max="6145" width="16.28515625" style="324"/>
    <col min="6146" max="6146" width="5.5703125" style="324" customWidth="1"/>
    <col min="6147" max="6147" width="6.7109375" style="324" customWidth="1"/>
    <col min="6148" max="6170" width="1.5703125" style="324" customWidth="1"/>
    <col min="6171" max="6179" width="1.7109375" style="324" customWidth="1"/>
    <col min="6180" max="6188" width="1.5703125" style="324" customWidth="1"/>
    <col min="6189" max="6199" width="1.7109375" style="324" customWidth="1"/>
    <col min="6200" max="6200" width="1.5703125" style="324" customWidth="1"/>
    <col min="6201" max="6203" width="1.42578125" style="324" customWidth="1"/>
    <col min="6204" max="6205" width="1.5703125" style="324" customWidth="1"/>
    <col min="6206" max="6207" width="1.42578125" style="324" customWidth="1"/>
    <col min="6208" max="6214" width="1.5703125" style="324" customWidth="1"/>
    <col min="6215" max="6226" width="1.42578125" style="324" customWidth="1"/>
    <col min="6227" max="6401" width="16.28515625" style="324"/>
    <col min="6402" max="6402" width="5.5703125" style="324" customWidth="1"/>
    <col min="6403" max="6403" width="6.7109375" style="324" customWidth="1"/>
    <col min="6404" max="6426" width="1.5703125" style="324" customWidth="1"/>
    <col min="6427" max="6435" width="1.7109375" style="324" customWidth="1"/>
    <col min="6436" max="6444" width="1.5703125" style="324" customWidth="1"/>
    <col min="6445" max="6455" width="1.7109375" style="324" customWidth="1"/>
    <col min="6456" max="6456" width="1.5703125" style="324" customWidth="1"/>
    <col min="6457" max="6459" width="1.42578125" style="324" customWidth="1"/>
    <col min="6460" max="6461" width="1.5703125" style="324" customWidth="1"/>
    <col min="6462" max="6463" width="1.42578125" style="324" customWidth="1"/>
    <col min="6464" max="6470" width="1.5703125" style="324" customWidth="1"/>
    <col min="6471" max="6482" width="1.42578125" style="324" customWidth="1"/>
    <col min="6483" max="6657" width="16.28515625" style="324"/>
    <col min="6658" max="6658" width="5.5703125" style="324" customWidth="1"/>
    <col min="6659" max="6659" width="6.7109375" style="324" customWidth="1"/>
    <col min="6660" max="6682" width="1.5703125" style="324" customWidth="1"/>
    <col min="6683" max="6691" width="1.7109375" style="324" customWidth="1"/>
    <col min="6692" max="6700" width="1.5703125" style="324" customWidth="1"/>
    <col min="6701" max="6711" width="1.7109375" style="324" customWidth="1"/>
    <col min="6712" max="6712" width="1.5703125" style="324" customWidth="1"/>
    <col min="6713" max="6715" width="1.42578125" style="324" customWidth="1"/>
    <col min="6716" max="6717" width="1.5703125" style="324" customWidth="1"/>
    <col min="6718" max="6719" width="1.42578125" style="324" customWidth="1"/>
    <col min="6720" max="6726" width="1.5703125" style="324" customWidth="1"/>
    <col min="6727" max="6738" width="1.42578125" style="324" customWidth="1"/>
    <col min="6739" max="6913" width="16.28515625" style="324"/>
    <col min="6914" max="6914" width="5.5703125" style="324" customWidth="1"/>
    <col min="6915" max="6915" width="6.7109375" style="324" customWidth="1"/>
    <col min="6916" max="6938" width="1.5703125" style="324" customWidth="1"/>
    <col min="6939" max="6947" width="1.7109375" style="324" customWidth="1"/>
    <col min="6948" max="6956" width="1.5703125" style="324" customWidth="1"/>
    <col min="6957" max="6967" width="1.7109375" style="324" customWidth="1"/>
    <col min="6968" max="6968" width="1.5703125" style="324" customWidth="1"/>
    <col min="6969" max="6971" width="1.42578125" style="324" customWidth="1"/>
    <col min="6972" max="6973" width="1.5703125" style="324" customWidth="1"/>
    <col min="6974" max="6975" width="1.42578125" style="324" customWidth="1"/>
    <col min="6976" max="6982" width="1.5703125" style="324" customWidth="1"/>
    <col min="6983" max="6994" width="1.42578125" style="324" customWidth="1"/>
    <col min="6995" max="7169" width="16.28515625" style="324"/>
    <col min="7170" max="7170" width="5.5703125" style="324" customWidth="1"/>
    <col min="7171" max="7171" width="6.7109375" style="324" customWidth="1"/>
    <col min="7172" max="7194" width="1.5703125" style="324" customWidth="1"/>
    <col min="7195" max="7203" width="1.7109375" style="324" customWidth="1"/>
    <col min="7204" max="7212" width="1.5703125" style="324" customWidth="1"/>
    <col min="7213" max="7223" width="1.7109375" style="324" customWidth="1"/>
    <col min="7224" max="7224" width="1.5703125" style="324" customWidth="1"/>
    <col min="7225" max="7227" width="1.42578125" style="324" customWidth="1"/>
    <col min="7228" max="7229" width="1.5703125" style="324" customWidth="1"/>
    <col min="7230" max="7231" width="1.42578125" style="324" customWidth="1"/>
    <col min="7232" max="7238" width="1.5703125" style="324" customWidth="1"/>
    <col min="7239" max="7250" width="1.42578125" style="324" customWidth="1"/>
    <col min="7251" max="7425" width="16.28515625" style="324"/>
    <col min="7426" max="7426" width="5.5703125" style="324" customWidth="1"/>
    <col min="7427" max="7427" width="6.7109375" style="324" customWidth="1"/>
    <col min="7428" max="7450" width="1.5703125" style="324" customWidth="1"/>
    <col min="7451" max="7459" width="1.7109375" style="324" customWidth="1"/>
    <col min="7460" max="7468" width="1.5703125" style="324" customWidth="1"/>
    <col min="7469" max="7479" width="1.7109375" style="324" customWidth="1"/>
    <col min="7480" max="7480" width="1.5703125" style="324" customWidth="1"/>
    <col min="7481" max="7483" width="1.42578125" style="324" customWidth="1"/>
    <col min="7484" max="7485" width="1.5703125" style="324" customWidth="1"/>
    <col min="7486" max="7487" width="1.42578125" style="324" customWidth="1"/>
    <col min="7488" max="7494" width="1.5703125" style="324" customWidth="1"/>
    <col min="7495" max="7506" width="1.42578125" style="324" customWidth="1"/>
    <col min="7507" max="7681" width="16.28515625" style="324"/>
    <col min="7682" max="7682" width="5.5703125" style="324" customWidth="1"/>
    <col min="7683" max="7683" width="6.7109375" style="324" customWidth="1"/>
    <col min="7684" max="7706" width="1.5703125" style="324" customWidth="1"/>
    <col min="7707" max="7715" width="1.7109375" style="324" customWidth="1"/>
    <col min="7716" max="7724" width="1.5703125" style="324" customWidth="1"/>
    <col min="7725" max="7735" width="1.7109375" style="324" customWidth="1"/>
    <col min="7736" max="7736" width="1.5703125" style="324" customWidth="1"/>
    <col min="7737" max="7739" width="1.42578125" style="324" customWidth="1"/>
    <col min="7740" max="7741" width="1.5703125" style="324" customWidth="1"/>
    <col min="7742" max="7743" width="1.42578125" style="324" customWidth="1"/>
    <col min="7744" max="7750" width="1.5703125" style="324" customWidth="1"/>
    <col min="7751" max="7762" width="1.42578125" style="324" customWidth="1"/>
    <col min="7763" max="7937" width="16.28515625" style="324"/>
    <col min="7938" max="7938" width="5.5703125" style="324" customWidth="1"/>
    <col min="7939" max="7939" width="6.7109375" style="324" customWidth="1"/>
    <col min="7940" max="7962" width="1.5703125" style="324" customWidth="1"/>
    <col min="7963" max="7971" width="1.7109375" style="324" customWidth="1"/>
    <col min="7972" max="7980" width="1.5703125" style="324" customWidth="1"/>
    <col min="7981" max="7991" width="1.7109375" style="324" customWidth="1"/>
    <col min="7992" max="7992" width="1.5703125" style="324" customWidth="1"/>
    <col min="7993" max="7995" width="1.42578125" style="324" customWidth="1"/>
    <col min="7996" max="7997" width="1.5703125" style="324" customWidth="1"/>
    <col min="7998" max="7999" width="1.42578125" style="324" customWidth="1"/>
    <col min="8000" max="8006" width="1.5703125" style="324" customWidth="1"/>
    <col min="8007" max="8018" width="1.42578125" style="324" customWidth="1"/>
    <col min="8019" max="8193" width="16.28515625" style="324"/>
    <col min="8194" max="8194" width="5.5703125" style="324" customWidth="1"/>
    <col min="8195" max="8195" width="6.7109375" style="324" customWidth="1"/>
    <col min="8196" max="8218" width="1.5703125" style="324" customWidth="1"/>
    <col min="8219" max="8227" width="1.7109375" style="324" customWidth="1"/>
    <col min="8228" max="8236" width="1.5703125" style="324" customWidth="1"/>
    <col min="8237" max="8247" width="1.7109375" style="324" customWidth="1"/>
    <col min="8248" max="8248" width="1.5703125" style="324" customWidth="1"/>
    <col min="8249" max="8251" width="1.42578125" style="324" customWidth="1"/>
    <col min="8252" max="8253" width="1.5703125" style="324" customWidth="1"/>
    <col min="8254" max="8255" width="1.42578125" style="324" customWidth="1"/>
    <col min="8256" max="8262" width="1.5703125" style="324" customWidth="1"/>
    <col min="8263" max="8274" width="1.42578125" style="324" customWidth="1"/>
    <col min="8275" max="8449" width="16.28515625" style="324"/>
    <col min="8450" max="8450" width="5.5703125" style="324" customWidth="1"/>
    <col min="8451" max="8451" width="6.7109375" style="324" customWidth="1"/>
    <col min="8452" max="8474" width="1.5703125" style="324" customWidth="1"/>
    <col min="8475" max="8483" width="1.7109375" style="324" customWidth="1"/>
    <col min="8484" max="8492" width="1.5703125" style="324" customWidth="1"/>
    <col min="8493" max="8503" width="1.7109375" style="324" customWidth="1"/>
    <col min="8504" max="8504" width="1.5703125" style="324" customWidth="1"/>
    <col min="8505" max="8507" width="1.42578125" style="324" customWidth="1"/>
    <col min="8508" max="8509" width="1.5703125" style="324" customWidth="1"/>
    <col min="8510" max="8511" width="1.42578125" style="324" customWidth="1"/>
    <col min="8512" max="8518" width="1.5703125" style="324" customWidth="1"/>
    <col min="8519" max="8530" width="1.42578125" style="324" customWidth="1"/>
    <col min="8531" max="8705" width="16.28515625" style="324"/>
    <col min="8706" max="8706" width="5.5703125" style="324" customWidth="1"/>
    <col min="8707" max="8707" width="6.7109375" style="324" customWidth="1"/>
    <col min="8708" max="8730" width="1.5703125" style="324" customWidth="1"/>
    <col min="8731" max="8739" width="1.7109375" style="324" customWidth="1"/>
    <col min="8740" max="8748" width="1.5703125" style="324" customWidth="1"/>
    <col min="8749" max="8759" width="1.7109375" style="324" customWidth="1"/>
    <col min="8760" max="8760" width="1.5703125" style="324" customWidth="1"/>
    <col min="8761" max="8763" width="1.42578125" style="324" customWidth="1"/>
    <col min="8764" max="8765" width="1.5703125" style="324" customWidth="1"/>
    <col min="8766" max="8767" width="1.42578125" style="324" customWidth="1"/>
    <col min="8768" max="8774" width="1.5703125" style="324" customWidth="1"/>
    <col min="8775" max="8786" width="1.42578125" style="324" customWidth="1"/>
    <col min="8787" max="8961" width="16.28515625" style="324"/>
    <col min="8962" max="8962" width="5.5703125" style="324" customWidth="1"/>
    <col min="8963" max="8963" width="6.7109375" style="324" customWidth="1"/>
    <col min="8964" max="8986" width="1.5703125" style="324" customWidth="1"/>
    <col min="8987" max="8995" width="1.7109375" style="324" customWidth="1"/>
    <col min="8996" max="9004" width="1.5703125" style="324" customWidth="1"/>
    <col min="9005" max="9015" width="1.7109375" style="324" customWidth="1"/>
    <col min="9016" max="9016" width="1.5703125" style="324" customWidth="1"/>
    <col min="9017" max="9019" width="1.42578125" style="324" customWidth="1"/>
    <col min="9020" max="9021" width="1.5703125" style="324" customWidth="1"/>
    <col min="9022" max="9023" width="1.42578125" style="324" customWidth="1"/>
    <col min="9024" max="9030" width="1.5703125" style="324" customWidth="1"/>
    <col min="9031" max="9042" width="1.42578125" style="324" customWidth="1"/>
    <col min="9043" max="9217" width="16.28515625" style="324"/>
    <col min="9218" max="9218" width="5.5703125" style="324" customWidth="1"/>
    <col min="9219" max="9219" width="6.7109375" style="324" customWidth="1"/>
    <col min="9220" max="9242" width="1.5703125" style="324" customWidth="1"/>
    <col min="9243" max="9251" width="1.7109375" style="324" customWidth="1"/>
    <col min="9252" max="9260" width="1.5703125" style="324" customWidth="1"/>
    <col min="9261" max="9271" width="1.7109375" style="324" customWidth="1"/>
    <col min="9272" max="9272" width="1.5703125" style="324" customWidth="1"/>
    <col min="9273" max="9275" width="1.42578125" style="324" customWidth="1"/>
    <col min="9276" max="9277" width="1.5703125" style="324" customWidth="1"/>
    <col min="9278" max="9279" width="1.42578125" style="324" customWidth="1"/>
    <col min="9280" max="9286" width="1.5703125" style="324" customWidth="1"/>
    <col min="9287" max="9298" width="1.42578125" style="324" customWidth="1"/>
    <col min="9299" max="9473" width="16.28515625" style="324"/>
    <col min="9474" max="9474" width="5.5703125" style="324" customWidth="1"/>
    <col min="9475" max="9475" width="6.7109375" style="324" customWidth="1"/>
    <col min="9476" max="9498" width="1.5703125" style="324" customWidth="1"/>
    <col min="9499" max="9507" width="1.7109375" style="324" customWidth="1"/>
    <col min="9508" max="9516" width="1.5703125" style="324" customWidth="1"/>
    <col min="9517" max="9527" width="1.7109375" style="324" customWidth="1"/>
    <col min="9528" max="9528" width="1.5703125" style="324" customWidth="1"/>
    <col min="9529" max="9531" width="1.42578125" style="324" customWidth="1"/>
    <col min="9532" max="9533" width="1.5703125" style="324" customWidth="1"/>
    <col min="9534" max="9535" width="1.42578125" style="324" customWidth="1"/>
    <col min="9536" max="9542" width="1.5703125" style="324" customWidth="1"/>
    <col min="9543" max="9554" width="1.42578125" style="324" customWidth="1"/>
    <col min="9555" max="9729" width="16.28515625" style="324"/>
    <col min="9730" max="9730" width="5.5703125" style="324" customWidth="1"/>
    <col min="9731" max="9731" width="6.7109375" style="324" customWidth="1"/>
    <col min="9732" max="9754" width="1.5703125" style="324" customWidth="1"/>
    <col min="9755" max="9763" width="1.7109375" style="324" customWidth="1"/>
    <col min="9764" max="9772" width="1.5703125" style="324" customWidth="1"/>
    <col min="9773" max="9783" width="1.7109375" style="324" customWidth="1"/>
    <col min="9784" max="9784" width="1.5703125" style="324" customWidth="1"/>
    <col min="9785" max="9787" width="1.42578125" style="324" customWidth="1"/>
    <col min="9788" max="9789" width="1.5703125" style="324" customWidth="1"/>
    <col min="9790" max="9791" width="1.42578125" style="324" customWidth="1"/>
    <col min="9792" max="9798" width="1.5703125" style="324" customWidth="1"/>
    <col min="9799" max="9810" width="1.42578125" style="324" customWidth="1"/>
    <col min="9811" max="9985" width="16.28515625" style="324"/>
    <col min="9986" max="9986" width="5.5703125" style="324" customWidth="1"/>
    <col min="9987" max="9987" width="6.7109375" style="324" customWidth="1"/>
    <col min="9988" max="10010" width="1.5703125" style="324" customWidth="1"/>
    <col min="10011" max="10019" width="1.7109375" style="324" customWidth="1"/>
    <col min="10020" max="10028" width="1.5703125" style="324" customWidth="1"/>
    <col min="10029" max="10039" width="1.7109375" style="324" customWidth="1"/>
    <col min="10040" max="10040" width="1.5703125" style="324" customWidth="1"/>
    <col min="10041" max="10043" width="1.42578125" style="324" customWidth="1"/>
    <col min="10044" max="10045" width="1.5703125" style="324" customWidth="1"/>
    <col min="10046" max="10047" width="1.42578125" style="324" customWidth="1"/>
    <col min="10048" max="10054" width="1.5703125" style="324" customWidth="1"/>
    <col min="10055" max="10066" width="1.42578125" style="324" customWidth="1"/>
    <col min="10067" max="10241" width="16.28515625" style="324"/>
    <col min="10242" max="10242" width="5.5703125" style="324" customWidth="1"/>
    <col min="10243" max="10243" width="6.7109375" style="324" customWidth="1"/>
    <col min="10244" max="10266" width="1.5703125" style="324" customWidth="1"/>
    <col min="10267" max="10275" width="1.7109375" style="324" customWidth="1"/>
    <col min="10276" max="10284" width="1.5703125" style="324" customWidth="1"/>
    <col min="10285" max="10295" width="1.7109375" style="324" customWidth="1"/>
    <col min="10296" max="10296" width="1.5703125" style="324" customWidth="1"/>
    <col min="10297" max="10299" width="1.42578125" style="324" customWidth="1"/>
    <col min="10300" max="10301" width="1.5703125" style="324" customWidth="1"/>
    <col min="10302" max="10303" width="1.42578125" style="324" customWidth="1"/>
    <col min="10304" max="10310" width="1.5703125" style="324" customWidth="1"/>
    <col min="10311" max="10322" width="1.42578125" style="324" customWidth="1"/>
    <col min="10323" max="10497" width="16.28515625" style="324"/>
    <col min="10498" max="10498" width="5.5703125" style="324" customWidth="1"/>
    <col min="10499" max="10499" width="6.7109375" style="324" customWidth="1"/>
    <col min="10500" max="10522" width="1.5703125" style="324" customWidth="1"/>
    <col min="10523" max="10531" width="1.7109375" style="324" customWidth="1"/>
    <col min="10532" max="10540" width="1.5703125" style="324" customWidth="1"/>
    <col min="10541" max="10551" width="1.7109375" style="324" customWidth="1"/>
    <col min="10552" max="10552" width="1.5703125" style="324" customWidth="1"/>
    <col min="10553" max="10555" width="1.42578125" style="324" customWidth="1"/>
    <col min="10556" max="10557" width="1.5703125" style="324" customWidth="1"/>
    <col min="10558" max="10559" width="1.42578125" style="324" customWidth="1"/>
    <col min="10560" max="10566" width="1.5703125" style="324" customWidth="1"/>
    <col min="10567" max="10578" width="1.42578125" style="324" customWidth="1"/>
    <col min="10579" max="10753" width="16.28515625" style="324"/>
    <col min="10754" max="10754" width="5.5703125" style="324" customWidth="1"/>
    <col min="10755" max="10755" width="6.7109375" style="324" customWidth="1"/>
    <col min="10756" max="10778" width="1.5703125" style="324" customWidth="1"/>
    <col min="10779" max="10787" width="1.7109375" style="324" customWidth="1"/>
    <col min="10788" max="10796" width="1.5703125" style="324" customWidth="1"/>
    <col min="10797" max="10807" width="1.7109375" style="324" customWidth="1"/>
    <col min="10808" max="10808" width="1.5703125" style="324" customWidth="1"/>
    <col min="10809" max="10811" width="1.42578125" style="324" customWidth="1"/>
    <col min="10812" max="10813" width="1.5703125" style="324" customWidth="1"/>
    <col min="10814" max="10815" width="1.42578125" style="324" customWidth="1"/>
    <col min="10816" max="10822" width="1.5703125" style="324" customWidth="1"/>
    <col min="10823" max="10834" width="1.42578125" style="324" customWidth="1"/>
    <col min="10835" max="11009" width="16.28515625" style="324"/>
    <col min="11010" max="11010" width="5.5703125" style="324" customWidth="1"/>
    <col min="11011" max="11011" width="6.7109375" style="324" customWidth="1"/>
    <col min="11012" max="11034" width="1.5703125" style="324" customWidth="1"/>
    <col min="11035" max="11043" width="1.7109375" style="324" customWidth="1"/>
    <col min="11044" max="11052" width="1.5703125" style="324" customWidth="1"/>
    <col min="11053" max="11063" width="1.7109375" style="324" customWidth="1"/>
    <col min="11064" max="11064" width="1.5703125" style="324" customWidth="1"/>
    <col min="11065" max="11067" width="1.42578125" style="324" customWidth="1"/>
    <col min="11068" max="11069" width="1.5703125" style="324" customWidth="1"/>
    <col min="11070" max="11071" width="1.42578125" style="324" customWidth="1"/>
    <col min="11072" max="11078" width="1.5703125" style="324" customWidth="1"/>
    <col min="11079" max="11090" width="1.42578125" style="324" customWidth="1"/>
    <col min="11091" max="11265" width="16.28515625" style="324"/>
    <col min="11266" max="11266" width="5.5703125" style="324" customWidth="1"/>
    <col min="11267" max="11267" width="6.7109375" style="324" customWidth="1"/>
    <col min="11268" max="11290" width="1.5703125" style="324" customWidth="1"/>
    <col min="11291" max="11299" width="1.7109375" style="324" customWidth="1"/>
    <col min="11300" max="11308" width="1.5703125" style="324" customWidth="1"/>
    <col min="11309" max="11319" width="1.7109375" style="324" customWidth="1"/>
    <col min="11320" max="11320" width="1.5703125" style="324" customWidth="1"/>
    <col min="11321" max="11323" width="1.42578125" style="324" customWidth="1"/>
    <col min="11324" max="11325" width="1.5703125" style="324" customWidth="1"/>
    <col min="11326" max="11327" width="1.42578125" style="324" customWidth="1"/>
    <col min="11328" max="11334" width="1.5703125" style="324" customWidth="1"/>
    <col min="11335" max="11346" width="1.42578125" style="324" customWidth="1"/>
    <col min="11347" max="11521" width="16.28515625" style="324"/>
    <col min="11522" max="11522" width="5.5703125" style="324" customWidth="1"/>
    <col min="11523" max="11523" width="6.7109375" style="324" customWidth="1"/>
    <col min="11524" max="11546" width="1.5703125" style="324" customWidth="1"/>
    <col min="11547" max="11555" width="1.7109375" style="324" customWidth="1"/>
    <col min="11556" max="11564" width="1.5703125" style="324" customWidth="1"/>
    <col min="11565" max="11575" width="1.7109375" style="324" customWidth="1"/>
    <col min="11576" max="11576" width="1.5703125" style="324" customWidth="1"/>
    <col min="11577" max="11579" width="1.42578125" style="324" customWidth="1"/>
    <col min="11580" max="11581" width="1.5703125" style="324" customWidth="1"/>
    <col min="11582" max="11583" width="1.42578125" style="324" customWidth="1"/>
    <col min="11584" max="11590" width="1.5703125" style="324" customWidth="1"/>
    <col min="11591" max="11602" width="1.42578125" style="324" customWidth="1"/>
    <col min="11603" max="11777" width="16.28515625" style="324"/>
    <col min="11778" max="11778" width="5.5703125" style="324" customWidth="1"/>
    <col min="11779" max="11779" width="6.7109375" style="324" customWidth="1"/>
    <col min="11780" max="11802" width="1.5703125" style="324" customWidth="1"/>
    <col min="11803" max="11811" width="1.7109375" style="324" customWidth="1"/>
    <col min="11812" max="11820" width="1.5703125" style="324" customWidth="1"/>
    <col min="11821" max="11831" width="1.7109375" style="324" customWidth="1"/>
    <col min="11832" max="11832" width="1.5703125" style="324" customWidth="1"/>
    <col min="11833" max="11835" width="1.42578125" style="324" customWidth="1"/>
    <col min="11836" max="11837" width="1.5703125" style="324" customWidth="1"/>
    <col min="11838" max="11839" width="1.42578125" style="324" customWidth="1"/>
    <col min="11840" max="11846" width="1.5703125" style="324" customWidth="1"/>
    <col min="11847" max="11858" width="1.42578125" style="324" customWidth="1"/>
    <col min="11859" max="12033" width="16.28515625" style="324"/>
    <col min="12034" max="12034" width="5.5703125" style="324" customWidth="1"/>
    <col min="12035" max="12035" width="6.7109375" style="324" customWidth="1"/>
    <col min="12036" max="12058" width="1.5703125" style="324" customWidth="1"/>
    <col min="12059" max="12067" width="1.7109375" style="324" customWidth="1"/>
    <col min="12068" max="12076" width="1.5703125" style="324" customWidth="1"/>
    <col min="12077" max="12087" width="1.7109375" style="324" customWidth="1"/>
    <col min="12088" max="12088" width="1.5703125" style="324" customWidth="1"/>
    <col min="12089" max="12091" width="1.42578125" style="324" customWidth="1"/>
    <col min="12092" max="12093" width="1.5703125" style="324" customWidth="1"/>
    <col min="12094" max="12095" width="1.42578125" style="324" customWidth="1"/>
    <col min="12096" max="12102" width="1.5703125" style="324" customWidth="1"/>
    <col min="12103" max="12114" width="1.42578125" style="324" customWidth="1"/>
    <col min="12115" max="12289" width="16.28515625" style="324"/>
    <col min="12290" max="12290" width="5.5703125" style="324" customWidth="1"/>
    <col min="12291" max="12291" width="6.7109375" style="324" customWidth="1"/>
    <col min="12292" max="12314" width="1.5703125" style="324" customWidth="1"/>
    <col min="12315" max="12323" width="1.7109375" style="324" customWidth="1"/>
    <col min="12324" max="12332" width="1.5703125" style="324" customWidth="1"/>
    <col min="12333" max="12343" width="1.7109375" style="324" customWidth="1"/>
    <col min="12344" max="12344" width="1.5703125" style="324" customWidth="1"/>
    <col min="12345" max="12347" width="1.42578125" style="324" customWidth="1"/>
    <col min="12348" max="12349" width="1.5703125" style="324" customWidth="1"/>
    <col min="12350" max="12351" width="1.42578125" style="324" customWidth="1"/>
    <col min="12352" max="12358" width="1.5703125" style="324" customWidth="1"/>
    <col min="12359" max="12370" width="1.42578125" style="324" customWidth="1"/>
    <col min="12371" max="12545" width="16.28515625" style="324"/>
    <col min="12546" max="12546" width="5.5703125" style="324" customWidth="1"/>
    <col min="12547" max="12547" width="6.7109375" style="324" customWidth="1"/>
    <col min="12548" max="12570" width="1.5703125" style="324" customWidth="1"/>
    <col min="12571" max="12579" width="1.7109375" style="324" customWidth="1"/>
    <col min="12580" max="12588" width="1.5703125" style="324" customWidth="1"/>
    <col min="12589" max="12599" width="1.7109375" style="324" customWidth="1"/>
    <col min="12600" max="12600" width="1.5703125" style="324" customWidth="1"/>
    <col min="12601" max="12603" width="1.42578125" style="324" customWidth="1"/>
    <col min="12604" max="12605" width="1.5703125" style="324" customWidth="1"/>
    <col min="12606" max="12607" width="1.42578125" style="324" customWidth="1"/>
    <col min="12608" max="12614" width="1.5703125" style="324" customWidth="1"/>
    <col min="12615" max="12626" width="1.42578125" style="324" customWidth="1"/>
    <col min="12627" max="12801" width="16.28515625" style="324"/>
    <col min="12802" max="12802" width="5.5703125" style="324" customWidth="1"/>
    <col min="12803" max="12803" width="6.7109375" style="324" customWidth="1"/>
    <col min="12804" max="12826" width="1.5703125" style="324" customWidth="1"/>
    <col min="12827" max="12835" width="1.7109375" style="324" customWidth="1"/>
    <col min="12836" max="12844" width="1.5703125" style="324" customWidth="1"/>
    <col min="12845" max="12855" width="1.7109375" style="324" customWidth="1"/>
    <col min="12856" max="12856" width="1.5703125" style="324" customWidth="1"/>
    <col min="12857" max="12859" width="1.42578125" style="324" customWidth="1"/>
    <col min="12860" max="12861" width="1.5703125" style="324" customWidth="1"/>
    <col min="12862" max="12863" width="1.42578125" style="324" customWidth="1"/>
    <col min="12864" max="12870" width="1.5703125" style="324" customWidth="1"/>
    <col min="12871" max="12882" width="1.42578125" style="324" customWidth="1"/>
    <col min="12883" max="13057" width="16.28515625" style="324"/>
    <col min="13058" max="13058" width="5.5703125" style="324" customWidth="1"/>
    <col min="13059" max="13059" width="6.7109375" style="324" customWidth="1"/>
    <col min="13060" max="13082" width="1.5703125" style="324" customWidth="1"/>
    <col min="13083" max="13091" width="1.7109375" style="324" customWidth="1"/>
    <col min="13092" max="13100" width="1.5703125" style="324" customWidth="1"/>
    <col min="13101" max="13111" width="1.7109375" style="324" customWidth="1"/>
    <col min="13112" max="13112" width="1.5703125" style="324" customWidth="1"/>
    <col min="13113" max="13115" width="1.42578125" style="324" customWidth="1"/>
    <col min="13116" max="13117" width="1.5703125" style="324" customWidth="1"/>
    <col min="13118" max="13119" width="1.42578125" style="324" customWidth="1"/>
    <col min="13120" max="13126" width="1.5703125" style="324" customWidth="1"/>
    <col min="13127" max="13138" width="1.42578125" style="324" customWidth="1"/>
    <col min="13139" max="13313" width="16.28515625" style="324"/>
    <col min="13314" max="13314" width="5.5703125" style="324" customWidth="1"/>
    <col min="13315" max="13315" width="6.7109375" style="324" customWidth="1"/>
    <col min="13316" max="13338" width="1.5703125" style="324" customWidth="1"/>
    <col min="13339" max="13347" width="1.7109375" style="324" customWidth="1"/>
    <col min="13348" max="13356" width="1.5703125" style="324" customWidth="1"/>
    <col min="13357" max="13367" width="1.7109375" style="324" customWidth="1"/>
    <col min="13368" max="13368" width="1.5703125" style="324" customWidth="1"/>
    <col min="13369" max="13371" width="1.42578125" style="324" customWidth="1"/>
    <col min="13372" max="13373" width="1.5703125" style="324" customWidth="1"/>
    <col min="13374" max="13375" width="1.42578125" style="324" customWidth="1"/>
    <col min="13376" max="13382" width="1.5703125" style="324" customWidth="1"/>
    <col min="13383" max="13394" width="1.42578125" style="324" customWidth="1"/>
    <col min="13395" max="13569" width="16.28515625" style="324"/>
    <col min="13570" max="13570" width="5.5703125" style="324" customWidth="1"/>
    <col min="13571" max="13571" width="6.7109375" style="324" customWidth="1"/>
    <col min="13572" max="13594" width="1.5703125" style="324" customWidth="1"/>
    <col min="13595" max="13603" width="1.7109375" style="324" customWidth="1"/>
    <col min="13604" max="13612" width="1.5703125" style="324" customWidth="1"/>
    <col min="13613" max="13623" width="1.7109375" style="324" customWidth="1"/>
    <col min="13624" max="13624" width="1.5703125" style="324" customWidth="1"/>
    <col min="13625" max="13627" width="1.42578125" style="324" customWidth="1"/>
    <col min="13628" max="13629" width="1.5703125" style="324" customWidth="1"/>
    <col min="13630" max="13631" width="1.42578125" style="324" customWidth="1"/>
    <col min="13632" max="13638" width="1.5703125" style="324" customWidth="1"/>
    <col min="13639" max="13650" width="1.42578125" style="324" customWidth="1"/>
    <col min="13651" max="13825" width="16.28515625" style="324"/>
    <col min="13826" max="13826" width="5.5703125" style="324" customWidth="1"/>
    <col min="13827" max="13827" width="6.7109375" style="324" customWidth="1"/>
    <col min="13828" max="13850" width="1.5703125" style="324" customWidth="1"/>
    <col min="13851" max="13859" width="1.7109375" style="324" customWidth="1"/>
    <col min="13860" max="13868" width="1.5703125" style="324" customWidth="1"/>
    <col min="13869" max="13879" width="1.7109375" style="324" customWidth="1"/>
    <col min="13880" max="13880" width="1.5703125" style="324" customWidth="1"/>
    <col min="13881" max="13883" width="1.42578125" style="324" customWidth="1"/>
    <col min="13884" max="13885" width="1.5703125" style="324" customWidth="1"/>
    <col min="13886" max="13887" width="1.42578125" style="324" customWidth="1"/>
    <col min="13888" max="13894" width="1.5703125" style="324" customWidth="1"/>
    <col min="13895" max="13906" width="1.42578125" style="324" customWidth="1"/>
    <col min="13907" max="14081" width="16.28515625" style="324"/>
    <col min="14082" max="14082" width="5.5703125" style="324" customWidth="1"/>
    <col min="14083" max="14083" width="6.7109375" style="324" customWidth="1"/>
    <col min="14084" max="14106" width="1.5703125" style="324" customWidth="1"/>
    <col min="14107" max="14115" width="1.7109375" style="324" customWidth="1"/>
    <col min="14116" max="14124" width="1.5703125" style="324" customWidth="1"/>
    <col min="14125" max="14135" width="1.7109375" style="324" customWidth="1"/>
    <col min="14136" max="14136" width="1.5703125" style="324" customWidth="1"/>
    <col min="14137" max="14139" width="1.42578125" style="324" customWidth="1"/>
    <col min="14140" max="14141" width="1.5703125" style="324" customWidth="1"/>
    <col min="14142" max="14143" width="1.42578125" style="324" customWidth="1"/>
    <col min="14144" max="14150" width="1.5703125" style="324" customWidth="1"/>
    <col min="14151" max="14162" width="1.42578125" style="324" customWidth="1"/>
    <col min="14163" max="14337" width="16.28515625" style="324"/>
    <col min="14338" max="14338" width="5.5703125" style="324" customWidth="1"/>
    <col min="14339" max="14339" width="6.7109375" style="324" customWidth="1"/>
    <col min="14340" max="14362" width="1.5703125" style="324" customWidth="1"/>
    <col min="14363" max="14371" width="1.7109375" style="324" customWidth="1"/>
    <col min="14372" max="14380" width="1.5703125" style="324" customWidth="1"/>
    <col min="14381" max="14391" width="1.7109375" style="324" customWidth="1"/>
    <col min="14392" max="14392" width="1.5703125" style="324" customWidth="1"/>
    <col min="14393" max="14395" width="1.42578125" style="324" customWidth="1"/>
    <col min="14396" max="14397" width="1.5703125" style="324" customWidth="1"/>
    <col min="14398" max="14399" width="1.42578125" style="324" customWidth="1"/>
    <col min="14400" max="14406" width="1.5703125" style="324" customWidth="1"/>
    <col min="14407" max="14418" width="1.42578125" style="324" customWidth="1"/>
    <col min="14419" max="14593" width="16.28515625" style="324"/>
    <col min="14594" max="14594" width="5.5703125" style="324" customWidth="1"/>
    <col min="14595" max="14595" width="6.7109375" style="324" customWidth="1"/>
    <col min="14596" max="14618" width="1.5703125" style="324" customWidth="1"/>
    <col min="14619" max="14627" width="1.7109375" style="324" customWidth="1"/>
    <col min="14628" max="14636" width="1.5703125" style="324" customWidth="1"/>
    <col min="14637" max="14647" width="1.7109375" style="324" customWidth="1"/>
    <col min="14648" max="14648" width="1.5703125" style="324" customWidth="1"/>
    <col min="14649" max="14651" width="1.42578125" style="324" customWidth="1"/>
    <col min="14652" max="14653" width="1.5703125" style="324" customWidth="1"/>
    <col min="14654" max="14655" width="1.42578125" style="324" customWidth="1"/>
    <col min="14656" max="14662" width="1.5703125" style="324" customWidth="1"/>
    <col min="14663" max="14674" width="1.42578125" style="324" customWidth="1"/>
    <col min="14675" max="14849" width="16.28515625" style="324"/>
    <col min="14850" max="14850" width="5.5703125" style="324" customWidth="1"/>
    <col min="14851" max="14851" width="6.7109375" style="324" customWidth="1"/>
    <col min="14852" max="14874" width="1.5703125" style="324" customWidth="1"/>
    <col min="14875" max="14883" width="1.7109375" style="324" customWidth="1"/>
    <col min="14884" max="14892" width="1.5703125" style="324" customWidth="1"/>
    <col min="14893" max="14903" width="1.7109375" style="324" customWidth="1"/>
    <col min="14904" max="14904" width="1.5703125" style="324" customWidth="1"/>
    <col min="14905" max="14907" width="1.42578125" style="324" customWidth="1"/>
    <col min="14908" max="14909" width="1.5703125" style="324" customWidth="1"/>
    <col min="14910" max="14911" width="1.42578125" style="324" customWidth="1"/>
    <col min="14912" max="14918" width="1.5703125" style="324" customWidth="1"/>
    <col min="14919" max="14930" width="1.42578125" style="324" customWidth="1"/>
    <col min="14931" max="16384" width="16.28515625" style="324"/>
  </cols>
  <sheetData>
    <row r="1" spans="1:81" s="983" customFormat="1" ht="15" customHeight="1">
      <c r="A1" s="984" t="s">
        <v>1775</v>
      </c>
    </row>
    <row r="2" spans="1:81" ht="17.100000000000001" customHeight="1">
      <c r="A2" s="496" t="s">
        <v>133</v>
      </c>
      <c r="B2" s="491"/>
      <c r="C2" s="491"/>
      <c r="D2" s="491"/>
      <c r="E2" s="491"/>
      <c r="F2" s="491"/>
      <c r="G2" s="491"/>
      <c r="H2" s="491"/>
      <c r="I2" s="491"/>
      <c r="J2" s="491"/>
      <c r="K2" s="491"/>
      <c r="L2" s="491"/>
      <c r="M2" s="491"/>
      <c r="N2" s="491"/>
      <c r="O2" s="491"/>
      <c r="P2" s="491"/>
      <c r="Q2" s="491"/>
      <c r="R2" s="491"/>
      <c r="S2" s="491"/>
      <c r="T2" s="491"/>
      <c r="U2" s="491"/>
      <c r="V2" s="491"/>
      <c r="W2" s="491"/>
      <c r="X2" s="491"/>
      <c r="Y2" s="491"/>
      <c r="Z2" s="491"/>
      <c r="AA2" s="491"/>
      <c r="AB2" s="491"/>
      <c r="AC2" s="491"/>
      <c r="AD2" s="491"/>
      <c r="AE2" s="491"/>
      <c r="AF2" s="491"/>
      <c r="AG2" s="491"/>
      <c r="AH2" s="491"/>
      <c r="AI2" s="491"/>
      <c r="AJ2" s="491"/>
      <c r="AK2" s="491"/>
      <c r="AL2" s="491"/>
      <c r="AM2" s="491"/>
      <c r="AN2" s="491"/>
      <c r="AO2" s="491"/>
      <c r="AP2" s="491"/>
      <c r="AQ2" s="491"/>
      <c r="AR2" s="491"/>
      <c r="AS2" s="491"/>
      <c r="AT2" s="491"/>
      <c r="AU2" s="491"/>
      <c r="AV2" s="491"/>
      <c r="AW2" s="491"/>
      <c r="AX2" s="491"/>
      <c r="AY2" s="491"/>
      <c r="AZ2" s="491"/>
      <c r="BA2" s="491"/>
      <c r="BB2" s="491"/>
      <c r="BC2" s="491"/>
      <c r="BD2" s="491"/>
      <c r="BE2" s="491"/>
      <c r="BF2" s="491"/>
      <c r="BG2" s="491"/>
      <c r="BH2" s="491"/>
      <c r="BI2" s="491"/>
      <c r="BJ2" s="491"/>
      <c r="BK2" s="491"/>
      <c r="BL2" s="491"/>
      <c r="BM2" s="491"/>
      <c r="BN2" s="491"/>
      <c r="BO2" s="491"/>
      <c r="BP2" s="491"/>
      <c r="BQ2" s="491"/>
      <c r="BR2" s="491"/>
      <c r="BS2" s="491"/>
      <c r="BT2" s="491"/>
      <c r="BU2" s="491"/>
      <c r="BV2" s="491"/>
      <c r="BW2" s="491"/>
      <c r="BX2" s="491"/>
      <c r="BY2" s="491"/>
      <c r="BZ2" s="491"/>
      <c r="CA2" s="491"/>
      <c r="CB2" s="491"/>
    </row>
    <row r="3" spans="1:81" ht="17.100000000000001" customHeight="1">
      <c r="A3" s="1483" t="s">
        <v>624</v>
      </c>
      <c r="B3" s="1483"/>
      <c r="C3" s="1483"/>
      <c r="D3" s="1483"/>
      <c r="E3" s="1483"/>
      <c r="F3" s="1483"/>
      <c r="G3" s="1483"/>
      <c r="H3" s="1483"/>
      <c r="I3" s="1483"/>
      <c r="J3" s="1483"/>
      <c r="K3" s="1483"/>
      <c r="L3" s="1483"/>
      <c r="M3" s="1483"/>
      <c r="N3" s="1483"/>
      <c r="O3" s="1483"/>
      <c r="P3" s="1483"/>
      <c r="Q3" s="1483"/>
      <c r="R3" s="1483"/>
      <c r="S3" s="1483"/>
      <c r="T3" s="1483"/>
      <c r="U3" s="1483"/>
      <c r="V3" s="1483"/>
      <c r="W3" s="1483"/>
      <c r="X3" s="1483"/>
      <c r="Y3" s="1483"/>
      <c r="Z3" s="1483"/>
      <c r="AA3" s="1483"/>
      <c r="AB3" s="1483"/>
      <c r="AC3" s="1483"/>
      <c r="AD3" s="1483"/>
      <c r="AE3" s="1483"/>
      <c r="AF3" s="1483"/>
      <c r="AG3" s="1483"/>
      <c r="AH3" s="1483"/>
      <c r="AI3" s="1483"/>
      <c r="AJ3" s="1483"/>
      <c r="AK3" s="1483"/>
      <c r="AL3" s="1483"/>
      <c r="AM3" s="1483"/>
      <c r="AN3" s="1483"/>
      <c r="AO3" s="1483"/>
      <c r="AP3" s="1483"/>
      <c r="AQ3" s="1483"/>
      <c r="AR3" s="1483"/>
      <c r="AS3" s="1483"/>
      <c r="AT3" s="1483"/>
      <c r="AU3" s="1483"/>
      <c r="AV3" s="1483"/>
      <c r="AW3" s="1483"/>
      <c r="AX3" s="1483"/>
      <c r="AY3" s="1483"/>
      <c r="AZ3" s="1483"/>
      <c r="BA3" s="1483"/>
      <c r="BB3" s="1483"/>
      <c r="BC3" s="1483"/>
      <c r="BD3" s="1483"/>
      <c r="BE3" s="1483"/>
      <c r="BF3" s="1483"/>
      <c r="BG3" s="1483"/>
      <c r="BH3" s="1483"/>
      <c r="BI3" s="1483"/>
      <c r="BJ3" s="1483"/>
      <c r="BK3" s="1483"/>
      <c r="BL3" s="1483"/>
      <c r="BM3" s="1483"/>
      <c r="BN3" s="1483"/>
      <c r="BO3" s="1483"/>
      <c r="BP3" s="1483"/>
      <c r="BQ3" s="1483"/>
      <c r="BR3" s="1483"/>
      <c r="BS3" s="1483"/>
      <c r="BT3" s="1483"/>
      <c r="BU3" s="1483"/>
      <c r="BV3" s="1483"/>
      <c r="BW3" s="1483"/>
      <c r="BX3" s="1483"/>
      <c r="BY3" s="1483"/>
      <c r="BZ3" s="1483"/>
      <c r="CA3" s="1483"/>
      <c r="CB3" s="1483"/>
      <c r="CC3" s="1483"/>
    </row>
    <row r="4" spans="1:81" ht="17.100000000000001" customHeight="1">
      <c r="A4" s="1483" t="s">
        <v>1208</v>
      </c>
      <c r="B4" s="1483"/>
      <c r="C4" s="1483"/>
      <c r="D4" s="1483"/>
      <c r="E4" s="1483"/>
      <c r="F4" s="1483"/>
      <c r="G4" s="1483"/>
      <c r="H4" s="1483"/>
      <c r="I4" s="1483"/>
      <c r="J4" s="1483"/>
      <c r="K4" s="1483"/>
      <c r="L4" s="1483"/>
      <c r="M4" s="1483"/>
      <c r="N4" s="1483"/>
      <c r="O4" s="1483"/>
      <c r="P4" s="1483"/>
      <c r="Q4" s="1483"/>
      <c r="R4" s="1483"/>
      <c r="S4" s="1483"/>
      <c r="T4" s="1483"/>
      <c r="U4" s="1483"/>
      <c r="V4" s="1483"/>
      <c r="W4" s="1483"/>
      <c r="X4" s="1483"/>
      <c r="Y4" s="1483"/>
      <c r="Z4" s="1483"/>
      <c r="AA4" s="1483"/>
      <c r="AB4" s="1483"/>
      <c r="AC4" s="1483"/>
      <c r="AD4" s="1483"/>
      <c r="AE4" s="1483"/>
      <c r="AF4" s="1483"/>
      <c r="AG4" s="1483"/>
      <c r="AH4" s="1483"/>
      <c r="AI4" s="1483"/>
      <c r="AJ4" s="1483"/>
      <c r="AK4" s="1483"/>
      <c r="AL4" s="1483"/>
      <c r="AM4" s="1483"/>
      <c r="AN4" s="1483"/>
      <c r="AO4" s="1483"/>
      <c r="AP4" s="1483"/>
      <c r="AQ4" s="1483"/>
      <c r="AR4" s="1483"/>
      <c r="AS4" s="1483"/>
      <c r="AT4" s="1483"/>
      <c r="AU4" s="1483"/>
      <c r="AV4" s="1483"/>
      <c r="AW4" s="1483"/>
      <c r="AX4" s="1483"/>
      <c r="AY4" s="1483"/>
      <c r="AZ4" s="1483"/>
      <c r="BA4" s="1483"/>
      <c r="BB4" s="1483"/>
      <c r="BC4" s="1483"/>
      <c r="BD4" s="1483"/>
      <c r="BE4" s="1483"/>
      <c r="BF4" s="1483"/>
      <c r="BG4" s="1483"/>
      <c r="BH4" s="1483"/>
      <c r="BI4" s="1483"/>
      <c r="BJ4" s="1483"/>
      <c r="BK4" s="1483"/>
      <c r="BL4" s="1483"/>
      <c r="BM4" s="1483"/>
      <c r="BN4" s="1483"/>
      <c r="BO4" s="1483"/>
      <c r="BP4" s="1483"/>
      <c r="BQ4" s="1483"/>
      <c r="BR4" s="1483"/>
      <c r="BS4" s="1483"/>
      <c r="BT4" s="1483"/>
      <c r="BU4" s="1483"/>
      <c r="BV4" s="1483"/>
      <c r="BW4" s="1483"/>
      <c r="BX4" s="1483"/>
      <c r="BY4" s="1483"/>
      <c r="BZ4" s="1483"/>
      <c r="CA4" s="1483"/>
      <c r="CB4" s="1483"/>
      <c r="CC4" s="1483"/>
    </row>
    <row r="5" spans="1:81" ht="17.100000000000001" customHeight="1">
      <c r="A5" s="1484" t="s">
        <v>345</v>
      </c>
      <c r="B5" s="1484"/>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1484"/>
      <c r="AA5" s="1484"/>
      <c r="AB5" s="1484"/>
      <c r="AC5" s="1484"/>
      <c r="AD5" s="1484"/>
      <c r="AE5" s="1484"/>
      <c r="AF5" s="1484"/>
      <c r="AG5" s="1484"/>
      <c r="AH5" s="1484"/>
      <c r="AI5" s="1484"/>
      <c r="AJ5" s="1484"/>
      <c r="AK5" s="1484"/>
      <c r="AL5" s="1484"/>
      <c r="AM5" s="1484"/>
      <c r="AN5" s="1484"/>
      <c r="AO5" s="1484"/>
      <c r="AP5" s="1484"/>
      <c r="AQ5" s="1484"/>
      <c r="AR5" s="1484"/>
      <c r="AS5" s="1484"/>
      <c r="AT5" s="1484"/>
      <c r="AU5" s="1484"/>
      <c r="AV5" s="1484"/>
      <c r="AW5" s="1484"/>
      <c r="AX5" s="1484"/>
      <c r="AY5" s="1484"/>
      <c r="AZ5" s="1484"/>
      <c r="BA5" s="1484"/>
      <c r="BB5" s="1484"/>
      <c r="BC5" s="1484"/>
      <c r="BD5" s="1484"/>
      <c r="BE5" s="1484"/>
      <c r="BF5" s="1484"/>
      <c r="BG5" s="1484"/>
      <c r="BH5" s="1484"/>
      <c r="BI5" s="1484"/>
      <c r="BJ5" s="1484"/>
      <c r="BK5" s="1484"/>
      <c r="BL5" s="1484"/>
      <c r="BM5" s="1484"/>
      <c r="BN5" s="1484"/>
      <c r="BO5" s="1484"/>
      <c r="BP5" s="1484"/>
      <c r="BQ5" s="1484"/>
      <c r="BR5" s="1484"/>
      <c r="BS5" s="1484"/>
      <c r="BT5" s="1484"/>
      <c r="BU5" s="1484"/>
      <c r="BV5" s="1484"/>
      <c r="BW5" s="1484"/>
      <c r="BX5" s="1484"/>
      <c r="BY5" s="1484"/>
      <c r="BZ5" s="1484"/>
      <c r="CA5" s="1484"/>
      <c r="CB5" s="1484"/>
      <c r="CC5" s="1484"/>
    </row>
    <row r="6" spans="1:81" ht="6" customHeight="1">
      <c r="A6" s="1473" t="s">
        <v>1057</v>
      </c>
      <c r="B6" s="1474"/>
      <c r="C6" s="1142" t="s">
        <v>1058</v>
      </c>
      <c r="D6" s="1470"/>
      <c r="E6" s="1470"/>
      <c r="F6" s="1470"/>
      <c r="G6" s="1470"/>
      <c r="H6" s="1470"/>
      <c r="I6" s="1470"/>
      <c r="J6" s="1470"/>
      <c r="K6" s="1470"/>
      <c r="L6" s="1470"/>
      <c r="M6" s="1470"/>
      <c r="N6" s="1470"/>
      <c r="O6" s="1470"/>
      <c r="P6" s="1470"/>
      <c r="Q6" s="1470"/>
      <c r="R6" s="1470"/>
      <c r="S6" s="1470"/>
      <c r="T6" s="1470"/>
      <c r="U6" s="1470"/>
      <c r="V6" s="1470"/>
      <c r="W6" s="1470"/>
      <c r="X6" s="1470"/>
      <c r="Y6" s="1470"/>
      <c r="Z6" s="1470"/>
      <c r="AA6" s="1470"/>
      <c r="AB6" s="1470"/>
      <c r="AC6" s="1470"/>
      <c r="AD6" s="1470"/>
      <c r="AE6" s="1470"/>
      <c r="AF6" s="1470"/>
      <c r="AG6" s="1470"/>
      <c r="AH6" s="1470"/>
      <c r="AI6" s="1470"/>
      <c r="AJ6" s="1470"/>
      <c r="AK6" s="1470"/>
      <c r="AL6" s="1470"/>
      <c r="AM6" s="1470"/>
      <c r="AN6" s="1470"/>
      <c r="AO6" s="1470"/>
      <c r="AP6" s="1470"/>
      <c r="AQ6" s="1470"/>
      <c r="AR6" s="1470"/>
      <c r="AS6" s="1470"/>
      <c r="AT6" s="1470"/>
      <c r="AU6" s="1470"/>
      <c r="AV6" s="1470"/>
      <c r="AW6" s="1470"/>
      <c r="AX6" s="1470"/>
      <c r="AY6" s="1470"/>
      <c r="AZ6" s="1470"/>
      <c r="BA6" s="1470"/>
      <c r="BB6" s="1470"/>
      <c r="BC6" s="1470"/>
      <c r="BD6" s="1470"/>
      <c r="BE6" s="1470"/>
      <c r="BF6" s="1470"/>
      <c r="BG6" s="1470"/>
      <c r="BH6" s="1470"/>
      <c r="BI6" s="1470"/>
      <c r="BJ6" s="1470"/>
      <c r="BK6" s="1470"/>
      <c r="BL6" s="1470"/>
      <c r="BM6" s="1470"/>
      <c r="BN6" s="1470"/>
      <c r="BO6" s="1470"/>
      <c r="BP6" s="1470"/>
      <c r="BQ6" s="1470"/>
      <c r="BR6" s="1470"/>
      <c r="BS6" s="1470"/>
      <c r="BT6" s="1470"/>
      <c r="BU6" s="1470"/>
      <c r="BV6" s="1470"/>
      <c r="BW6" s="1470"/>
      <c r="BX6" s="1470"/>
      <c r="BY6" s="1470"/>
      <c r="BZ6" s="1470"/>
      <c r="CA6" s="1470"/>
      <c r="CB6" s="1470"/>
      <c r="CC6" s="1470"/>
    </row>
    <row r="7" spans="1:81" ht="6" customHeight="1">
      <c r="A7" s="1475"/>
      <c r="B7" s="1476"/>
      <c r="C7" s="1143"/>
      <c r="D7" s="1471"/>
      <c r="E7" s="1471"/>
      <c r="F7" s="1471"/>
      <c r="G7" s="1471"/>
      <c r="H7" s="1471"/>
      <c r="I7" s="1471"/>
      <c r="J7" s="1471"/>
      <c r="K7" s="1471"/>
      <c r="L7" s="1471"/>
      <c r="M7" s="1471"/>
      <c r="N7" s="1471"/>
      <c r="O7" s="1471"/>
      <c r="P7" s="1471"/>
      <c r="Q7" s="1471"/>
      <c r="R7" s="1471"/>
      <c r="S7" s="1471"/>
      <c r="T7" s="1471"/>
      <c r="U7" s="1471"/>
      <c r="V7" s="1471"/>
      <c r="W7" s="1471"/>
      <c r="X7" s="1471"/>
      <c r="Y7" s="1471"/>
      <c r="Z7" s="1471"/>
      <c r="AA7" s="1471"/>
      <c r="AB7" s="1471"/>
      <c r="AC7" s="1471"/>
      <c r="AD7" s="1471"/>
      <c r="AE7" s="1471"/>
      <c r="AF7" s="1471"/>
      <c r="AG7" s="1471"/>
      <c r="AH7" s="1471"/>
      <c r="AI7" s="1471"/>
      <c r="AJ7" s="1471"/>
      <c r="AK7" s="1471"/>
      <c r="AL7" s="1471"/>
      <c r="AM7" s="1471"/>
      <c r="AN7" s="1471"/>
      <c r="AO7" s="1471"/>
      <c r="AP7" s="1471"/>
      <c r="AQ7" s="1471"/>
      <c r="AR7" s="1471"/>
      <c r="AS7" s="1471"/>
      <c r="AT7" s="1471"/>
      <c r="AU7" s="1471"/>
      <c r="AV7" s="1471"/>
      <c r="AW7" s="1471"/>
      <c r="AX7" s="1471"/>
      <c r="AY7" s="1471"/>
      <c r="AZ7" s="1471"/>
      <c r="BA7" s="1471"/>
      <c r="BB7" s="1471"/>
      <c r="BC7" s="1471"/>
      <c r="BD7" s="1471"/>
      <c r="BE7" s="1471"/>
      <c r="BF7" s="1471"/>
      <c r="BG7" s="1471"/>
      <c r="BH7" s="1471"/>
      <c r="BI7" s="1471"/>
      <c r="BJ7" s="1471"/>
      <c r="BK7" s="1471"/>
      <c r="BL7" s="1471"/>
      <c r="BM7" s="1471"/>
      <c r="BN7" s="1471"/>
      <c r="BO7" s="1471"/>
      <c r="BP7" s="1471"/>
      <c r="BQ7" s="1471"/>
      <c r="BR7" s="1471"/>
      <c r="BS7" s="1471"/>
      <c r="BT7" s="1471"/>
      <c r="BU7" s="1471"/>
      <c r="BV7" s="1471"/>
      <c r="BW7" s="1471"/>
      <c r="BX7" s="1471"/>
      <c r="BY7" s="1471"/>
      <c r="BZ7" s="1471"/>
      <c r="CA7" s="1471"/>
      <c r="CB7" s="1471"/>
      <c r="CC7" s="1471"/>
    </row>
    <row r="8" spans="1:81" ht="6" customHeight="1">
      <c r="A8" s="1475"/>
      <c r="B8" s="1476"/>
      <c r="C8" s="1144"/>
      <c r="D8" s="1472"/>
      <c r="E8" s="1472"/>
      <c r="F8" s="1472"/>
      <c r="G8" s="1472"/>
      <c r="H8" s="1472"/>
      <c r="I8" s="1472"/>
      <c r="J8" s="1472"/>
      <c r="K8" s="1472"/>
      <c r="L8" s="1472"/>
      <c r="M8" s="1472"/>
      <c r="N8" s="1472"/>
      <c r="O8" s="1472"/>
      <c r="P8" s="1472"/>
      <c r="Q8" s="1472"/>
      <c r="R8" s="1472"/>
      <c r="S8" s="1472"/>
      <c r="T8" s="1472"/>
      <c r="U8" s="1472"/>
      <c r="V8" s="1472"/>
      <c r="W8" s="1472"/>
      <c r="X8" s="1472"/>
      <c r="Y8" s="1472"/>
      <c r="Z8" s="1472"/>
      <c r="AA8" s="1472"/>
      <c r="AB8" s="1472"/>
      <c r="AC8" s="1472"/>
      <c r="AD8" s="1472"/>
      <c r="AE8" s="1472"/>
      <c r="AF8" s="1472"/>
      <c r="AG8" s="1472"/>
      <c r="AH8" s="1472"/>
      <c r="AI8" s="1472"/>
      <c r="AJ8" s="1472"/>
      <c r="AK8" s="1472"/>
      <c r="AL8" s="1472"/>
      <c r="AM8" s="1472"/>
      <c r="AN8" s="1472"/>
      <c r="AO8" s="1472"/>
      <c r="AP8" s="1472"/>
      <c r="AQ8" s="1472"/>
      <c r="AR8" s="1472"/>
      <c r="AS8" s="1472"/>
      <c r="AT8" s="1472"/>
      <c r="AU8" s="1472"/>
      <c r="AV8" s="1472"/>
      <c r="AW8" s="1472"/>
      <c r="AX8" s="1472"/>
      <c r="AY8" s="1472"/>
      <c r="AZ8" s="1472"/>
      <c r="BA8" s="1472"/>
      <c r="BB8" s="1472"/>
      <c r="BC8" s="1472"/>
      <c r="BD8" s="1472"/>
      <c r="BE8" s="1472"/>
      <c r="BF8" s="1472"/>
      <c r="BG8" s="1472"/>
      <c r="BH8" s="1472"/>
      <c r="BI8" s="1472"/>
      <c r="BJ8" s="1472"/>
      <c r="BK8" s="1472"/>
      <c r="BL8" s="1472"/>
      <c r="BM8" s="1472"/>
      <c r="BN8" s="1472"/>
      <c r="BO8" s="1472"/>
      <c r="BP8" s="1472"/>
      <c r="BQ8" s="1472"/>
      <c r="BR8" s="1472"/>
      <c r="BS8" s="1472"/>
      <c r="BT8" s="1472"/>
      <c r="BU8" s="1472"/>
      <c r="BV8" s="1472"/>
      <c r="BW8" s="1472"/>
      <c r="BX8" s="1472"/>
      <c r="BY8" s="1472"/>
      <c r="BZ8" s="1472"/>
      <c r="CA8" s="1472"/>
      <c r="CB8" s="1472"/>
      <c r="CC8" s="1472"/>
    </row>
    <row r="9" spans="1:81" ht="6" customHeight="1">
      <c r="A9" s="1475"/>
      <c r="B9" s="1476"/>
      <c r="C9" s="320"/>
      <c r="D9" s="332"/>
      <c r="E9" s="332"/>
      <c r="F9" s="332"/>
      <c r="G9" s="332"/>
      <c r="H9" s="332"/>
      <c r="I9" s="317"/>
      <c r="J9" s="320"/>
      <c r="K9" s="332"/>
      <c r="L9" s="332"/>
      <c r="M9" s="332"/>
      <c r="N9" s="332"/>
      <c r="O9" s="332"/>
      <c r="P9" s="317"/>
      <c r="Q9" s="320"/>
      <c r="R9" s="332"/>
      <c r="S9" s="332"/>
      <c r="T9" s="332"/>
      <c r="U9" s="332"/>
      <c r="V9" s="332"/>
      <c r="W9" s="332"/>
      <c r="X9" s="332"/>
      <c r="Y9" s="317"/>
      <c r="Z9" s="320"/>
      <c r="AA9" s="332"/>
      <c r="AB9" s="332"/>
      <c r="AC9" s="332"/>
      <c r="AD9" s="332"/>
      <c r="AE9" s="332"/>
      <c r="AF9" s="332"/>
      <c r="AG9" s="332"/>
      <c r="AH9" s="317"/>
      <c r="AI9" s="320"/>
      <c r="AJ9" s="332"/>
      <c r="AK9" s="332"/>
      <c r="AL9" s="332"/>
      <c r="AM9" s="332"/>
      <c r="AN9" s="332"/>
      <c r="AO9" s="332"/>
      <c r="AP9" s="332"/>
      <c r="AQ9" s="317"/>
      <c r="AR9" s="1142"/>
      <c r="AS9" s="1470"/>
      <c r="AT9" s="1470"/>
      <c r="AU9" s="1470"/>
      <c r="AV9" s="1470"/>
      <c r="AW9" s="1470"/>
      <c r="AX9" s="1470"/>
      <c r="AY9" s="1470"/>
      <c r="AZ9" s="1470"/>
      <c r="BA9" s="1470"/>
      <c r="BB9" s="1162"/>
      <c r="BC9" s="1479" t="s">
        <v>516</v>
      </c>
      <c r="BD9" s="1470"/>
      <c r="BE9" s="1470"/>
      <c r="BF9" s="1470"/>
      <c r="BG9" s="1470"/>
      <c r="BH9" s="1470"/>
      <c r="BI9" s="1470"/>
      <c r="BJ9" s="1470"/>
      <c r="BK9" s="1470"/>
      <c r="BL9" s="1470"/>
      <c r="BM9" s="1470"/>
      <c r="BN9" s="1470"/>
      <c r="BO9" s="1470"/>
      <c r="BP9" s="1470"/>
      <c r="BQ9" s="1162"/>
      <c r="BR9" s="1479" t="s">
        <v>156</v>
      </c>
      <c r="BS9" s="1470"/>
      <c r="BT9" s="1470"/>
      <c r="BU9" s="1470"/>
      <c r="BV9" s="1470"/>
      <c r="BW9" s="1470"/>
      <c r="BX9" s="1470"/>
      <c r="BY9" s="1470"/>
      <c r="BZ9" s="1470"/>
      <c r="CA9" s="1470"/>
      <c r="CB9" s="1470"/>
      <c r="CC9" s="1470"/>
    </row>
    <row r="10" spans="1:81" ht="6" customHeight="1">
      <c r="A10" s="1475"/>
      <c r="B10" s="1476"/>
      <c r="C10" s="321"/>
      <c r="D10" s="333"/>
      <c r="E10" s="333"/>
      <c r="F10" s="333"/>
      <c r="G10" s="333"/>
      <c r="H10" s="333"/>
      <c r="I10" s="318"/>
      <c r="J10" s="321"/>
      <c r="K10" s="333"/>
      <c r="L10" s="333"/>
      <c r="M10" s="333"/>
      <c r="N10" s="333"/>
      <c r="O10" s="333"/>
      <c r="P10" s="318"/>
      <c r="Q10" s="321"/>
      <c r="R10" s="333"/>
      <c r="S10" s="333"/>
      <c r="T10" s="333"/>
      <c r="U10" s="333"/>
      <c r="V10" s="333"/>
      <c r="W10" s="333"/>
      <c r="X10" s="333"/>
      <c r="Y10" s="318"/>
      <c r="Z10" s="321"/>
      <c r="AA10" s="333"/>
      <c r="AB10" s="333"/>
      <c r="AC10" s="333"/>
      <c r="AD10" s="333"/>
      <c r="AE10" s="333"/>
      <c r="AF10" s="333"/>
      <c r="AG10" s="333"/>
      <c r="AH10" s="318"/>
      <c r="AI10" s="321"/>
      <c r="AJ10" s="333"/>
      <c r="AK10" s="333"/>
      <c r="AL10" s="333"/>
      <c r="AM10" s="333"/>
      <c r="AN10" s="333"/>
      <c r="AO10" s="333"/>
      <c r="AP10" s="333"/>
      <c r="AQ10" s="318"/>
      <c r="AR10" s="1143"/>
      <c r="AS10" s="1471"/>
      <c r="AT10" s="1471"/>
      <c r="AU10" s="1471"/>
      <c r="AV10" s="1471"/>
      <c r="AW10" s="1471"/>
      <c r="AX10" s="1471"/>
      <c r="AY10" s="1471"/>
      <c r="AZ10" s="1471"/>
      <c r="BA10" s="1471"/>
      <c r="BB10" s="1163"/>
      <c r="BC10" s="1143"/>
      <c r="BD10" s="1471"/>
      <c r="BE10" s="1471"/>
      <c r="BF10" s="1471"/>
      <c r="BG10" s="1471"/>
      <c r="BH10" s="1471"/>
      <c r="BI10" s="1471"/>
      <c r="BJ10" s="1471"/>
      <c r="BK10" s="1471"/>
      <c r="BL10" s="1471"/>
      <c r="BM10" s="1471"/>
      <c r="BN10" s="1471"/>
      <c r="BO10" s="1471"/>
      <c r="BP10" s="1471"/>
      <c r="BQ10" s="1163"/>
      <c r="BR10" s="1143"/>
      <c r="BS10" s="1471"/>
      <c r="BT10" s="1471"/>
      <c r="BU10" s="1471"/>
      <c r="BV10" s="1471"/>
      <c r="BW10" s="1471"/>
      <c r="BX10" s="1471"/>
      <c r="BY10" s="1471"/>
      <c r="BZ10" s="1471"/>
      <c r="CA10" s="1471"/>
      <c r="CB10" s="1471"/>
      <c r="CC10" s="1471"/>
    </row>
    <row r="11" spans="1:81" ht="6" customHeight="1">
      <c r="A11" s="1475"/>
      <c r="B11" s="1476"/>
      <c r="C11" s="321"/>
      <c r="D11" s="333"/>
      <c r="E11" s="333"/>
      <c r="F11" s="333"/>
      <c r="G11" s="333"/>
      <c r="H11" s="333"/>
      <c r="I11" s="318"/>
      <c r="J11" s="321"/>
      <c r="K11" s="333"/>
      <c r="L11" s="333"/>
      <c r="M11" s="333"/>
      <c r="N11" s="333"/>
      <c r="O11" s="333"/>
      <c r="P11" s="318"/>
      <c r="Q11" s="321"/>
      <c r="R11" s="333"/>
      <c r="S11" s="333"/>
      <c r="T11" s="333"/>
      <c r="U11" s="333"/>
      <c r="V11" s="333"/>
      <c r="W11" s="333"/>
      <c r="X11" s="333"/>
      <c r="Y11" s="318"/>
      <c r="Z11" s="321"/>
      <c r="AA11" s="333"/>
      <c r="AB11" s="333"/>
      <c r="AC11" s="333"/>
      <c r="AD11" s="333"/>
      <c r="AE11" s="333"/>
      <c r="AF11" s="333"/>
      <c r="AG11" s="333"/>
      <c r="AH11" s="318"/>
      <c r="AI11" s="1143"/>
      <c r="AJ11" s="1471"/>
      <c r="AK11" s="1471"/>
      <c r="AL11" s="1471"/>
      <c r="AM11" s="1471"/>
      <c r="AN11" s="1471"/>
      <c r="AO11" s="1471"/>
      <c r="AP11" s="1471"/>
      <c r="AQ11" s="1163"/>
      <c r="AR11" s="1143"/>
      <c r="AS11" s="1471"/>
      <c r="AT11" s="1471"/>
      <c r="AU11" s="1471"/>
      <c r="AV11" s="1471"/>
      <c r="AW11" s="1471"/>
      <c r="AX11" s="1471"/>
      <c r="AY11" s="1471"/>
      <c r="AZ11" s="1471"/>
      <c r="BA11" s="1471"/>
      <c r="BB11" s="1163"/>
      <c r="BC11" s="1143"/>
      <c r="BD11" s="1471"/>
      <c r="BE11" s="1471"/>
      <c r="BF11" s="1471"/>
      <c r="BG11" s="1471"/>
      <c r="BH11" s="1471"/>
      <c r="BI11" s="1471"/>
      <c r="BJ11" s="1471"/>
      <c r="BK11" s="1471"/>
      <c r="BL11" s="1471"/>
      <c r="BM11" s="1471"/>
      <c r="BN11" s="1471"/>
      <c r="BO11" s="1471"/>
      <c r="BP11" s="1471"/>
      <c r="BQ11" s="1163"/>
      <c r="BR11" s="1143"/>
      <c r="BS11" s="1471"/>
      <c r="BT11" s="1471"/>
      <c r="BU11" s="1471"/>
      <c r="BV11" s="1471"/>
      <c r="BW11" s="1471"/>
      <c r="BX11" s="1471"/>
      <c r="BY11" s="1471"/>
      <c r="BZ11" s="1471"/>
      <c r="CA11" s="1471"/>
      <c r="CB11" s="1471"/>
      <c r="CC11" s="1471"/>
    </row>
    <row r="12" spans="1:81" ht="6" customHeight="1">
      <c r="A12" s="1475"/>
      <c r="B12" s="1476"/>
      <c r="C12" s="321"/>
      <c r="D12" s="333"/>
      <c r="E12" s="333"/>
      <c r="F12" s="333"/>
      <c r="G12" s="333"/>
      <c r="H12" s="333"/>
      <c r="I12" s="318"/>
      <c r="J12" s="321"/>
      <c r="K12" s="333"/>
      <c r="L12" s="333"/>
      <c r="M12" s="333"/>
      <c r="N12" s="333"/>
      <c r="O12" s="333"/>
      <c r="P12" s="318"/>
      <c r="Q12" s="321"/>
      <c r="R12" s="333"/>
      <c r="S12" s="333"/>
      <c r="T12" s="333"/>
      <c r="U12" s="333"/>
      <c r="V12" s="333"/>
      <c r="W12" s="333"/>
      <c r="X12" s="333"/>
      <c r="Y12" s="318"/>
      <c r="Z12" s="321"/>
      <c r="AA12" s="333"/>
      <c r="AB12" s="333"/>
      <c r="AC12" s="333"/>
      <c r="AD12" s="333"/>
      <c r="AE12" s="333"/>
      <c r="AF12" s="333"/>
      <c r="AG12" s="333"/>
      <c r="AH12" s="318"/>
      <c r="AI12" s="1143"/>
      <c r="AJ12" s="1471"/>
      <c r="AK12" s="1471"/>
      <c r="AL12" s="1471"/>
      <c r="AM12" s="1471"/>
      <c r="AN12" s="1471"/>
      <c r="AO12" s="1471"/>
      <c r="AP12" s="1471"/>
      <c r="AQ12" s="1163"/>
      <c r="AR12" s="1143"/>
      <c r="AS12" s="1471"/>
      <c r="AT12" s="1471"/>
      <c r="AU12" s="1471"/>
      <c r="AV12" s="1471"/>
      <c r="AW12" s="1471"/>
      <c r="AX12" s="1471"/>
      <c r="AY12" s="1471"/>
      <c r="AZ12" s="1471"/>
      <c r="BA12" s="1471"/>
      <c r="BB12" s="1163"/>
      <c r="BC12" s="1143"/>
      <c r="BD12" s="1471"/>
      <c r="BE12" s="1471"/>
      <c r="BF12" s="1471"/>
      <c r="BG12" s="1471"/>
      <c r="BH12" s="1471"/>
      <c r="BI12" s="1471"/>
      <c r="BJ12" s="1471"/>
      <c r="BK12" s="1471"/>
      <c r="BL12" s="1471"/>
      <c r="BM12" s="1471"/>
      <c r="BN12" s="1471"/>
      <c r="BO12" s="1471"/>
      <c r="BP12" s="1471"/>
      <c r="BQ12" s="1163"/>
      <c r="BR12" s="1143"/>
      <c r="BS12" s="1471"/>
      <c r="BT12" s="1471"/>
      <c r="BU12" s="1471"/>
      <c r="BV12" s="1471"/>
      <c r="BW12" s="1471"/>
      <c r="BX12" s="1471"/>
      <c r="BY12" s="1471"/>
      <c r="BZ12" s="1471"/>
      <c r="CA12" s="1471"/>
      <c r="CB12" s="1471"/>
      <c r="CC12" s="1471"/>
    </row>
    <row r="13" spans="1:81" ht="6" customHeight="1">
      <c r="A13" s="1475"/>
      <c r="B13" s="1476"/>
      <c r="C13" s="321"/>
      <c r="D13" s="333"/>
      <c r="E13" s="333"/>
      <c r="F13" s="333"/>
      <c r="G13" s="333"/>
      <c r="H13" s="333"/>
      <c r="I13" s="318"/>
      <c r="J13" s="321"/>
      <c r="K13" s="333"/>
      <c r="L13" s="333"/>
      <c r="M13" s="333"/>
      <c r="N13" s="333"/>
      <c r="O13" s="333"/>
      <c r="P13" s="318"/>
      <c r="Q13" s="1143" t="s">
        <v>861</v>
      </c>
      <c r="R13" s="1471"/>
      <c r="S13" s="1471"/>
      <c r="T13" s="1471"/>
      <c r="U13" s="1471"/>
      <c r="V13" s="1471"/>
      <c r="W13" s="1471"/>
      <c r="X13" s="1471"/>
      <c r="Y13" s="1163"/>
      <c r="Z13" s="1143" t="s">
        <v>862</v>
      </c>
      <c r="AA13" s="1471"/>
      <c r="AB13" s="1471"/>
      <c r="AC13" s="1471"/>
      <c r="AD13" s="1471"/>
      <c r="AE13" s="1471"/>
      <c r="AF13" s="1471"/>
      <c r="AG13" s="1471"/>
      <c r="AH13" s="1163"/>
      <c r="AI13" s="1143" t="s">
        <v>875</v>
      </c>
      <c r="AJ13" s="1471"/>
      <c r="AK13" s="1471"/>
      <c r="AL13" s="1471"/>
      <c r="AM13" s="1471"/>
      <c r="AN13" s="1471"/>
      <c r="AO13" s="1471"/>
      <c r="AP13" s="1471"/>
      <c r="AQ13" s="1163"/>
      <c r="AR13" s="1143" t="s">
        <v>1059</v>
      </c>
      <c r="AS13" s="1471"/>
      <c r="AT13" s="1471"/>
      <c r="AU13" s="1471"/>
      <c r="AV13" s="1471"/>
      <c r="AW13" s="1471"/>
      <c r="AX13" s="1471"/>
      <c r="AY13" s="1471"/>
      <c r="AZ13" s="1471"/>
      <c r="BA13" s="1471"/>
      <c r="BB13" s="1163"/>
      <c r="BC13" s="1143"/>
      <c r="BD13" s="1471"/>
      <c r="BE13" s="1471"/>
      <c r="BF13" s="1471"/>
      <c r="BG13" s="1471"/>
      <c r="BH13" s="1471"/>
      <c r="BI13" s="1471"/>
      <c r="BJ13" s="1471"/>
      <c r="BK13" s="1471"/>
      <c r="BL13" s="1471"/>
      <c r="BM13" s="1471"/>
      <c r="BN13" s="1471"/>
      <c r="BO13" s="1471"/>
      <c r="BP13" s="1471"/>
      <c r="BQ13" s="1163"/>
      <c r="BR13" s="1143"/>
      <c r="BS13" s="1471"/>
      <c r="BT13" s="1471"/>
      <c r="BU13" s="1471"/>
      <c r="BV13" s="1471"/>
      <c r="BW13" s="1471"/>
      <c r="BX13" s="1471"/>
      <c r="BY13" s="1471"/>
      <c r="BZ13" s="1471"/>
      <c r="CA13" s="1471"/>
      <c r="CB13" s="1471"/>
      <c r="CC13" s="1471"/>
    </row>
    <row r="14" spans="1:81" ht="6" customHeight="1">
      <c r="A14" s="1475"/>
      <c r="B14" s="1476"/>
      <c r="C14" s="321"/>
      <c r="D14" s="333"/>
      <c r="E14" s="333"/>
      <c r="F14" s="333"/>
      <c r="G14" s="333"/>
      <c r="H14" s="333"/>
      <c r="I14" s="318"/>
      <c r="J14" s="321"/>
      <c r="K14" s="333"/>
      <c r="L14" s="333"/>
      <c r="M14" s="333"/>
      <c r="N14" s="333"/>
      <c r="O14" s="333"/>
      <c r="P14" s="318"/>
      <c r="Q14" s="1143"/>
      <c r="R14" s="1471"/>
      <c r="S14" s="1471"/>
      <c r="T14" s="1471"/>
      <c r="U14" s="1471"/>
      <c r="V14" s="1471"/>
      <c r="W14" s="1471"/>
      <c r="X14" s="1471"/>
      <c r="Y14" s="1163"/>
      <c r="Z14" s="1143"/>
      <c r="AA14" s="1471"/>
      <c r="AB14" s="1471"/>
      <c r="AC14" s="1471"/>
      <c r="AD14" s="1471"/>
      <c r="AE14" s="1471"/>
      <c r="AF14" s="1471"/>
      <c r="AG14" s="1471"/>
      <c r="AH14" s="1163"/>
      <c r="AI14" s="1143"/>
      <c r="AJ14" s="1471"/>
      <c r="AK14" s="1471"/>
      <c r="AL14" s="1471"/>
      <c r="AM14" s="1471"/>
      <c r="AN14" s="1471"/>
      <c r="AO14" s="1471"/>
      <c r="AP14" s="1471"/>
      <c r="AQ14" s="1163"/>
      <c r="AR14" s="1143"/>
      <c r="AS14" s="1471"/>
      <c r="AT14" s="1471"/>
      <c r="AU14" s="1471"/>
      <c r="AV14" s="1471"/>
      <c r="AW14" s="1471"/>
      <c r="AX14" s="1471"/>
      <c r="AY14" s="1471"/>
      <c r="AZ14" s="1471"/>
      <c r="BA14" s="1471"/>
      <c r="BB14" s="1163"/>
      <c r="BC14" s="1143"/>
      <c r="BD14" s="1471"/>
      <c r="BE14" s="1471"/>
      <c r="BF14" s="1471"/>
      <c r="BG14" s="1471"/>
      <c r="BH14" s="1471"/>
      <c r="BI14" s="1471"/>
      <c r="BJ14" s="1471"/>
      <c r="BK14" s="1471"/>
      <c r="BL14" s="1471"/>
      <c r="BM14" s="1471"/>
      <c r="BN14" s="1471"/>
      <c r="BO14" s="1471"/>
      <c r="BP14" s="1471"/>
      <c r="BQ14" s="1163"/>
      <c r="BR14" s="1143"/>
      <c r="BS14" s="1471"/>
      <c r="BT14" s="1471"/>
      <c r="BU14" s="1471"/>
      <c r="BV14" s="1471"/>
      <c r="BW14" s="1471"/>
      <c r="BX14" s="1471"/>
      <c r="BY14" s="1471"/>
      <c r="BZ14" s="1471"/>
      <c r="CA14" s="1471"/>
      <c r="CB14" s="1471"/>
      <c r="CC14" s="1471"/>
    </row>
    <row r="15" spans="1:81" ht="6" customHeight="1">
      <c r="A15" s="1475"/>
      <c r="B15" s="1476"/>
      <c r="C15" s="1143" t="s">
        <v>876</v>
      </c>
      <c r="D15" s="1471"/>
      <c r="E15" s="1471"/>
      <c r="F15" s="1471"/>
      <c r="G15" s="1471"/>
      <c r="H15" s="1471"/>
      <c r="I15" s="1163"/>
      <c r="J15" s="1143" t="s">
        <v>877</v>
      </c>
      <c r="K15" s="1471"/>
      <c r="L15" s="1471"/>
      <c r="M15" s="1471"/>
      <c r="N15" s="1471"/>
      <c r="O15" s="1471"/>
      <c r="P15" s="1163"/>
      <c r="Q15" s="1143" t="s">
        <v>878</v>
      </c>
      <c r="R15" s="1471"/>
      <c r="S15" s="1471"/>
      <c r="T15" s="1471"/>
      <c r="U15" s="1471"/>
      <c r="V15" s="1471"/>
      <c r="W15" s="1471"/>
      <c r="X15" s="1471"/>
      <c r="Y15" s="1163"/>
      <c r="Z15" s="1143" t="s">
        <v>879</v>
      </c>
      <c r="AA15" s="1471"/>
      <c r="AB15" s="1471"/>
      <c r="AC15" s="1471"/>
      <c r="AD15" s="1471"/>
      <c r="AE15" s="1471"/>
      <c r="AF15" s="1471"/>
      <c r="AG15" s="1471"/>
      <c r="AH15" s="1163"/>
      <c r="AI15" s="1143" t="s">
        <v>880</v>
      </c>
      <c r="AJ15" s="1471"/>
      <c r="AK15" s="1471"/>
      <c r="AL15" s="1471"/>
      <c r="AM15" s="1471"/>
      <c r="AN15" s="1471"/>
      <c r="AO15" s="1471"/>
      <c r="AP15" s="1471"/>
      <c r="AQ15" s="1163"/>
      <c r="AR15" s="1143" t="s">
        <v>167</v>
      </c>
      <c r="AS15" s="1471"/>
      <c r="AT15" s="1471"/>
      <c r="AU15" s="1471"/>
      <c r="AV15" s="1471"/>
      <c r="AW15" s="1471"/>
      <c r="AX15" s="1471"/>
      <c r="AY15" s="1471"/>
      <c r="AZ15" s="1471"/>
      <c r="BA15" s="1471"/>
      <c r="BB15" s="1163"/>
      <c r="BC15" s="1143"/>
      <c r="BD15" s="1471"/>
      <c r="BE15" s="1471"/>
      <c r="BF15" s="1471"/>
      <c r="BG15" s="1471"/>
      <c r="BH15" s="1471"/>
      <c r="BI15" s="1471"/>
      <c r="BJ15" s="1471"/>
      <c r="BK15" s="1471"/>
      <c r="BL15" s="1471"/>
      <c r="BM15" s="1471"/>
      <c r="BN15" s="1471"/>
      <c r="BO15" s="1471"/>
      <c r="BP15" s="1471"/>
      <c r="BQ15" s="1163"/>
      <c r="BR15" s="1143"/>
      <c r="BS15" s="1471"/>
      <c r="BT15" s="1471"/>
      <c r="BU15" s="1471"/>
      <c r="BV15" s="1471"/>
      <c r="BW15" s="1471"/>
      <c r="BX15" s="1471"/>
      <c r="BY15" s="1471"/>
      <c r="BZ15" s="1471"/>
      <c r="CA15" s="1471"/>
      <c r="CB15" s="1471"/>
      <c r="CC15" s="1471"/>
    </row>
    <row r="16" spans="1:81" ht="6" customHeight="1">
      <c r="A16" s="1475"/>
      <c r="B16" s="1476"/>
      <c r="C16" s="1143"/>
      <c r="D16" s="1471"/>
      <c r="E16" s="1471"/>
      <c r="F16" s="1471"/>
      <c r="G16" s="1471"/>
      <c r="H16" s="1471"/>
      <c r="I16" s="1163"/>
      <c r="J16" s="1143"/>
      <c r="K16" s="1471"/>
      <c r="L16" s="1471"/>
      <c r="M16" s="1471"/>
      <c r="N16" s="1471"/>
      <c r="O16" s="1471"/>
      <c r="P16" s="1163"/>
      <c r="Q16" s="1143"/>
      <c r="R16" s="1471"/>
      <c r="S16" s="1471"/>
      <c r="T16" s="1471"/>
      <c r="U16" s="1471"/>
      <c r="V16" s="1471"/>
      <c r="W16" s="1471"/>
      <c r="X16" s="1471"/>
      <c r="Y16" s="1163"/>
      <c r="Z16" s="1143"/>
      <c r="AA16" s="1471"/>
      <c r="AB16" s="1471"/>
      <c r="AC16" s="1471"/>
      <c r="AD16" s="1471"/>
      <c r="AE16" s="1471"/>
      <c r="AF16" s="1471"/>
      <c r="AG16" s="1471"/>
      <c r="AH16" s="1163"/>
      <c r="AI16" s="1143"/>
      <c r="AJ16" s="1471"/>
      <c r="AK16" s="1471"/>
      <c r="AL16" s="1471"/>
      <c r="AM16" s="1471"/>
      <c r="AN16" s="1471"/>
      <c r="AO16" s="1471"/>
      <c r="AP16" s="1471"/>
      <c r="AQ16" s="1163"/>
      <c r="AR16" s="1143"/>
      <c r="AS16" s="1471"/>
      <c r="AT16" s="1471"/>
      <c r="AU16" s="1471"/>
      <c r="AV16" s="1471"/>
      <c r="AW16" s="1471"/>
      <c r="AX16" s="1471"/>
      <c r="AY16" s="1471"/>
      <c r="AZ16" s="1471"/>
      <c r="BA16" s="1471"/>
      <c r="BB16" s="1163"/>
      <c r="BC16" s="1143"/>
      <c r="BD16" s="1471"/>
      <c r="BE16" s="1471"/>
      <c r="BF16" s="1471"/>
      <c r="BG16" s="1471"/>
      <c r="BH16" s="1471"/>
      <c r="BI16" s="1471"/>
      <c r="BJ16" s="1471"/>
      <c r="BK16" s="1471"/>
      <c r="BL16" s="1471"/>
      <c r="BM16" s="1471"/>
      <c r="BN16" s="1471"/>
      <c r="BO16" s="1471"/>
      <c r="BP16" s="1471"/>
      <c r="BQ16" s="1163"/>
      <c r="BR16" s="1143"/>
      <c r="BS16" s="1471"/>
      <c r="BT16" s="1471"/>
      <c r="BU16" s="1471"/>
      <c r="BV16" s="1471"/>
      <c r="BW16" s="1471"/>
      <c r="BX16" s="1471"/>
      <c r="BY16" s="1471"/>
      <c r="BZ16" s="1471"/>
      <c r="CA16" s="1471"/>
      <c r="CB16" s="1471"/>
      <c r="CC16" s="1471"/>
    </row>
    <row r="17" spans="1:81" ht="6" customHeight="1">
      <c r="A17" s="1475"/>
      <c r="B17" s="1476"/>
      <c r="C17" s="1143" t="s">
        <v>381</v>
      </c>
      <c r="D17" s="1471"/>
      <c r="E17" s="1471"/>
      <c r="F17" s="1471"/>
      <c r="G17" s="1471"/>
      <c r="H17" s="1471"/>
      <c r="I17" s="1163"/>
      <c r="J17" s="1143" t="s">
        <v>382</v>
      </c>
      <c r="K17" s="1471"/>
      <c r="L17" s="1471"/>
      <c r="M17" s="1471"/>
      <c r="N17" s="1471"/>
      <c r="O17" s="1471"/>
      <c r="P17" s="1163"/>
      <c r="Q17" s="1143" t="s">
        <v>383</v>
      </c>
      <c r="R17" s="1471"/>
      <c r="S17" s="1471"/>
      <c r="T17" s="1471"/>
      <c r="U17" s="1471"/>
      <c r="V17" s="1471"/>
      <c r="W17" s="1471"/>
      <c r="X17" s="1471"/>
      <c r="Y17" s="1163"/>
      <c r="Z17" s="1143" t="s">
        <v>384</v>
      </c>
      <c r="AA17" s="1471"/>
      <c r="AB17" s="1471"/>
      <c r="AC17" s="1471"/>
      <c r="AD17" s="1471"/>
      <c r="AE17" s="1471"/>
      <c r="AF17" s="1471"/>
      <c r="AG17" s="1471"/>
      <c r="AH17" s="1163"/>
      <c r="AI17" s="1143" t="s">
        <v>104</v>
      </c>
      <c r="AJ17" s="1471"/>
      <c r="AK17" s="1471"/>
      <c r="AL17" s="1471"/>
      <c r="AM17" s="1471"/>
      <c r="AN17" s="1471"/>
      <c r="AO17" s="1471"/>
      <c r="AP17" s="1471"/>
      <c r="AQ17" s="1163"/>
      <c r="AR17" s="1143" t="s">
        <v>168</v>
      </c>
      <c r="AS17" s="1471"/>
      <c r="AT17" s="1471"/>
      <c r="AU17" s="1471"/>
      <c r="AV17" s="1471"/>
      <c r="AW17" s="1471"/>
      <c r="AX17" s="1471"/>
      <c r="AY17" s="1471"/>
      <c r="AZ17" s="1471"/>
      <c r="BA17" s="1471"/>
      <c r="BB17" s="1163"/>
      <c r="BC17" s="1143"/>
      <c r="BD17" s="1471"/>
      <c r="BE17" s="1471"/>
      <c r="BF17" s="1471"/>
      <c r="BG17" s="1471"/>
      <c r="BH17" s="1471"/>
      <c r="BI17" s="1471"/>
      <c r="BJ17" s="1471"/>
      <c r="BK17" s="1471"/>
      <c r="BL17" s="1471"/>
      <c r="BM17" s="1471"/>
      <c r="BN17" s="1471"/>
      <c r="BO17" s="1471"/>
      <c r="BP17" s="1471"/>
      <c r="BQ17" s="1163"/>
      <c r="BR17" s="1143"/>
      <c r="BS17" s="1471"/>
      <c r="BT17" s="1471"/>
      <c r="BU17" s="1471"/>
      <c r="BV17" s="1471"/>
      <c r="BW17" s="1471"/>
      <c r="BX17" s="1471"/>
      <c r="BY17" s="1471"/>
      <c r="BZ17" s="1471"/>
      <c r="CA17" s="1471"/>
      <c r="CB17" s="1471"/>
      <c r="CC17" s="1471"/>
    </row>
    <row r="18" spans="1:81" ht="6" customHeight="1">
      <c r="A18" s="1475"/>
      <c r="B18" s="1476"/>
      <c r="C18" s="1143"/>
      <c r="D18" s="1471"/>
      <c r="E18" s="1471"/>
      <c r="F18" s="1471"/>
      <c r="G18" s="1471"/>
      <c r="H18" s="1471"/>
      <c r="I18" s="1163"/>
      <c r="J18" s="1143"/>
      <c r="K18" s="1471"/>
      <c r="L18" s="1471"/>
      <c r="M18" s="1471"/>
      <c r="N18" s="1471"/>
      <c r="O18" s="1471"/>
      <c r="P18" s="1163"/>
      <c r="Q18" s="1143"/>
      <c r="R18" s="1471"/>
      <c r="S18" s="1471"/>
      <c r="T18" s="1471"/>
      <c r="U18" s="1471"/>
      <c r="V18" s="1471"/>
      <c r="W18" s="1471"/>
      <c r="X18" s="1471"/>
      <c r="Y18" s="1163"/>
      <c r="Z18" s="1143"/>
      <c r="AA18" s="1471"/>
      <c r="AB18" s="1471"/>
      <c r="AC18" s="1471"/>
      <c r="AD18" s="1471"/>
      <c r="AE18" s="1471"/>
      <c r="AF18" s="1471"/>
      <c r="AG18" s="1471"/>
      <c r="AH18" s="1163"/>
      <c r="AI18" s="1143"/>
      <c r="AJ18" s="1471"/>
      <c r="AK18" s="1471"/>
      <c r="AL18" s="1471"/>
      <c r="AM18" s="1471"/>
      <c r="AN18" s="1471"/>
      <c r="AO18" s="1471"/>
      <c r="AP18" s="1471"/>
      <c r="AQ18" s="1163"/>
      <c r="AR18" s="1143"/>
      <c r="AS18" s="1471"/>
      <c r="AT18" s="1471"/>
      <c r="AU18" s="1471"/>
      <c r="AV18" s="1471"/>
      <c r="AW18" s="1471"/>
      <c r="AX18" s="1471"/>
      <c r="AY18" s="1471"/>
      <c r="AZ18" s="1471"/>
      <c r="BA18" s="1471"/>
      <c r="BB18" s="1163"/>
      <c r="BC18" s="1143"/>
      <c r="BD18" s="1471"/>
      <c r="BE18" s="1471"/>
      <c r="BF18" s="1471"/>
      <c r="BG18" s="1471"/>
      <c r="BH18" s="1471"/>
      <c r="BI18" s="1471"/>
      <c r="BJ18" s="1471"/>
      <c r="BK18" s="1471"/>
      <c r="BL18" s="1471"/>
      <c r="BM18" s="1471"/>
      <c r="BN18" s="1471"/>
      <c r="BO18" s="1471"/>
      <c r="BP18" s="1471"/>
      <c r="BQ18" s="1163"/>
      <c r="BR18" s="1143"/>
      <c r="BS18" s="1471"/>
      <c r="BT18" s="1471"/>
      <c r="BU18" s="1471"/>
      <c r="BV18" s="1471"/>
      <c r="BW18" s="1471"/>
      <c r="BX18" s="1471"/>
      <c r="BY18" s="1471"/>
      <c r="BZ18" s="1471"/>
      <c r="CA18" s="1471"/>
      <c r="CB18" s="1471"/>
      <c r="CC18" s="1471"/>
    </row>
    <row r="19" spans="1:81" ht="6" customHeight="1">
      <c r="A19" s="1475"/>
      <c r="B19" s="1476"/>
      <c r="C19" s="321"/>
      <c r="D19" s="333"/>
      <c r="E19" s="333"/>
      <c r="F19" s="333"/>
      <c r="G19" s="333"/>
      <c r="H19" s="333"/>
      <c r="I19" s="318"/>
      <c r="J19" s="321"/>
      <c r="K19" s="333"/>
      <c r="L19" s="333"/>
      <c r="M19" s="333"/>
      <c r="N19" s="333"/>
      <c r="O19" s="333"/>
      <c r="P19" s="318"/>
      <c r="Q19" s="1143" t="s">
        <v>105</v>
      </c>
      <c r="R19" s="1471"/>
      <c r="S19" s="1471"/>
      <c r="T19" s="1471"/>
      <c r="U19" s="1471"/>
      <c r="V19" s="1471"/>
      <c r="W19" s="1471"/>
      <c r="X19" s="1471"/>
      <c r="Y19" s="1163"/>
      <c r="Z19" s="1143" t="s">
        <v>105</v>
      </c>
      <c r="AA19" s="1471"/>
      <c r="AB19" s="1471"/>
      <c r="AC19" s="1471"/>
      <c r="AD19" s="1471"/>
      <c r="AE19" s="1471"/>
      <c r="AF19" s="1471"/>
      <c r="AG19" s="1471"/>
      <c r="AH19" s="1163"/>
      <c r="AI19" s="1143" t="s">
        <v>106</v>
      </c>
      <c r="AJ19" s="1471"/>
      <c r="AK19" s="1471"/>
      <c r="AL19" s="1471"/>
      <c r="AM19" s="1471"/>
      <c r="AN19" s="1471"/>
      <c r="AO19" s="1471"/>
      <c r="AP19" s="1471"/>
      <c r="AQ19" s="1163"/>
      <c r="AR19" s="1143" t="s">
        <v>169</v>
      </c>
      <c r="AS19" s="1471"/>
      <c r="AT19" s="1471"/>
      <c r="AU19" s="1471"/>
      <c r="AV19" s="1471"/>
      <c r="AW19" s="1471"/>
      <c r="AX19" s="1471"/>
      <c r="AY19" s="1471"/>
      <c r="AZ19" s="1471"/>
      <c r="BA19" s="1471"/>
      <c r="BB19" s="1163"/>
      <c r="BC19" s="1143"/>
      <c r="BD19" s="1471"/>
      <c r="BE19" s="1471"/>
      <c r="BF19" s="1471"/>
      <c r="BG19" s="1471"/>
      <c r="BH19" s="1471"/>
      <c r="BI19" s="1471"/>
      <c r="BJ19" s="1471"/>
      <c r="BK19" s="1471"/>
      <c r="BL19" s="1471"/>
      <c r="BM19" s="1471"/>
      <c r="BN19" s="1471"/>
      <c r="BO19" s="1471"/>
      <c r="BP19" s="1471"/>
      <c r="BQ19" s="1163"/>
      <c r="BR19" s="1143"/>
      <c r="BS19" s="1471"/>
      <c r="BT19" s="1471"/>
      <c r="BU19" s="1471"/>
      <c r="BV19" s="1471"/>
      <c r="BW19" s="1471"/>
      <c r="BX19" s="1471"/>
      <c r="BY19" s="1471"/>
      <c r="BZ19" s="1471"/>
      <c r="CA19" s="1471"/>
      <c r="CB19" s="1471"/>
      <c r="CC19" s="1471"/>
    </row>
    <row r="20" spans="1:81" ht="6" customHeight="1">
      <c r="A20" s="1475"/>
      <c r="B20" s="1476"/>
      <c r="C20" s="321"/>
      <c r="D20" s="333"/>
      <c r="E20" s="333"/>
      <c r="F20" s="333"/>
      <c r="G20" s="333"/>
      <c r="H20" s="333"/>
      <c r="I20" s="318"/>
      <c r="J20" s="321"/>
      <c r="K20" s="333"/>
      <c r="L20" s="333"/>
      <c r="M20" s="333"/>
      <c r="N20" s="333"/>
      <c r="O20" s="333"/>
      <c r="P20" s="318"/>
      <c r="Q20" s="1143"/>
      <c r="R20" s="1471"/>
      <c r="S20" s="1471"/>
      <c r="T20" s="1471"/>
      <c r="U20" s="1471"/>
      <c r="V20" s="1471"/>
      <c r="W20" s="1471"/>
      <c r="X20" s="1471"/>
      <c r="Y20" s="1163"/>
      <c r="Z20" s="1143"/>
      <c r="AA20" s="1471"/>
      <c r="AB20" s="1471"/>
      <c r="AC20" s="1471"/>
      <c r="AD20" s="1471"/>
      <c r="AE20" s="1471"/>
      <c r="AF20" s="1471"/>
      <c r="AG20" s="1471"/>
      <c r="AH20" s="1163"/>
      <c r="AI20" s="1143"/>
      <c r="AJ20" s="1471"/>
      <c r="AK20" s="1471"/>
      <c r="AL20" s="1471"/>
      <c r="AM20" s="1471"/>
      <c r="AN20" s="1471"/>
      <c r="AO20" s="1471"/>
      <c r="AP20" s="1471"/>
      <c r="AQ20" s="1163"/>
      <c r="AR20" s="1143"/>
      <c r="AS20" s="1471"/>
      <c r="AT20" s="1471"/>
      <c r="AU20" s="1471"/>
      <c r="AV20" s="1471"/>
      <c r="AW20" s="1471"/>
      <c r="AX20" s="1471"/>
      <c r="AY20" s="1471"/>
      <c r="AZ20" s="1471"/>
      <c r="BA20" s="1471"/>
      <c r="BB20" s="1163"/>
      <c r="BC20" s="1143"/>
      <c r="BD20" s="1471"/>
      <c r="BE20" s="1471"/>
      <c r="BF20" s="1471"/>
      <c r="BG20" s="1471"/>
      <c r="BH20" s="1471"/>
      <c r="BI20" s="1471"/>
      <c r="BJ20" s="1471"/>
      <c r="BK20" s="1471"/>
      <c r="BL20" s="1471"/>
      <c r="BM20" s="1471"/>
      <c r="BN20" s="1471"/>
      <c r="BO20" s="1471"/>
      <c r="BP20" s="1471"/>
      <c r="BQ20" s="1163"/>
      <c r="BR20" s="1143"/>
      <c r="BS20" s="1471"/>
      <c r="BT20" s="1471"/>
      <c r="BU20" s="1471"/>
      <c r="BV20" s="1471"/>
      <c r="BW20" s="1471"/>
      <c r="BX20" s="1471"/>
      <c r="BY20" s="1471"/>
      <c r="BZ20" s="1471"/>
      <c r="CA20" s="1471"/>
      <c r="CB20" s="1471"/>
      <c r="CC20" s="1471"/>
    </row>
    <row r="21" spans="1:81" ht="6" customHeight="1">
      <c r="A21" s="1475"/>
      <c r="B21" s="1476"/>
      <c r="C21" s="321"/>
      <c r="D21" s="333"/>
      <c r="E21" s="333"/>
      <c r="F21" s="333"/>
      <c r="G21" s="333"/>
      <c r="H21" s="333"/>
      <c r="I21" s="318"/>
      <c r="J21" s="321"/>
      <c r="K21" s="333"/>
      <c r="L21" s="333"/>
      <c r="M21" s="333"/>
      <c r="N21" s="333"/>
      <c r="O21" s="333"/>
      <c r="P21" s="318"/>
      <c r="Q21" s="321"/>
      <c r="R21" s="333"/>
      <c r="S21" s="333"/>
      <c r="T21" s="333"/>
      <c r="U21" s="333"/>
      <c r="V21" s="333"/>
      <c r="W21" s="333"/>
      <c r="X21" s="333"/>
      <c r="Y21" s="318"/>
      <c r="Z21" s="321"/>
      <c r="AA21" s="333"/>
      <c r="AB21" s="333"/>
      <c r="AC21" s="333"/>
      <c r="AD21" s="333"/>
      <c r="AE21" s="333"/>
      <c r="AF21" s="333"/>
      <c r="AG21" s="333"/>
      <c r="AH21" s="318"/>
      <c r="AI21" s="321"/>
      <c r="AJ21" s="333"/>
      <c r="AK21" s="333"/>
      <c r="AL21" s="333"/>
      <c r="AM21" s="333"/>
      <c r="AN21" s="333"/>
      <c r="AO21" s="333"/>
      <c r="AP21" s="333"/>
      <c r="AQ21" s="318"/>
      <c r="AR21" s="1143"/>
      <c r="AS21" s="1471"/>
      <c r="AT21" s="1471"/>
      <c r="AU21" s="1471"/>
      <c r="AV21" s="1471"/>
      <c r="AW21" s="1471"/>
      <c r="AX21" s="1471"/>
      <c r="AY21" s="1471"/>
      <c r="AZ21" s="1471"/>
      <c r="BA21" s="1471"/>
      <c r="BB21" s="1163"/>
      <c r="BC21" s="1143"/>
      <c r="BD21" s="1471"/>
      <c r="BE21" s="1471"/>
      <c r="BF21" s="1471"/>
      <c r="BG21" s="1471"/>
      <c r="BH21" s="1471"/>
      <c r="BI21" s="1471"/>
      <c r="BJ21" s="1471"/>
      <c r="BK21" s="1471"/>
      <c r="BL21" s="1471"/>
      <c r="BM21" s="1471"/>
      <c r="BN21" s="1471"/>
      <c r="BO21" s="1471"/>
      <c r="BP21" s="1471"/>
      <c r="BQ21" s="1163"/>
      <c r="BR21" s="1143"/>
      <c r="BS21" s="1471"/>
      <c r="BT21" s="1471"/>
      <c r="BU21" s="1471"/>
      <c r="BV21" s="1471"/>
      <c r="BW21" s="1471"/>
      <c r="BX21" s="1471"/>
      <c r="BY21" s="1471"/>
      <c r="BZ21" s="1471"/>
      <c r="CA21" s="1471"/>
      <c r="CB21" s="1471"/>
      <c r="CC21" s="1471"/>
    </row>
    <row r="22" spans="1:81" ht="6" customHeight="1">
      <c r="A22" s="1475"/>
      <c r="B22" s="1476"/>
      <c r="C22" s="321"/>
      <c r="D22" s="333"/>
      <c r="E22" s="333"/>
      <c r="F22" s="333"/>
      <c r="G22" s="333"/>
      <c r="H22" s="333"/>
      <c r="I22" s="318"/>
      <c r="J22" s="321"/>
      <c r="K22" s="333"/>
      <c r="L22" s="333"/>
      <c r="M22" s="333"/>
      <c r="N22" s="333"/>
      <c r="O22" s="333"/>
      <c r="P22" s="318"/>
      <c r="Q22" s="321"/>
      <c r="R22" s="333"/>
      <c r="S22" s="333"/>
      <c r="T22" s="333"/>
      <c r="U22" s="333"/>
      <c r="V22" s="333"/>
      <c r="W22" s="333"/>
      <c r="X22" s="333"/>
      <c r="Y22" s="318"/>
      <c r="Z22" s="321"/>
      <c r="AA22" s="333"/>
      <c r="AB22" s="333"/>
      <c r="AC22" s="333"/>
      <c r="AD22" s="333"/>
      <c r="AE22" s="333"/>
      <c r="AF22" s="333"/>
      <c r="AG22" s="333"/>
      <c r="AH22" s="318"/>
      <c r="AI22" s="321"/>
      <c r="AJ22" s="333"/>
      <c r="AK22" s="333"/>
      <c r="AL22" s="333"/>
      <c r="AM22" s="333"/>
      <c r="AN22" s="333"/>
      <c r="AO22" s="333"/>
      <c r="AP22" s="333"/>
      <c r="AQ22" s="318"/>
      <c r="AR22" s="1143"/>
      <c r="AS22" s="1471"/>
      <c r="AT22" s="1471"/>
      <c r="AU22" s="1471"/>
      <c r="AV22" s="1471"/>
      <c r="AW22" s="1471"/>
      <c r="AX22" s="1471"/>
      <c r="AY22" s="1471"/>
      <c r="AZ22" s="1471"/>
      <c r="BA22" s="1471"/>
      <c r="BB22" s="1163"/>
      <c r="BC22" s="1143"/>
      <c r="BD22" s="1471"/>
      <c r="BE22" s="1471"/>
      <c r="BF22" s="1471"/>
      <c r="BG22" s="1471"/>
      <c r="BH22" s="1471"/>
      <c r="BI22" s="1471"/>
      <c r="BJ22" s="1471"/>
      <c r="BK22" s="1471"/>
      <c r="BL22" s="1471"/>
      <c r="BM22" s="1471"/>
      <c r="BN22" s="1471"/>
      <c r="BO22" s="1471"/>
      <c r="BP22" s="1471"/>
      <c r="BQ22" s="1163"/>
      <c r="BR22" s="1143"/>
      <c r="BS22" s="1471"/>
      <c r="BT22" s="1471"/>
      <c r="BU22" s="1471"/>
      <c r="BV22" s="1471"/>
      <c r="BW22" s="1471"/>
      <c r="BX22" s="1471"/>
      <c r="BY22" s="1471"/>
      <c r="BZ22" s="1471"/>
      <c r="CA22" s="1471"/>
      <c r="CB22" s="1471"/>
      <c r="CC22" s="1471"/>
    </row>
    <row r="23" spans="1:81" ht="6" customHeight="1">
      <c r="A23" s="1475"/>
      <c r="B23" s="1476"/>
      <c r="C23" s="321"/>
      <c r="D23" s="333"/>
      <c r="E23" s="333"/>
      <c r="F23" s="333"/>
      <c r="G23" s="333"/>
      <c r="H23" s="333"/>
      <c r="I23" s="318"/>
      <c r="J23" s="321"/>
      <c r="K23" s="333"/>
      <c r="L23" s="333"/>
      <c r="M23" s="333"/>
      <c r="N23" s="333"/>
      <c r="O23" s="333"/>
      <c r="P23" s="318"/>
      <c r="Q23" s="321"/>
      <c r="R23" s="333"/>
      <c r="S23" s="333"/>
      <c r="T23" s="333"/>
      <c r="U23" s="333"/>
      <c r="V23" s="333"/>
      <c r="W23" s="333"/>
      <c r="X23" s="333"/>
      <c r="Y23" s="318"/>
      <c r="Z23" s="321"/>
      <c r="AA23" s="333"/>
      <c r="AB23" s="333"/>
      <c r="AC23" s="333"/>
      <c r="AD23" s="333"/>
      <c r="AE23" s="333"/>
      <c r="AF23" s="333"/>
      <c r="AG23" s="333"/>
      <c r="AH23" s="318"/>
      <c r="AI23" s="321"/>
      <c r="AJ23" s="333"/>
      <c r="AK23" s="333"/>
      <c r="AL23" s="333"/>
      <c r="AM23" s="333"/>
      <c r="AN23" s="333"/>
      <c r="AO23" s="333"/>
      <c r="AP23" s="333"/>
      <c r="AQ23" s="318"/>
      <c r="AR23" s="1143"/>
      <c r="AS23" s="1471"/>
      <c r="AT23" s="1471"/>
      <c r="AU23" s="1471"/>
      <c r="AV23" s="1471"/>
      <c r="AW23" s="1471"/>
      <c r="AX23" s="1471"/>
      <c r="AY23" s="1471"/>
      <c r="AZ23" s="1471"/>
      <c r="BA23" s="1471"/>
      <c r="BB23" s="1163"/>
      <c r="BC23" s="1143"/>
      <c r="BD23" s="1471"/>
      <c r="BE23" s="1471"/>
      <c r="BF23" s="1471"/>
      <c r="BG23" s="1471"/>
      <c r="BH23" s="1471"/>
      <c r="BI23" s="1471"/>
      <c r="BJ23" s="1471"/>
      <c r="BK23" s="1471"/>
      <c r="BL23" s="1471"/>
      <c r="BM23" s="1471"/>
      <c r="BN23" s="1471"/>
      <c r="BO23" s="1471"/>
      <c r="BP23" s="1471"/>
      <c r="BQ23" s="1163"/>
      <c r="BR23" s="1143"/>
      <c r="BS23" s="1471"/>
      <c r="BT23" s="1471"/>
      <c r="BU23" s="1471"/>
      <c r="BV23" s="1471"/>
      <c r="BW23" s="1471"/>
      <c r="BX23" s="1471"/>
      <c r="BY23" s="1471"/>
      <c r="BZ23" s="1471"/>
      <c r="CA23" s="1471"/>
      <c r="CB23" s="1471"/>
      <c r="CC23" s="1471"/>
    </row>
    <row r="24" spans="1:81" s="225" customFormat="1" ht="6" customHeight="1">
      <c r="A24" s="1475"/>
      <c r="B24" s="1476"/>
      <c r="C24" s="321"/>
      <c r="D24" s="333"/>
      <c r="E24" s="333"/>
      <c r="F24" s="333"/>
      <c r="G24" s="333"/>
      <c r="H24" s="333"/>
      <c r="I24" s="318"/>
      <c r="J24" s="321"/>
      <c r="K24" s="333"/>
      <c r="L24" s="333"/>
      <c r="M24" s="333"/>
      <c r="N24" s="333"/>
      <c r="O24" s="333"/>
      <c r="P24" s="318"/>
      <c r="Q24" s="321"/>
      <c r="R24" s="333"/>
      <c r="S24" s="333"/>
      <c r="T24" s="333"/>
      <c r="U24" s="333"/>
      <c r="V24" s="333"/>
      <c r="W24" s="333"/>
      <c r="X24" s="333"/>
      <c r="Y24" s="318"/>
      <c r="Z24" s="321"/>
      <c r="AA24" s="333"/>
      <c r="AB24" s="333"/>
      <c r="AC24" s="333"/>
      <c r="AD24" s="333"/>
      <c r="AE24" s="333"/>
      <c r="AF24" s="333"/>
      <c r="AG24" s="333"/>
      <c r="AH24" s="318"/>
      <c r="AI24" s="321"/>
      <c r="AJ24" s="333"/>
      <c r="AK24" s="333"/>
      <c r="AL24" s="333"/>
      <c r="AM24" s="333"/>
      <c r="AN24" s="333"/>
      <c r="AO24" s="333"/>
      <c r="AP24" s="333"/>
      <c r="AQ24" s="318"/>
      <c r="AR24" s="1144"/>
      <c r="AS24" s="1472"/>
      <c r="AT24" s="1472"/>
      <c r="AU24" s="1472"/>
      <c r="AV24" s="1472"/>
      <c r="AW24" s="1472"/>
      <c r="AX24" s="1472"/>
      <c r="AY24" s="1472"/>
      <c r="AZ24" s="1472"/>
      <c r="BA24" s="1472"/>
      <c r="BB24" s="1164"/>
      <c r="BC24" s="1144"/>
      <c r="BD24" s="1472"/>
      <c r="BE24" s="1472"/>
      <c r="BF24" s="1472"/>
      <c r="BG24" s="1472"/>
      <c r="BH24" s="1472"/>
      <c r="BI24" s="1472"/>
      <c r="BJ24" s="1472"/>
      <c r="BK24" s="1472"/>
      <c r="BL24" s="1472"/>
      <c r="BM24" s="1472"/>
      <c r="BN24" s="1472"/>
      <c r="BO24" s="1472"/>
      <c r="BP24" s="1472"/>
      <c r="BQ24" s="1164"/>
      <c r="BR24" s="1144"/>
      <c r="BS24" s="1472"/>
      <c r="BT24" s="1472"/>
      <c r="BU24" s="1472"/>
      <c r="BV24" s="1472"/>
      <c r="BW24" s="1472"/>
      <c r="BX24" s="1472"/>
      <c r="BY24" s="1472"/>
      <c r="BZ24" s="1472"/>
      <c r="CA24" s="1472"/>
      <c r="CB24" s="1472"/>
      <c r="CC24" s="1472"/>
    </row>
    <row r="25" spans="1:81" ht="6" customHeight="1">
      <c r="A25" s="1475"/>
      <c r="B25" s="1476"/>
      <c r="C25" s="1142" t="s">
        <v>109</v>
      </c>
      <c r="D25" s="1470"/>
      <c r="E25" s="1470"/>
      <c r="F25" s="1470"/>
      <c r="G25" s="1470"/>
      <c r="H25" s="1470"/>
      <c r="I25" s="1470"/>
      <c r="J25" s="1470"/>
      <c r="K25" s="1470"/>
      <c r="L25" s="1470"/>
      <c r="M25" s="1470"/>
      <c r="N25" s="1470"/>
      <c r="O25" s="1470"/>
      <c r="P25" s="1470"/>
      <c r="Q25" s="1470"/>
      <c r="R25" s="1470"/>
      <c r="S25" s="1470"/>
      <c r="T25" s="1470"/>
      <c r="U25" s="1470"/>
      <c r="V25" s="1470"/>
      <c r="W25" s="1470"/>
      <c r="X25" s="1470"/>
      <c r="Y25" s="1470"/>
      <c r="Z25" s="1470"/>
      <c r="AA25" s="1470"/>
      <c r="AB25" s="1470"/>
      <c r="AC25" s="1470"/>
      <c r="AD25" s="1470"/>
      <c r="AE25" s="1470"/>
      <c r="AF25" s="1470"/>
      <c r="AG25" s="1470"/>
      <c r="AH25" s="1470"/>
      <c r="AI25" s="1470"/>
      <c r="AJ25" s="1470"/>
      <c r="AK25" s="1470"/>
      <c r="AL25" s="1470"/>
      <c r="AM25" s="1470"/>
      <c r="AN25" s="1470"/>
      <c r="AO25" s="1470"/>
      <c r="AP25" s="1470"/>
      <c r="AQ25" s="1470"/>
      <c r="AR25" s="1470"/>
      <c r="AS25" s="1470"/>
      <c r="AT25" s="1470"/>
      <c r="AU25" s="1470"/>
      <c r="AV25" s="1470"/>
      <c r="AW25" s="1470"/>
      <c r="AX25" s="1470"/>
      <c r="AY25" s="1470"/>
      <c r="AZ25" s="1470"/>
      <c r="BA25" s="1470"/>
      <c r="BB25" s="1470"/>
      <c r="BC25" s="1470"/>
      <c r="BD25" s="1470"/>
      <c r="BE25" s="1470"/>
      <c r="BF25" s="1470"/>
      <c r="BG25" s="1470"/>
      <c r="BH25" s="1470"/>
      <c r="BI25" s="1470"/>
      <c r="BJ25" s="1470"/>
      <c r="BK25" s="1470"/>
      <c r="BL25" s="1470"/>
      <c r="BM25" s="1470"/>
      <c r="BN25" s="1470"/>
      <c r="BO25" s="1470"/>
      <c r="BP25" s="1470"/>
      <c r="BQ25" s="1470"/>
      <c r="BR25" s="1470"/>
      <c r="BS25" s="1470"/>
      <c r="BT25" s="1470"/>
      <c r="BU25" s="1470"/>
      <c r="BV25" s="1470"/>
      <c r="BW25" s="1470"/>
      <c r="BX25" s="1470"/>
      <c r="BY25" s="1470"/>
      <c r="BZ25" s="1470"/>
      <c r="CA25" s="1470"/>
      <c r="CB25" s="1470"/>
      <c r="CC25" s="1470"/>
    </row>
    <row r="26" spans="1:81" ht="6" customHeight="1">
      <c r="A26" s="1475"/>
      <c r="B26" s="1476"/>
      <c r="C26" s="1143"/>
      <c r="D26" s="1471"/>
      <c r="E26" s="1471"/>
      <c r="F26" s="1471"/>
      <c r="G26" s="1471"/>
      <c r="H26" s="1471"/>
      <c r="I26" s="1471"/>
      <c r="J26" s="1471"/>
      <c r="K26" s="1471"/>
      <c r="L26" s="1471"/>
      <c r="M26" s="1471"/>
      <c r="N26" s="1471"/>
      <c r="O26" s="1471"/>
      <c r="P26" s="1471"/>
      <c r="Q26" s="1471"/>
      <c r="R26" s="1471"/>
      <c r="S26" s="1471"/>
      <c r="T26" s="1471"/>
      <c r="U26" s="1471"/>
      <c r="V26" s="1471"/>
      <c r="W26" s="1471"/>
      <c r="X26" s="1471"/>
      <c r="Y26" s="1471"/>
      <c r="Z26" s="1471"/>
      <c r="AA26" s="1471"/>
      <c r="AB26" s="1471"/>
      <c r="AC26" s="1471"/>
      <c r="AD26" s="1471"/>
      <c r="AE26" s="1471"/>
      <c r="AF26" s="1471"/>
      <c r="AG26" s="1471"/>
      <c r="AH26" s="1471"/>
      <c r="AI26" s="1471"/>
      <c r="AJ26" s="1471"/>
      <c r="AK26" s="1471"/>
      <c r="AL26" s="1471"/>
      <c r="AM26" s="1471"/>
      <c r="AN26" s="1471"/>
      <c r="AO26" s="1471"/>
      <c r="AP26" s="1471"/>
      <c r="AQ26" s="1471"/>
      <c r="AR26" s="1471"/>
      <c r="AS26" s="1471"/>
      <c r="AT26" s="1471"/>
      <c r="AU26" s="1471"/>
      <c r="AV26" s="1471"/>
      <c r="AW26" s="1471"/>
      <c r="AX26" s="1471"/>
      <c r="AY26" s="1471"/>
      <c r="AZ26" s="1471"/>
      <c r="BA26" s="1471"/>
      <c r="BB26" s="1471"/>
      <c r="BC26" s="1471"/>
      <c r="BD26" s="1471"/>
      <c r="BE26" s="1471"/>
      <c r="BF26" s="1471"/>
      <c r="BG26" s="1471"/>
      <c r="BH26" s="1471"/>
      <c r="BI26" s="1471"/>
      <c r="BJ26" s="1471"/>
      <c r="BK26" s="1471"/>
      <c r="BL26" s="1471"/>
      <c r="BM26" s="1471"/>
      <c r="BN26" s="1471"/>
      <c r="BO26" s="1471"/>
      <c r="BP26" s="1471"/>
      <c r="BQ26" s="1471"/>
      <c r="BR26" s="1471"/>
      <c r="BS26" s="1471"/>
      <c r="BT26" s="1471"/>
      <c r="BU26" s="1471"/>
      <c r="BV26" s="1471"/>
      <c r="BW26" s="1471"/>
      <c r="BX26" s="1471"/>
      <c r="BY26" s="1471"/>
      <c r="BZ26" s="1471"/>
      <c r="CA26" s="1471"/>
      <c r="CB26" s="1471"/>
      <c r="CC26" s="1471"/>
    </row>
    <row r="27" spans="1:81" ht="6" customHeight="1">
      <c r="A27" s="1477"/>
      <c r="B27" s="1478"/>
      <c r="C27" s="1144"/>
      <c r="D27" s="1472"/>
      <c r="E27" s="1472"/>
      <c r="F27" s="1472"/>
      <c r="G27" s="1472"/>
      <c r="H27" s="1472"/>
      <c r="I27" s="1472"/>
      <c r="J27" s="1472"/>
      <c r="K27" s="1472"/>
      <c r="L27" s="1472"/>
      <c r="M27" s="1472"/>
      <c r="N27" s="1472"/>
      <c r="O27" s="1472"/>
      <c r="P27" s="1472"/>
      <c r="Q27" s="1472"/>
      <c r="R27" s="1472"/>
      <c r="S27" s="1472"/>
      <c r="T27" s="1472"/>
      <c r="U27" s="1472"/>
      <c r="V27" s="1472"/>
      <c r="W27" s="1472"/>
      <c r="X27" s="1472"/>
      <c r="Y27" s="1472"/>
      <c r="Z27" s="1472"/>
      <c r="AA27" s="1472"/>
      <c r="AB27" s="1472"/>
      <c r="AC27" s="1472"/>
      <c r="AD27" s="1472"/>
      <c r="AE27" s="1472"/>
      <c r="AF27" s="1472"/>
      <c r="AG27" s="1472"/>
      <c r="AH27" s="1472"/>
      <c r="AI27" s="1472"/>
      <c r="AJ27" s="1472"/>
      <c r="AK27" s="1472"/>
      <c r="AL27" s="1472"/>
      <c r="AM27" s="1472"/>
      <c r="AN27" s="1472"/>
      <c r="AO27" s="1472"/>
      <c r="AP27" s="1472"/>
      <c r="AQ27" s="1472"/>
      <c r="AR27" s="1472"/>
      <c r="AS27" s="1472"/>
      <c r="AT27" s="1472"/>
      <c r="AU27" s="1472"/>
      <c r="AV27" s="1472"/>
      <c r="AW27" s="1472"/>
      <c r="AX27" s="1472"/>
      <c r="AY27" s="1472"/>
      <c r="AZ27" s="1472"/>
      <c r="BA27" s="1472"/>
      <c r="BB27" s="1472"/>
      <c r="BC27" s="1472"/>
      <c r="BD27" s="1472"/>
      <c r="BE27" s="1472"/>
      <c r="BF27" s="1472"/>
      <c r="BG27" s="1472"/>
      <c r="BH27" s="1472"/>
      <c r="BI27" s="1472"/>
      <c r="BJ27" s="1472"/>
      <c r="BK27" s="1472"/>
      <c r="BL27" s="1472"/>
      <c r="BM27" s="1472"/>
      <c r="BN27" s="1472"/>
      <c r="BO27" s="1472"/>
      <c r="BP27" s="1472"/>
      <c r="BQ27" s="1472"/>
      <c r="BR27" s="1472"/>
      <c r="BS27" s="1472"/>
      <c r="BT27" s="1472"/>
      <c r="BU27" s="1472"/>
      <c r="BV27" s="1472"/>
      <c r="BW27" s="1472"/>
      <c r="BX27" s="1472"/>
      <c r="BY27" s="1472"/>
      <c r="BZ27" s="1472"/>
      <c r="CA27" s="1472"/>
      <c r="CB27" s="1472"/>
      <c r="CC27" s="1472"/>
    </row>
    <row r="28" spans="1:81" ht="13.35" customHeight="1">
      <c r="A28" s="325"/>
      <c r="B28" s="325"/>
      <c r="C28" s="1469"/>
      <c r="D28" s="1469"/>
      <c r="E28" s="1469"/>
      <c r="F28" s="1469"/>
      <c r="G28" s="1469"/>
      <c r="H28" s="1469"/>
      <c r="I28" s="338"/>
      <c r="J28" s="1469"/>
      <c r="K28" s="1469"/>
      <c r="L28" s="1469"/>
      <c r="M28" s="1469"/>
      <c r="N28" s="1469"/>
      <c r="O28" s="1469"/>
      <c r="P28" s="338"/>
      <c r="Q28" s="1469"/>
      <c r="R28" s="1469"/>
      <c r="S28" s="1469"/>
      <c r="T28" s="1469"/>
      <c r="U28" s="1469"/>
      <c r="V28" s="1469"/>
      <c r="W28" s="1469"/>
      <c r="X28" s="1469"/>
      <c r="Y28" s="338"/>
      <c r="Z28" s="1469"/>
      <c r="AA28" s="1469"/>
      <c r="AB28" s="1469"/>
      <c r="AC28" s="1469"/>
      <c r="AD28" s="1469"/>
      <c r="AE28" s="1469"/>
      <c r="AF28" s="1469"/>
      <c r="AG28" s="1469"/>
      <c r="AH28" s="338"/>
      <c r="AI28" s="1469"/>
      <c r="AJ28" s="1469"/>
      <c r="AK28" s="1469"/>
      <c r="AL28" s="1469"/>
      <c r="AM28" s="1469"/>
      <c r="AN28" s="1469"/>
      <c r="AO28" s="1469"/>
      <c r="AP28" s="1469"/>
      <c r="AQ28" s="338"/>
      <c r="AR28" s="1469"/>
      <c r="AS28" s="1469"/>
      <c r="AT28" s="1469"/>
      <c r="AU28" s="1469"/>
      <c r="AV28" s="1469"/>
      <c r="AW28" s="1469"/>
      <c r="AX28" s="1469"/>
      <c r="AY28" s="1469"/>
      <c r="AZ28" s="1469"/>
      <c r="BA28" s="1469"/>
      <c r="BB28" s="338"/>
      <c r="BC28" s="1469"/>
      <c r="BD28" s="1469"/>
      <c r="BE28" s="1469"/>
      <c r="BF28" s="1469"/>
      <c r="BG28" s="1469"/>
      <c r="BH28" s="1469"/>
      <c r="BI28" s="1469"/>
      <c r="BJ28" s="1469"/>
      <c r="BK28" s="1469"/>
      <c r="BL28" s="1469"/>
      <c r="BM28" s="1469"/>
      <c r="BN28" s="1469"/>
      <c r="BO28" s="1469"/>
      <c r="BP28" s="1469"/>
      <c r="BQ28" s="338"/>
      <c r="BR28" s="1469"/>
      <c r="BS28" s="1469"/>
      <c r="BT28" s="1469"/>
      <c r="BU28" s="1469"/>
      <c r="BV28" s="1469"/>
      <c r="BW28" s="1469"/>
      <c r="BX28" s="1469"/>
      <c r="BY28" s="1469"/>
      <c r="BZ28" s="1469"/>
      <c r="CA28" s="1469"/>
      <c r="CB28" s="1469"/>
      <c r="CC28" s="338"/>
    </row>
    <row r="29" spans="1:81" ht="13.35" customHeight="1">
      <c r="A29" s="325">
        <v>2015</v>
      </c>
      <c r="B29" s="325" t="s">
        <v>409</v>
      </c>
      <c r="C29" s="1459" t="s">
        <v>242</v>
      </c>
      <c r="D29" s="1459"/>
      <c r="E29" s="1459"/>
      <c r="F29" s="1459"/>
      <c r="G29" s="1459"/>
      <c r="H29" s="1459"/>
      <c r="I29" s="336"/>
      <c r="J29" s="1460">
        <v>199</v>
      </c>
      <c r="K29" s="1460"/>
      <c r="L29" s="1460"/>
      <c r="M29" s="1460"/>
      <c r="N29" s="1460"/>
      <c r="O29" s="1460"/>
      <c r="P29" s="336"/>
      <c r="Q29" s="1461">
        <v>6851</v>
      </c>
      <c r="R29" s="1461"/>
      <c r="S29" s="1461"/>
      <c r="T29" s="1461"/>
      <c r="U29" s="1461"/>
      <c r="V29" s="1461"/>
      <c r="W29" s="1461"/>
      <c r="X29" s="1461"/>
      <c r="Y29" s="336"/>
      <c r="Z29" s="1461">
        <v>3286</v>
      </c>
      <c r="AA29" s="1461"/>
      <c r="AB29" s="1461"/>
      <c r="AC29" s="1461"/>
      <c r="AD29" s="1461"/>
      <c r="AE29" s="1461"/>
      <c r="AF29" s="1461"/>
      <c r="AG29" s="1461"/>
      <c r="AH29" s="336"/>
      <c r="AI29" s="1459" t="s">
        <v>242</v>
      </c>
      <c r="AJ29" s="1459"/>
      <c r="AK29" s="1459"/>
      <c r="AL29" s="1459"/>
      <c r="AM29" s="1459"/>
      <c r="AN29" s="1459"/>
      <c r="AO29" s="1459"/>
      <c r="AP29" s="1459"/>
      <c r="AQ29" s="336"/>
      <c r="AR29" s="1460">
        <v>61</v>
      </c>
      <c r="AS29" s="1460"/>
      <c r="AT29" s="1460"/>
      <c r="AU29" s="1460"/>
      <c r="AV29" s="1460"/>
      <c r="AW29" s="1460"/>
      <c r="AX29" s="1460"/>
      <c r="AY29" s="1460"/>
      <c r="AZ29" s="1460"/>
      <c r="BA29" s="1460"/>
      <c r="BB29" s="336"/>
      <c r="BC29" s="1459" t="s">
        <v>242</v>
      </c>
      <c r="BD29" s="1459"/>
      <c r="BE29" s="1459"/>
      <c r="BF29" s="1459"/>
      <c r="BG29" s="1459"/>
      <c r="BH29" s="1459"/>
      <c r="BI29" s="1459"/>
      <c r="BJ29" s="1459"/>
      <c r="BK29" s="1459"/>
      <c r="BL29" s="1459"/>
      <c r="BM29" s="1459"/>
      <c r="BN29" s="1459"/>
      <c r="BO29" s="1459"/>
      <c r="BP29" s="1459"/>
      <c r="BQ29" s="337"/>
      <c r="BR29" s="1461">
        <v>1933</v>
      </c>
      <c r="BS29" s="1461"/>
      <c r="BT29" s="1461"/>
      <c r="BU29" s="1461"/>
      <c r="BV29" s="1461"/>
      <c r="BW29" s="1461"/>
      <c r="BX29" s="1461"/>
      <c r="BY29" s="1461"/>
      <c r="BZ29" s="1461"/>
      <c r="CA29" s="1461"/>
      <c r="CB29" s="1461"/>
      <c r="CC29" s="336"/>
    </row>
    <row r="30" spans="1:81" ht="13.35" customHeight="1">
      <c r="A30" s="325"/>
      <c r="B30" s="325" t="s">
        <v>50</v>
      </c>
      <c r="C30" s="1459" t="s">
        <v>242</v>
      </c>
      <c r="D30" s="1459"/>
      <c r="E30" s="1459"/>
      <c r="F30" s="1459"/>
      <c r="G30" s="1459"/>
      <c r="H30" s="1459"/>
      <c r="I30" s="336"/>
      <c r="J30" s="1460">
        <v>236</v>
      </c>
      <c r="K30" s="1460"/>
      <c r="L30" s="1460"/>
      <c r="M30" s="1460"/>
      <c r="N30" s="1460"/>
      <c r="O30" s="1460"/>
      <c r="P30" s="336"/>
      <c r="Q30" s="1461">
        <v>7091</v>
      </c>
      <c r="R30" s="1461"/>
      <c r="S30" s="1461"/>
      <c r="T30" s="1461"/>
      <c r="U30" s="1461"/>
      <c r="V30" s="1461"/>
      <c r="W30" s="1461"/>
      <c r="X30" s="1461"/>
      <c r="Y30" s="336"/>
      <c r="Z30" s="1461">
        <v>3429</v>
      </c>
      <c r="AA30" s="1461"/>
      <c r="AB30" s="1461"/>
      <c r="AC30" s="1461"/>
      <c r="AD30" s="1461"/>
      <c r="AE30" s="1461"/>
      <c r="AF30" s="1461"/>
      <c r="AG30" s="1461"/>
      <c r="AH30" s="336"/>
      <c r="AI30" s="1459" t="s">
        <v>242</v>
      </c>
      <c r="AJ30" s="1459"/>
      <c r="AK30" s="1459"/>
      <c r="AL30" s="1459"/>
      <c r="AM30" s="1459"/>
      <c r="AN30" s="1459"/>
      <c r="AO30" s="1459"/>
      <c r="AP30" s="1459"/>
      <c r="AQ30" s="336"/>
      <c r="AR30" s="1460">
        <v>66</v>
      </c>
      <c r="AS30" s="1460"/>
      <c r="AT30" s="1460"/>
      <c r="AU30" s="1460"/>
      <c r="AV30" s="1460"/>
      <c r="AW30" s="1460"/>
      <c r="AX30" s="1460"/>
      <c r="AY30" s="1460"/>
      <c r="AZ30" s="1460"/>
      <c r="BA30" s="1460"/>
      <c r="BB30" s="336"/>
      <c r="BC30" s="1459" t="s">
        <v>242</v>
      </c>
      <c r="BD30" s="1459"/>
      <c r="BE30" s="1459"/>
      <c r="BF30" s="1459"/>
      <c r="BG30" s="1459"/>
      <c r="BH30" s="1459"/>
      <c r="BI30" s="1459"/>
      <c r="BJ30" s="1459"/>
      <c r="BK30" s="1459"/>
      <c r="BL30" s="1459"/>
      <c r="BM30" s="1459"/>
      <c r="BN30" s="1459"/>
      <c r="BO30" s="1459"/>
      <c r="BP30" s="1459"/>
      <c r="BQ30" s="337"/>
      <c r="BR30" s="1461">
        <v>2243</v>
      </c>
      <c r="BS30" s="1461"/>
      <c r="BT30" s="1461"/>
      <c r="BU30" s="1461"/>
      <c r="BV30" s="1461"/>
      <c r="BW30" s="1461"/>
      <c r="BX30" s="1461"/>
      <c r="BY30" s="1461"/>
      <c r="BZ30" s="1461"/>
      <c r="CA30" s="1461"/>
      <c r="CB30" s="1461"/>
      <c r="CC30" s="336"/>
    </row>
    <row r="31" spans="1:81" ht="13.35" customHeight="1">
      <c r="A31" s="325"/>
      <c r="B31" s="325" t="s">
        <v>241</v>
      </c>
      <c r="C31" s="1459" t="s">
        <v>242</v>
      </c>
      <c r="D31" s="1459"/>
      <c r="E31" s="1459"/>
      <c r="F31" s="1459"/>
      <c r="G31" s="1459"/>
      <c r="H31" s="1459"/>
      <c r="I31" s="336"/>
      <c r="J31" s="1460">
        <v>224</v>
      </c>
      <c r="K31" s="1460"/>
      <c r="L31" s="1460"/>
      <c r="M31" s="1460"/>
      <c r="N31" s="1460"/>
      <c r="O31" s="1460"/>
      <c r="P31" s="336"/>
      <c r="Q31" s="1461">
        <v>5943</v>
      </c>
      <c r="R31" s="1461"/>
      <c r="S31" s="1461"/>
      <c r="T31" s="1461"/>
      <c r="U31" s="1461"/>
      <c r="V31" s="1461"/>
      <c r="W31" s="1461"/>
      <c r="X31" s="1461"/>
      <c r="Y31" s="336"/>
      <c r="Z31" s="1461">
        <v>2516</v>
      </c>
      <c r="AA31" s="1461"/>
      <c r="AB31" s="1461"/>
      <c r="AC31" s="1461"/>
      <c r="AD31" s="1461"/>
      <c r="AE31" s="1461"/>
      <c r="AF31" s="1461"/>
      <c r="AG31" s="1461"/>
      <c r="AH31" s="336"/>
      <c r="AI31" s="1459" t="s">
        <v>242</v>
      </c>
      <c r="AJ31" s="1459"/>
      <c r="AK31" s="1459"/>
      <c r="AL31" s="1459"/>
      <c r="AM31" s="1459"/>
      <c r="AN31" s="1459"/>
      <c r="AO31" s="1459"/>
      <c r="AP31" s="1459"/>
      <c r="AQ31" s="336"/>
      <c r="AR31" s="1460">
        <v>73</v>
      </c>
      <c r="AS31" s="1460"/>
      <c r="AT31" s="1460"/>
      <c r="AU31" s="1460"/>
      <c r="AV31" s="1460"/>
      <c r="AW31" s="1460"/>
      <c r="AX31" s="1460"/>
      <c r="AY31" s="1460"/>
      <c r="AZ31" s="1460"/>
      <c r="BA31" s="1460"/>
      <c r="BB31" s="336"/>
      <c r="BC31" s="1459" t="s">
        <v>242</v>
      </c>
      <c r="BD31" s="1459"/>
      <c r="BE31" s="1459"/>
      <c r="BF31" s="1459"/>
      <c r="BG31" s="1459"/>
      <c r="BH31" s="1459"/>
      <c r="BI31" s="1459"/>
      <c r="BJ31" s="1459"/>
      <c r="BK31" s="1459"/>
      <c r="BL31" s="1459"/>
      <c r="BM31" s="1459"/>
      <c r="BN31" s="1459"/>
      <c r="BO31" s="1459"/>
      <c r="BP31" s="1459"/>
      <c r="BQ31" s="337"/>
      <c r="BR31" s="1461">
        <v>1825</v>
      </c>
      <c r="BS31" s="1461"/>
      <c r="BT31" s="1461"/>
      <c r="BU31" s="1461"/>
      <c r="BV31" s="1461"/>
      <c r="BW31" s="1461"/>
      <c r="BX31" s="1461"/>
      <c r="BY31" s="1461"/>
      <c r="BZ31" s="1461"/>
      <c r="CA31" s="1461"/>
      <c r="CB31" s="1461"/>
      <c r="CC31" s="336"/>
    </row>
    <row r="32" spans="1:81" ht="13.35" customHeight="1">
      <c r="A32" s="325"/>
      <c r="B32" s="325" t="s">
        <v>408</v>
      </c>
      <c r="C32" s="1459" t="s">
        <v>242</v>
      </c>
      <c r="D32" s="1459"/>
      <c r="E32" s="1459"/>
      <c r="F32" s="1459"/>
      <c r="G32" s="1459"/>
      <c r="H32" s="1459"/>
      <c r="I32" s="336"/>
      <c r="J32" s="1460">
        <v>212</v>
      </c>
      <c r="K32" s="1460"/>
      <c r="L32" s="1460"/>
      <c r="M32" s="1460"/>
      <c r="N32" s="1460"/>
      <c r="O32" s="1460"/>
      <c r="P32" s="336"/>
      <c r="Q32" s="1461">
        <v>4786</v>
      </c>
      <c r="R32" s="1461"/>
      <c r="S32" s="1461"/>
      <c r="T32" s="1461"/>
      <c r="U32" s="1461"/>
      <c r="V32" s="1461"/>
      <c r="W32" s="1461"/>
      <c r="X32" s="1461"/>
      <c r="Y32" s="336"/>
      <c r="Z32" s="1461">
        <v>2383</v>
      </c>
      <c r="AA32" s="1461"/>
      <c r="AB32" s="1461"/>
      <c r="AC32" s="1461"/>
      <c r="AD32" s="1461"/>
      <c r="AE32" s="1461"/>
      <c r="AF32" s="1461"/>
      <c r="AG32" s="1461"/>
      <c r="AH32" s="336"/>
      <c r="AI32" s="1459" t="s">
        <v>242</v>
      </c>
      <c r="AJ32" s="1459"/>
      <c r="AK32" s="1459"/>
      <c r="AL32" s="1459"/>
      <c r="AM32" s="1459"/>
      <c r="AN32" s="1459"/>
      <c r="AO32" s="1459"/>
      <c r="AP32" s="1459"/>
      <c r="AQ32" s="336"/>
      <c r="AR32" s="1459" t="s">
        <v>242</v>
      </c>
      <c r="AS32" s="1459"/>
      <c r="AT32" s="1459"/>
      <c r="AU32" s="1459"/>
      <c r="AV32" s="1459"/>
      <c r="AW32" s="1459"/>
      <c r="AX32" s="1459"/>
      <c r="AY32" s="1459"/>
      <c r="AZ32" s="1459"/>
      <c r="BA32" s="1459"/>
      <c r="BB32" s="337"/>
      <c r="BC32" s="1459" t="s">
        <v>242</v>
      </c>
      <c r="BD32" s="1459"/>
      <c r="BE32" s="1459"/>
      <c r="BF32" s="1459"/>
      <c r="BG32" s="1459"/>
      <c r="BH32" s="1459"/>
      <c r="BI32" s="1459"/>
      <c r="BJ32" s="1459"/>
      <c r="BK32" s="1459"/>
      <c r="BL32" s="1459"/>
      <c r="BM32" s="1459"/>
      <c r="BN32" s="1459"/>
      <c r="BO32" s="1459"/>
      <c r="BP32" s="1459"/>
      <c r="BQ32" s="337"/>
      <c r="BR32" s="1461">
        <v>1831</v>
      </c>
      <c r="BS32" s="1461"/>
      <c r="BT32" s="1461"/>
      <c r="BU32" s="1461"/>
      <c r="BV32" s="1461"/>
      <c r="BW32" s="1461"/>
      <c r="BX32" s="1461"/>
      <c r="BY32" s="1461"/>
      <c r="BZ32" s="1461"/>
      <c r="CA32" s="1461"/>
      <c r="CB32" s="1461"/>
      <c r="CC32" s="336"/>
    </row>
    <row r="33" spans="1:81" ht="13.35" customHeight="1">
      <c r="A33" s="325"/>
      <c r="B33" s="325"/>
      <c r="C33" s="336"/>
      <c r="D33" s="336"/>
      <c r="E33" s="336"/>
      <c r="F33" s="336"/>
      <c r="G33" s="336"/>
      <c r="H33" s="336"/>
      <c r="I33" s="336"/>
      <c r="J33" s="337"/>
      <c r="K33" s="337"/>
      <c r="L33" s="337"/>
      <c r="M33" s="337"/>
      <c r="N33" s="337"/>
      <c r="O33" s="337"/>
      <c r="P33" s="336"/>
      <c r="Q33" s="338"/>
      <c r="R33" s="338"/>
      <c r="S33" s="338"/>
      <c r="T33" s="338"/>
      <c r="U33" s="338"/>
      <c r="V33" s="338"/>
      <c r="W33" s="338"/>
      <c r="X33" s="338"/>
      <c r="Y33" s="336"/>
      <c r="Z33" s="338"/>
      <c r="AA33" s="338"/>
      <c r="AB33" s="338"/>
      <c r="AC33" s="338"/>
      <c r="AD33" s="338"/>
      <c r="AE33" s="338"/>
      <c r="AF33" s="338"/>
      <c r="AG33" s="338"/>
      <c r="AH33" s="336"/>
      <c r="AI33" s="336"/>
      <c r="AJ33" s="336"/>
      <c r="AK33" s="336"/>
      <c r="AL33" s="336"/>
      <c r="AM33" s="336"/>
      <c r="AN33" s="336"/>
      <c r="AO33" s="336"/>
      <c r="AP33" s="336"/>
      <c r="AQ33" s="336"/>
      <c r="AR33" s="337"/>
      <c r="AS33" s="337"/>
      <c r="AT33" s="337"/>
      <c r="AU33" s="337"/>
      <c r="AV33" s="337"/>
      <c r="AW33" s="337"/>
      <c r="AX33" s="337"/>
      <c r="AY33" s="337"/>
      <c r="AZ33" s="337"/>
      <c r="BA33" s="337"/>
      <c r="BB33" s="336"/>
      <c r="BC33" s="336"/>
      <c r="BD33" s="336"/>
      <c r="BE33" s="336"/>
      <c r="BF33" s="336"/>
      <c r="BG33" s="336"/>
      <c r="BH33" s="336"/>
      <c r="BI33" s="336"/>
      <c r="BJ33" s="336"/>
      <c r="BK33" s="336"/>
      <c r="BL33" s="336"/>
      <c r="BM33" s="336"/>
      <c r="BN33" s="336"/>
      <c r="BO33" s="336"/>
      <c r="BP33" s="336"/>
      <c r="BQ33" s="337"/>
      <c r="BR33" s="338"/>
      <c r="BS33" s="338"/>
      <c r="BT33" s="338"/>
      <c r="BU33" s="338"/>
      <c r="BV33" s="338"/>
      <c r="BW33" s="338"/>
      <c r="BX33" s="338"/>
      <c r="BY33" s="338"/>
      <c r="BZ33" s="338"/>
      <c r="CA33" s="338"/>
      <c r="CB33" s="338"/>
      <c r="CC33" s="336"/>
    </row>
    <row r="34" spans="1:81" ht="13.35" customHeight="1">
      <c r="A34" s="325">
        <v>2016</v>
      </c>
      <c r="B34" s="325" t="s">
        <v>409</v>
      </c>
      <c r="C34" s="1459" t="s">
        <v>242</v>
      </c>
      <c r="D34" s="1459"/>
      <c r="E34" s="1459"/>
      <c r="F34" s="1459"/>
      <c r="G34" s="1459"/>
      <c r="H34" s="1459"/>
      <c r="I34" s="336"/>
      <c r="J34" s="1460">
        <v>223</v>
      </c>
      <c r="K34" s="1460"/>
      <c r="L34" s="1460"/>
      <c r="M34" s="1460"/>
      <c r="N34" s="1460"/>
      <c r="O34" s="1460"/>
      <c r="P34" s="336">
        <v>0</v>
      </c>
      <c r="Q34" s="1461">
        <v>6568</v>
      </c>
      <c r="R34" s="1461"/>
      <c r="S34" s="1461"/>
      <c r="T34" s="1461"/>
      <c r="U34" s="1461"/>
      <c r="V34" s="1461"/>
      <c r="W34" s="1461"/>
      <c r="X34" s="1461"/>
      <c r="Y34" s="336"/>
      <c r="Z34" s="1461">
        <v>2896</v>
      </c>
      <c r="AA34" s="1461"/>
      <c r="AB34" s="1461"/>
      <c r="AC34" s="1461"/>
      <c r="AD34" s="1461"/>
      <c r="AE34" s="1461"/>
      <c r="AF34" s="1461"/>
      <c r="AG34" s="1461"/>
      <c r="AH34" s="336"/>
      <c r="AI34" s="1459" t="s">
        <v>242</v>
      </c>
      <c r="AJ34" s="1459"/>
      <c r="AK34" s="1459"/>
      <c r="AL34" s="1459"/>
      <c r="AM34" s="1459"/>
      <c r="AN34" s="1459"/>
      <c r="AO34" s="1459"/>
      <c r="AP34" s="1459"/>
      <c r="AQ34" s="336"/>
      <c r="AR34" s="1459" t="s">
        <v>242</v>
      </c>
      <c r="AS34" s="1459"/>
      <c r="AT34" s="1459"/>
      <c r="AU34" s="1459"/>
      <c r="AV34" s="1459"/>
      <c r="AW34" s="1459"/>
      <c r="AX34" s="1459"/>
      <c r="AY34" s="1459"/>
      <c r="AZ34" s="1459"/>
      <c r="BA34" s="1459"/>
      <c r="BB34" s="336"/>
      <c r="BC34" s="1459" t="s">
        <v>242</v>
      </c>
      <c r="BD34" s="1459"/>
      <c r="BE34" s="1459"/>
      <c r="BF34" s="1459"/>
      <c r="BG34" s="1459"/>
      <c r="BH34" s="1459"/>
      <c r="BI34" s="1459"/>
      <c r="BJ34" s="1459"/>
      <c r="BK34" s="1459"/>
      <c r="BL34" s="1459"/>
      <c r="BM34" s="1459"/>
      <c r="BN34" s="1459"/>
      <c r="BO34" s="1459"/>
      <c r="BP34" s="1459"/>
      <c r="BQ34" s="337"/>
      <c r="BR34" s="1461">
        <v>1792</v>
      </c>
      <c r="BS34" s="1461"/>
      <c r="BT34" s="1461"/>
      <c r="BU34" s="1461"/>
      <c r="BV34" s="1461"/>
      <c r="BW34" s="1461"/>
      <c r="BX34" s="1461"/>
      <c r="BY34" s="1461"/>
      <c r="BZ34" s="1461"/>
      <c r="CA34" s="1461"/>
      <c r="CB34" s="1461"/>
      <c r="CC34" s="336"/>
    </row>
    <row r="35" spans="1:81" ht="13.35" customHeight="1">
      <c r="A35" s="325"/>
      <c r="B35" s="325" t="s">
        <v>50</v>
      </c>
      <c r="C35" s="1459" t="s">
        <v>242</v>
      </c>
      <c r="D35" s="1459"/>
      <c r="E35" s="1459"/>
      <c r="F35" s="1459"/>
      <c r="G35" s="1459"/>
      <c r="H35" s="1459"/>
      <c r="I35" s="336"/>
      <c r="J35" s="1460">
        <v>267</v>
      </c>
      <c r="K35" s="1460"/>
      <c r="L35" s="1460"/>
      <c r="M35" s="1460"/>
      <c r="N35" s="1460"/>
      <c r="O35" s="1460"/>
      <c r="P35" s="336"/>
      <c r="Q35" s="1461">
        <v>7686</v>
      </c>
      <c r="R35" s="1461"/>
      <c r="S35" s="1461"/>
      <c r="T35" s="1461"/>
      <c r="U35" s="1461"/>
      <c r="V35" s="1461"/>
      <c r="W35" s="1461"/>
      <c r="X35" s="1461"/>
      <c r="Y35" s="336"/>
      <c r="Z35" s="1461">
        <v>3397</v>
      </c>
      <c r="AA35" s="1461"/>
      <c r="AB35" s="1461"/>
      <c r="AC35" s="1461"/>
      <c r="AD35" s="1461"/>
      <c r="AE35" s="1461"/>
      <c r="AF35" s="1461"/>
      <c r="AG35" s="1461"/>
      <c r="AH35" s="336"/>
      <c r="AI35" s="1459" t="s">
        <v>242</v>
      </c>
      <c r="AJ35" s="1459"/>
      <c r="AK35" s="1459"/>
      <c r="AL35" s="1459"/>
      <c r="AM35" s="1459"/>
      <c r="AN35" s="1459"/>
      <c r="AO35" s="1459"/>
      <c r="AP35" s="1459"/>
      <c r="AQ35" s="336"/>
      <c r="AR35" s="1459" t="s">
        <v>242</v>
      </c>
      <c r="AS35" s="1459"/>
      <c r="AT35" s="1459"/>
      <c r="AU35" s="1459"/>
      <c r="AV35" s="1459"/>
      <c r="AW35" s="1459"/>
      <c r="AX35" s="1459"/>
      <c r="AY35" s="1459"/>
      <c r="AZ35" s="1459"/>
      <c r="BA35" s="1459"/>
      <c r="BB35" s="336"/>
      <c r="BC35" s="1459" t="s">
        <v>242</v>
      </c>
      <c r="BD35" s="1459"/>
      <c r="BE35" s="1459"/>
      <c r="BF35" s="1459"/>
      <c r="BG35" s="1459"/>
      <c r="BH35" s="1459"/>
      <c r="BI35" s="1459"/>
      <c r="BJ35" s="1459"/>
      <c r="BK35" s="1459"/>
      <c r="BL35" s="1459"/>
      <c r="BM35" s="1459"/>
      <c r="BN35" s="1459"/>
      <c r="BO35" s="1459"/>
      <c r="BP35" s="1459"/>
      <c r="BQ35" s="337"/>
      <c r="BR35" s="1461">
        <v>1995</v>
      </c>
      <c r="BS35" s="1461"/>
      <c r="BT35" s="1461"/>
      <c r="BU35" s="1461"/>
      <c r="BV35" s="1461"/>
      <c r="BW35" s="1461"/>
      <c r="BX35" s="1461"/>
      <c r="BY35" s="1461"/>
      <c r="BZ35" s="1461"/>
      <c r="CA35" s="1461"/>
      <c r="CB35" s="1461"/>
      <c r="CC35" s="336"/>
    </row>
    <row r="36" spans="1:81" ht="13.35" customHeight="1">
      <c r="A36" s="325"/>
      <c r="B36" s="325" t="s">
        <v>241</v>
      </c>
      <c r="C36" s="1459" t="s">
        <v>242</v>
      </c>
      <c r="D36" s="1459"/>
      <c r="E36" s="1459"/>
      <c r="F36" s="1459"/>
      <c r="G36" s="1459"/>
      <c r="H36" s="1459"/>
      <c r="I36" s="336"/>
      <c r="J36" s="1460">
        <v>209</v>
      </c>
      <c r="K36" s="1460"/>
      <c r="L36" s="1460"/>
      <c r="M36" s="1460"/>
      <c r="N36" s="1460"/>
      <c r="O36" s="1460"/>
      <c r="P36" s="337"/>
      <c r="Q36" s="1461">
        <v>5974</v>
      </c>
      <c r="R36" s="1461"/>
      <c r="S36" s="1461"/>
      <c r="T36" s="1461"/>
      <c r="U36" s="1461"/>
      <c r="V36" s="1461"/>
      <c r="W36" s="1461"/>
      <c r="X36" s="1461"/>
      <c r="Y36" s="337"/>
      <c r="Z36" s="1461">
        <v>2581</v>
      </c>
      <c r="AA36" s="1461"/>
      <c r="AB36" s="1461"/>
      <c r="AC36" s="1461"/>
      <c r="AD36" s="1461"/>
      <c r="AE36" s="1461"/>
      <c r="AF36" s="1461"/>
      <c r="AG36" s="1461"/>
      <c r="AH36" s="336"/>
      <c r="AI36" s="1459" t="s">
        <v>242</v>
      </c>
      <c r="AJ36" s="1459"/>
      <c r="AK36" s="1459"/>
      <c r="AL36" s="1459"/>
      <c r="AM36" s="1459"/>
      <c r="AN36" s="1459"/>
      <c r="AO36" s="1459"/>
      <c r="AP36" s="1459"/>
      <c r="AQ36" s="336"/>
      <c r="AR36" s="1459" t="s">
        <v>242</v>
      </c>
      <c r="AS36" s="1459"/>
      <c r="AT36" s="1459"/>
      <c r="AU36" s="1459"/>
      <c r="AV36" s="1459"/>
      <c r="AW36" s="1459"/>
      <c r="AX36" s="1459"/>
      <c r="AY36" s="1459"/>
      <c r="AZ36" s="1459"/>
      <c r="BA36" s="1459"/>
      <c r="BB36" s="336"/>
      <c r="BC36" s="1459" t="s">
        <v>242</v>
      </c>
      <c r="BD36" s="1459"/>
      <c r="BE36" s="1459"/>
      <c r="BF36" s="1459"/>
      <c r="BG36" s="1459"/>
      <c r="BH36" s="1459"/>
      <c r="BI36" s="1459"/>
      <c r="BJ36" s="1459"/>
      <c r="BK36" s="1459"/>
      <c r="BL36" s="1459"/>
      <c r="BM36" s="1459"/>
      <c r="BN36" s="1459"/>
      <c r="BO36" s="1459"/>
      <c r="BP36" s="1459"/>
      <c r="BQ36" s="337"/>
      <c r="BR36" s="1461">
        <v>1906</v>
      </c>
      <c r="BS36" s="1461"/>
      <c r="BT36" s="1461"/>
      <c r="BU36" s="1461"/>
      <c r="BV36" s="1461"/>
      <c r="BW36" s="1461"/>
      <c r="BX36" s="1461"/>
      <c r="BY36" s="1461"/>
      <c r="BZ36" s="1461"/>
      <c r="CA36" s="1461"/>
      <c r="CB36" s="1461"/>
      <c r="CC36" s="336"/>
    </row>
    <row r="37" spans="1:81" ht="13.35" customHeight="1">
      <c r="A37" s="325"/>
      <c r="B37" s="325" t="s">
        <v>408</v>
      </c>
      <c r="C37" s="1459" t="s">
        <v>242</v>
      </c>
      <c r="D37" s="1459"/>
      <c r="E37" s="1459"/>
      <c r="F37" s="1459"/>
      <c r="G37" s="1459"/>
      <c r="H37" s="1459"/>
      <c r="I37" s="336"/>
      <c r="J37" s="1460">
        <v>220</v>
      </c>
      <c r="K37" s="1460"/>
      <c r="L37" s="1460"/>
      <c r="M37" s="1460"/>
      <c r="N37" s="1460"/>
      <c r="O37" s="1460"/>
      <c r="P37" s="336"/>
      <c r="Q37" s="1461">
        <v>5122</v>
      </c>
      <c r="R37" s="1461"/>
      <c r="S37" s="1461"/>
      <c r="T37" s="1461"/>
      <c r="U37" s="1461"/>
      <c r="V37" s="1461"/>
      <c r="W37" s="1461"/>
      <c r="X37" s="1461"/>
      <c r="Y37" s="336"/>
      <c r="Z37" s="1461">
        <v>2572</v>
      </c>
      <c r="AA37" s="1461"/>
      <c r="AB37" s="1461"/>
      <c r="AC37" s="1461"/>
      <c r="AD37" s="1461"/>
      <c r="AE37" s="1461"/>
      <c r="AF37" s="1461"/>
      <c r="AG37" s="1461"/>
      <c r="AH37" s="336"/>
      <c r="AI37" s="1459" t="s">
        <v>242</v>
      </c>
      <c r="AJ37" s="1459"/>
      <c r="AK37" s="1459"/>
      <c r="AL37" s="1459"/>
      <c r="AM37" s="1459"/>
      <c r="AN37" s="1459"/>
      <c r="AO37" s="1459"/>
      <c r="AP37" s="1459"/>
      <c r="AQ37" s="336"/>
      <c r="AR37" s="1459" t="s">
        <v>242</v>
      </c>
      <c r="AS37" s="1459"/>
      <c r="AT37" s="1459"/>
      <c r="AU37" s="1459"/>
      <c r="AV37" s="1459"/>
      <c r="AW37" s="1459"/>
      <c r="AX37" s="1459"/>
      <c r="AY37" s="1459"/>
      <c r="AZ37" s="1459"/>
      <c r="BA37" s="1459"/>
      <c r="BB37" s="337"/>
      <c r="BC37" s="1459" t="s">
        <v>242</v>
      </c>
      <c r="BD37" s="1459"/>
      <c r="BE37" s="1459"/>
      <c r="BF37" s="1459"/>
      <c r="BG37" s="1459"/>
      <c r="BH37" s="1459"/>
      <c r="BI37" s="1459"/>
      <c r="BJ37" s="1459"/>
      <c r="BK37" s="1459"/>
      <c r="BL37" s="1459"/>
      <c r="BM37" s="1459"/>
      <c r="BN37" s="1459"/>
      <c r="BO37" s="1459"/>
      <c r="BP37" s="1459"/>
      <c r="BQ37" s="337"/>
      <c r="BR37" s="1461">
        <v>1831</v>
      </c>
      <c r="BS37" s="1461"/>
      <c r="BT37" s="1461"/>
      <c r="BU37" s="1461"/>
      <c r="BV37" s="1461"/>
      <c r="BW37" s="1461"/>
      <c r="BX37" s="1461"/>
      <c r="BY37" s="1461"/>
      <c r="BZ37" s="1461"/>
      <c r="CA37" s="1461"/>
      <c r="CB37" s="1461"/>
      <c r="CC37" s="336"/>
    </row>
    <row r="38" spans="1:81" ht="13.35" customHeight="1">
      <c r="A38" s="325"/>
      <c r="B38" s="325"/>
      <c r="C38" s="336"/>
      <c r="D38" s="336"/>
      <c r="E38" s="336"/>
      <c r="F38" s="336"/>
      <c r="G38" s="336"/>
      <c r="H38" s="336"/>
      <c r="I38" s="336"/>
      <c r="J38" s="337"/>
      <c r="K38" s="337"/>
      <c r="L38" s="337"/>
      <c r="M38" s="337"/>
      <c r="N38" s="337"/>
      <c r="O38" s="337"/>
      <c r="P38" s="336"/>
      <c r="Q38" s="338"/>
      <c r="R38" s="338"/>
      <c r="S38" s="338"/>
      <c r="T38" s="338"/>
      <c r="U38" s="338"/>
      <c r="V38" s="338"/>
      <c r="W38" s="338"/>
      <c r="X38" s="338"/>
      <c r="Y38" s="336"/>
      <c r="Z38" s="338"/>
      <c r="AA38" s="338"/>
      <c r="AB38" s="338"/>
      <c r="AC38" s="338"/>
      <c r="AD38" s="338"/>
      <c r="AE38" s="338"/>
      <c r="AF38" s="338"/>
      <c r="AG38" s="338"/>
      <c r="AH38" s="336"/>
      <c r="AI38" s="336"/>
      <c r="AJ38" s="336"/>
      <c r="AK38" s="336"/>
      <c r="AL38" s="336"/>
      <c r="AM38" s="336"/>
      <c r="AN38" s="336"/>
      <c r="AO38" s="336"/>
      <c r="AP38" s="336"/>
      <c r="AQ38" s="336"/>
      <c r="AR38" s="336"/>
      <c r="AS38" s="336"/>
      <c r="AT38" s="336"/>
      <c r="AU38" s="336"/>
      <c r="AV38" s="336"/>
      <c r="AW38" s="336"/>
      <c r="AX38" s="336"/>
      <c r="AY38" s="336"/>
      <c r="AZ38" s="336"/>
      <c r="BA38" s="336"/>
      <c r="BB38" s="337"/>
      <c r="BC38" s="336"/>
      <c r="BD38" s="336"/>
      <c r="BE38" s="336"/>
      <c r="BF38" s="336"/>
      <c r="BG38" s="336"/>
      <c r="BH38" s="336"/>
      <c r="BI38" s="336"/>
      <c r="BJ38" s="336"/>
      <c r="BK38" s="336"/>
      <c r="BL38" s="336"/>
      <c r="BM38" s="336"/>
      <c r="BN38" s="336"/>
      <c r="BO38" s="336"/>
      <c r="BP38" s="336"/>
      <c r="BQ38" s="337"/>
      <c r="BR38" s="338"/>
      <c r="BS38" s="338"/>
      <c r="BT38" s="338"/>
      <c r="BU38" s="338"/>
      <c r="BV38" s="338"/>
      <c r="BW38" s="338"/>
      <c r="BX38" s="338"/>
      <c r="BY38" s="338"/>
      <c r="BZ38" s="338"/>
      <c r="CA38" s="338"/>
      <c r="CB38" s="338"/>
      <c r="CC38" s="336"/>
    </row>
    <row r="39" spans="1:81" ht="13.35" customHeight="1">
      <c r="A39" s="325">
        <v>2017</v>
      </c>
      <c r="B39" s="325" t="s">
        <v>409</v>
      </c>
      <c r="C39" s="1459" t="s">
        <v>242</v>
      </c>
      <c r="D39" s="1459"/>
      <c r="E39" s="1459"/>
      <c r="F39" s="1459"/>
      <c r="G39" s="1459"/>
      <c r="H39" s="1459"/>
      <c r="I39" s="336"/>
      <c r="J39" s="1460">
        <v>260</v>
      </c>
      <c r="K39" s="1460"/>
      <c r="L39" s="1460"/>
      <c r="M39" s="1460"/>
      <c r="N39" s="1460"/>
      <c r="O39" s="1460"/>
      <c r="P39" s="336"/>
      <c r="Q39" s="1461">
        <v>7525</v>
      </c>
      <c r="R39" s="1461"/>
      <c r="S39" s="1461"/>
      <c r="T39" s="1461"/>
      <c r="U39" s="1461"/>
      <c r="V39" s="1461"/>
      <c r="W39" s="1461"/>
      <c r="X39" s="1461"/>
      <c r="Y39" s="336"/>
      <c r="Z39" s="1461">
        <v>3503</v>
      </c>
      <c r="AA39" s="1461"/>
      <c r="AB39" s="1461"/>
      <c r="AC39" s="1461"/>
      <c r="AD39" s="1461"/>
      <c r="AE39" s="1461"/>
      <c r="AF39" s="1461"/>
      <c r="AG39" s="1461"/>
      <c r="AH39" s="336"/>
      <c r="AI39" s="1459" t="s">
        <v>242</v>
      </c>
      <c r="AJ39" s="1459"/>
      <c r="AK39" s="1459"/>
      <c r="AL39" s="1459"/>
      <c r="AM39" s="1459"/>
      <c r="AN39" s="1459"/>
      <c r="AO39" s="1459"/>
      <c r="AP39" s="1459"/>
      <c r="AQ39" s="336"/>
      <c r="AR39" s="1459" t="s">
        <v>242</v>
      </c>
      <c r="AS39" s="1459"/>
      <c r="AT39" s="1459"/>
      <c r="AU39" s="1459"/>
      <c r="AV39" s="1459"/>
      <c r="AW39" s="1459"/>
      <c r="AX39" s="1459"/>
      <c r="AY39" s="1459"/>
      <c r="AZ39" s="1459"/>
      <c r="BA39" s="1459"/>
      <c r="BB39" s="336"/>
      <c r="BC39" s="1459" t="s">
        <v>242</v>
      </c>
      <c r="BD39" s="1459"/>
      <c r="BE39" s="1459"/>
      <c r="BF39" s="1459"/>
      <c r="BG39" s="1459"/>
      <c r="BH39" s="1459"/>
      <c r="BI39" s="1459"/>
      <c r="BJ39" s="1459"/>
      <c r="BK39" s="1459"/>
      <c r="BL39" s="1459"/>
      <c r="BM39" s="1459"/>
      <c r="BN39" s="1459"/>
      <c r="BO39" s="1459"/>
      <c r="BP39" s="1459"/>
      <c r="BQ39" s="337"/>
      <c r="BR39" s="1461">
        <v>2198</v>
      </c>
      <c r="BS39" s="1461"/>
      <c r="BT39" s="1461"/>
      <c r="BU39" s="1461"/>
      <c r="BV39" s="1461"/>
      <c r="BW39" s="1461"/>
      <c r="BX39" s="1461"/>
      <c r="BY39" s="1461"/>
      <c r="BZ39" s="1461"/>
      <c r="CA39" s="1461"/>
      <c r="CB39" s="1461"/>
      <c r="CC39" s="336"/>
    </row>
    <row r="40" spans="1:81" ht="13.35" customHeight="1">
      <c r="A40" s="325"/>
      <c r="B40" s="325" t="s">
        <v>50</v>
      </c>
      <c r="C40" s="1459" t="s">
        <v>242</v>
      </c>
      <c r="D40" s="1459"/>
      <c r="E40" s="1459"/>
      <c r="F40" s="1459"/>
      <c r="G40" s="1459"/>
      <c r="H40" s="1459"/>
      <c r="I40" s="336"/>
      <c r="J40" s="1460">
        <v>301</v>
      </c>
      <c r="K40" s="1460"/>
      <c r="L40" s="1460"/>
      <c r="M40" s="1460"/>
      <c r="N40" s="1460"/>
      <c r="O40" s="1460"/>
      <c r="P40" s="336"/>
      <c r="Q40" s="1461">
        <v>7552</v>
      </c>
      <c r="R40" s="1461"/>
      <c r="S40" s="1461"/>
      <c r="T40" s="1461"/>
      <c r="U40" s="1461"/>
      <c r="V40" s="1461"/>
      <c r="W40" s="1461"/>
      <c r="X40" s="1461"/>
      <c r="Y40" s="336"/>
      <c r="Z40" s="1461">
        <v>3700</v>
      </c>
      <c r="AA40" s="1461"/>
      <c r="AB40" s="1461"/>
      <c r="AC40" s="1461"/>
      <c r="AD40" s="1461"/>
      <c r="AE40" s="1461"/>
      <c r="AF40" s="1461"/>
      <c r="AG40" s="1461"/>
      <c r="AH40" s="336"/>
      <c r="AI40" s="1459" t="s">
        <v>242</v>
      </c>
      <c r="AJ40" s="1459"/>
      <c r="AK40" s="1459"/>
      <c r="AL40" s="1459"/>
      <c r="AM40" s="1459"/>
      <c r="AN40" s="1459"/>
      <c r="AO40" s="1459"/>
      <c r="AP40" s="1459"/>
      <c r="AQ40" s="336"/>
      <c r="AR40" s="1459" t="s">
        <v>242</v>
      </c>
      <c r="AS40" s="1459"/>
      <c r="AT40" s="1459"/>
      <c r="AU40" s="1459"/>
      <c r="AV40" s="1459"/>
      <c r="AW40" s="1459"/>
      <c r="AX40" s="1459"/>
      <c r="AY40" s="1459"/>
      <c r="AZ40" s="1459"/>
      <c r="BA40" s="1459"/>
      <c r="BB40" s="336"/>
      <c r="BC40" s="1459" t="s">
        <v>242</v>
      </c>
      <c r="BD40" s="1459"/>
      <c r="BE40" s="1459"/>
      <c r="BF40" s="1459"/>
      <c r="BG40" s="1459"/>
      <c r="BH40" s="1459"/>
      <c r="BI40" s="1459"/>
      <c r="BJ40" s="1459"/>
      <c r="BK40" s="1459"/>
      <c r="BL40" s="1459"/>
      <c r="BM40" s="1459"/>
      <c r="BN40" s="1459"/>
      <c r="BO40" s="1459"/>
      <c r="BP40" s="1459"/>
      <c r="BQ40" s="337"/>
      <c r="BR40" s="1461">
        <v>2338</v>
      </c>
      <c r="BS40" s="1461"/>
      <c r="BT40" s="1461"/>
      <c r="BU40" s="1461"/>
      <c r="BV40" s="1461"/>
      <c r="BW40" s="1461"/>
      <c r="BX40" s="1461"/>
      <c r="BY40" s="1461"/>
      <c r="BZ40" s="1461"/>
      <c r="CA40" s="1461"/>
      <c r="CB40" s="1461"/>
      <c r="CC40" s="336"/>
    </row>
    <row r="41" spans="1:81" ht="13.35" customHeight="1">
      <c r="A41" s="325"/>
      <c r="B41" s="325" t="s">
        <v>241</v>
      </c>
      <c r="C41" s="1459" t="s">
        <v>242</v>
      </c>
      <c r="D41" s="1459"/>
      <c r="E41" s="1459"/>
      <c r="F41" s="1459"/>
      <c r="G41" s="1459"/>
      <c r="H41" s="1459"/>
      <c r="I41" s="336"/>
      <c r="J41" s="1460">
        <v>263</v>
      </c>
      <c r="K41" s="1460"/>
      <c r="L41" s="1464"/>
      <c r="M41" s="1464"/>
      <c r="N41" s="1464"/>
      <c r="O41" s="1464"/>
      <c r="P41" s="387"/>
      <c r="Q41" s="1465">
        <v>6949</v>
      </c>
      <c r="R41" s="1465"/>
      <c r="S41" s="1465"/>
      <c r="T41" s="1465"/>
      <c r="U41" s="1465"/>
      <c r="V41" s="1465"/>
      <c r="W41" s="1465"/>
      <c r="X41" s="1465"/>
      <c r="Y41" s="387"/>
      <c r="Z41" s="1465">
        <v>2969</v>
      </c>
      <c r="AA41" s="1465"/>
      <c r="AB41" s="1465"/>
      <c r="AC41" s="1465"/>
      <c r="AD41" s="1465"/>
      <c r="AE41" s="1465"/>
      <c r="AF41" s="1465"/>
      <c r="AG41" s="1465"/>
      <c r="AH41" s="387"/>
      <c r="AI41" s="1482" t="s">
        <v>242</v>
      </c>
      <c r="AJ41" s="1482"/>
      <c r="AK41" s="1482"/>
      <c r="AL41" s="1482"/>
      <c r="AM41" s="1482"/>
      <c r="AN41" s="1482"/>
      <c r="AO41" s="1482"/>
      <c r="AP41" s="1482"/>
      <c r="AQ41" s="387"/>
      <c r="AR41" s="1482" t="s">
        <v>242</v>
      </c>
      <c r="AS41" s="1482"/>
      <c r="AT41" s="1482"/>
      <c r="AU41" s="1482"/>
      <c r="AV41" s="1482"/>
      <c r="AW41" s="1482"/>
      <c r="AX41" s="1482"/>
      <c r="AY41" s="1482"/>
      <c r="AZ41" s="1482"/>
      <c r="BA41" s="1482"/>
      <c r="BB41" s="387"/>
      <c r="BC41" s="1482" t="s">
        <v>242</v>
      </c>
      <c r="BD41" s="1482"/>
      <c r="BE41" s="1482"/>
      <c r="BF41" s="1482"/>
      <c r="BG41" s="1482"/>
      <c r="BH41" s="1482"/>
      <c r="BI41" s="1482"/>
      <c r="BJ41" s="1482"/>
      <c r="BK41" s="1482"/>
      <c r="BL41" s="1482"/>
      <c r="BM41" s="1482"/>
      <c r="BN41" s="1482"/>
      <c r="BO41" s="1482"/>
      <c r="BP41" s="1482"/>
      <c r="BQ41" s="344"/>
      <c r="BR41" s="1465">
        <v>1885</v>
      </c>
      <c r="BS41" s="1465"/>
      <c r="BT41" s="1465"/>
      <c r="BU41" s="1465"/>
      <c r="BV41" s="1465"/>
      <c r="BW41" s="1465"/>
      <c r="BX41" s="1465"/>
      <c r="BY41" s="1465"/>
      <c r="BZ41" s="1465"/>
      <c r="CA41" s="1465"/>
      <c r="CB41" s="1461"/>
      <c r="CC41" s="336"/>
    </row>
    <row r="42" spans="1:81" ht="13.35" customHeight="1">
      <c r="A42" s="325"/>
      <c r="B42" s="325" t="s">
        <v>408</v>
      </c>
      <c r="C42" s="1459" t="s">
        <v>242</v>
      </c>
      <c r="D42" s="1459"/>
      <c r="E42" s="1459"/>
      <c r="F42" s="1459"/>
      <c r="G42" s="1459"/>
      <c r="H42" s="1459"/>
      <c r="I42" s="336"/>
      <c r="J42" s="1460">
        <v>251</v>
      </c>
      <c r="K42" s="1460"/>
      <c r="L42" s="1460"/>
      <c r="M42" s="1460"/>
      <c r="N42" s="1460"/>
      <c r="O42" s="1460"/>
      <c r="P42" s="336"/>
      <c r="Q42" s="1461">
        <v>6047</v>
      </c>
      <c r="R42" s="1461"/>
      <c r="S42" s="1461"/>
      <c r="T42" s="1461"/>
      <c r="U42" s="1461"/>
      <c r="V42" s="1461"/>
      <c r="W42" s="1461"/>
      <c r="X42" s="1461"/>
      <c r="Y42" s="336"/>
      <c r="Z42" s="1461">
        <v>2947</v>
      </c>
      <c r="AA42" s="1461"/>
      <c r="AB42" s="1461"/>
      <c r="AC42" s="1461"/>
      <c r="AD42" s="1461"/>
      <c r="AE42" s="1461"/>
      <c r="AF42" s="1461"/>
      <c r="AG42" s="1461"/>
      <c r="AH42" s="336"/>
      <c r="AI42" s="1459" t="s">
        <v>242</v>
      </c>
      <c r="AJ42" s="1459"/>
      <c r="AK42" s="1459"/>
      <c r="AL42" s="1459"/>
      <c r="AM42" s="1459"/>
      <c r="AN42" s="1459"/>
      <c r="AO42" s="1459"/>
      <c r="AP42" s="1459"/>
      <c r="AQ42" s="336"/>
      <c r="AR42" s="1459" t="s">
        <v>242</v>
      </c>
      <c r="AS42" s="1459"/>
      <c r="AT42" s="1459"/>
      <c r="AU42" s="1459"/>
      <c r="AV42" s="1459"/>
      <c r="AW42" s="1459"/>
      <c r="AX42" s="1459"/>
      <c r="AY42" s="1459"/>
      <c r="AZ42" s="1459"/>
      <c r="BA42" s="1459"/>
      <c r="BB42" s="336"/>
      <c r="BC42" s="1459" t="s">
        <v>242</v>
      </c>
      <c r="BD42" s="1459"/>
      <c r="BE42" s="1459"/>
      <c r="BF42" s="1459"/>
      <c r="BG42" s="1459"/>
      <c r="BH42" s="1459"/>
      <c r="BI42" s="1459"/>
      <c r="BJ42" s="1459"/>
      <c r="BK42" s="1459"/>
      <c r="BL42" s="1459"/>
      <c r="BM42" s="1459"/>
      <c r="BN42" s="1459"/>
      <c r="BO42" s="1459"/>
      <c r="BP42" s="1459"/>
      <c r="BQ42" s="337"/>
      <c r="BR42" s="1461">
        <v>1747</v>
      </c>
      <c r="BS42" s="1461"/>
      <c r="BT42" s="1461"/>
      <c r="BU42" s="1461"/>
      <c r="BV42" s="1461"/>
      <c r="BW42" s="1461"/>
      <c r="BX42" s="1461"/>
      <c r="BY42" s="1461"/>
      <c r="BZ42" s="1461"/>
      <c r="CA42" s="1461"/>
      <c r="CB42" s="1461"/>
      <c r="CC42" s="336"/>
    </row>
    <row r="43" spans="1:81" s="419" customFormat="1" ht="13.35" customHeight="1">
      <c r="A43" s="418"/>
      <c r="B43" s="418"/>
      <c r="C43" s="420"/>
      <c r="D43" s="420"/>
      <c r="E43" s="420"/>
      <c r="F43" s="420"/>
      <c r="G43" s="420"/>
      <c r="H43" s="420"/>
      <c r="I43" s="420"/>
      <c r="J43" s="422"/>
      <c r="K43" s="422"/>
      <c r="L43" s="422"/>
      <c r="M43" s="422"/>
      <c r="N43" s="422"/>
      <c r="O43" s="422"/>
      <c r="P43" s="420"/>
      <c r="Q43" s="421"/>
      <c r="R43" s="421"/>
      <c r="S43" s="421"/>
      <c r="T43" s="421"/>
      <c r="U43" s="421"/>
      <c r="V43" s="421"/>
      <c r="W43" s="421"/>
      <c r="X43" s="421"/>
      <c r="Y43" s="420"/>
      <c r="Z43" s="421"/>
      <c r="AA43" s="421"/>
      <c r="AB43" s="421"/>
      <c r="AC43" s="421"/>
      <c r="AD43" s="421"/>
      <c r="AE43" s="421"/>
      <c r="AF43" s="421"/>
      <c r="AG43" s="421"/>
      <c r="AH43" s="420"/>
      <c r="AI43" s="420"/>
      <c r="AJ43" s="420"/>
      <c r="AK43" s="420"/>
      <c r="AL43" s="420"/>
      <c r="AM43" s="420"/>
      <c r="AN43" s="420"/>
      <c r="AO43" s="420"/>
      <c r="AP43" s="420"/>
      <c r="AQ43" s="420"/>
      <c r="AR43" s="420"/>
      <c r="AS43" s="420"/>
      <c r="AT43" s="420"/>
      <c r="AU43" s="420"/>
      <c r="AV43" s="420"/>
      <c r="AW43" s="420"/>
      <c r="AX43" s="420"/>
      <c r="AY43" s="420"/>
      <c r="AZ43" s="420"/>
      <c r="BA43" s="420"/>
      <c r="BB43" s="420"/>
      <c r="BC43" s="420"/>
      <c r="BD43" s="420"/>
      <c r="BE43" s="420"/>
      <c r="BF43" s="420"/>
      <c r="BG43" s="420"/>
      <c r="BH43" s="420"/>
      <c r="BI43" s="420"/>
      <c r="BJ43" s="420"/>
      <c r="BK43" s="420"/>
      <c r="BL43" s="420"/>
      <c r="BM43" s="420"/>
      <c r="BN43" s="420"/>
      <c r="BO43" s="420"/>
      <c r="BP43" s="420"/>
      <c r="BQ43" s="422"/>
      <c r="BR43" s="421"/>
      <c r="BS43" s="421"/>
      <c r="BT43" s="421"/>
      <c r="BU43" s="421"/>
      <c r="BV43" s="421"/>
      <c r="BW43" s="421"/>
      <c r="BX43" s="421"/>
      <c r="BY43" s="421"/>
      <c r="BZ43" s="421"/>
      <c r="CA43" s="421"/>
      <c r="CB43" s="421"/>
      <c r="CC43" s="420"/>
    </row>
    <row r="44" spans="1:81" s="419" customFormat="1" ht="13.35" customHeight="1">
      <c r="A44" s="418">
        <v>2018</v>
      </c>
      <c r="B44" s="418" t="s">
        <v>409</v>
      </c>
      <c r="C44" s="1459" t="s">
        <v>242</v>
      </c>
      <c r="D44" s="1459"/>
      <c r="E44" s="1459"/>
      <c r="F44" s="1459"/>
      <c r="G44" s="1459"/>
      <c r="H44" s="1459"/>
      <c r="I44" s="420"/>
      <c r="J44" s="1460">
        <v>279</v>
      </c>
      <c r="K44" s="1460"/>
      <c r="L44" s="1460"/>
      <c r="M44" s="1460"/>
      <c r="N44" s="1460"/>
      <c r="O44" s="1460"/>
      <c r="P44" s="420"/>
      <c r="Q44" s="1461">
        <v>8198</v>
      </c>
      <c r="R44" s="1461"/>
      <c r="S44" s="1461"/>
      <c r="T44" s="1461"/>
      <c r="U44" s="1461"/>
      <c r="V44" s="1461"/>
      <c r="W44" s="1461"/>
      <c r="X44" s="1461"/>
      <c r="Y44" s="420"/>
      <c r="Z44" s="1461">
        <v>3767</v>
      </c>
      <c r="AA44" s="1461"/>
      <c r="AB44" s="1461"/>
      <c r="AC44" s="1461"/>
      <c r="AD44" s="1461"/>
      <c r="AE44" s="1461"/>
      <c r="AF44" s="1461"/>
      <c r="AG44" s="1461"/>
      <c r="AH44" s="420"/>
      <c r="AI44" s="1459" t="s">
        <v>242</v>
      </c>
      <c r="AJ44" s="1459"/>
      <c r="AK44" s="1459"/>
      <c r="AL44" s="1459"/>
      <c r="AM44" s="1459"/>
      <c r="AN44" s="1459"/>
      <c r="AO44" s="1459"/>
      <c r="AP44" s="1459"/>
      <c r="AQ44" s="420"/>
      <c r="AR44" s="1459" t="s">
        <v>242</v>
      </c>
      <c r="AS44" s="1459"/>
      <c r="AT44" s="1459"/>
      <c r="AU44" s="1459"/>
      <c r="AV44" s="1459"/>
      <c r="AW44" s="1459"/>
      <c r="AX44" s="1459"/>
      <c r="AY44" s="1459"/>
      <c r="AZ44" s="1459"/>
      <c r="BA44" s="1459"/>
      <c r="BB44" s="420"/>
      <c r="BC44" s="1459" t="s">
        <v>242</v>
      </c>
      <c r="BD44" s="1459"/>
      <c r="BE44" s="1459"/>
      <c r="BF44" s="1459"/>
      <c r="BG44" s="1459"/>
      <c r="BH44" s="1459"/>
      <c r="BI44" s="1459"/>
      <c r="BJ44" s="1459"/>
      <c r="BK44" s="1459"/>
      <c r="BL44" s="1459"/>
      <c r="BM44" s="1459"/>
      <c r="BN44" s="1459"/>
      <c r="BO44" s="1459"/>
      <c r="BP44" s="1459"/>
      <c r="BQ44" s="422"/>
      <c r="BR44" s="1461">
        <v>2180</v>
      </c>
      <c r="BS44" s="1461"/>
      <c r="BT44" s="1461"/>
      <c r="BU44" s="1461"/>
      <c r="BV44" s="1461"/>
      <c r="BW44" s="1461"/>
      <c r="BX44" s="1461"/>
      <c r="BY44" s="1461"/>
      <c r="BZ44" s="1461"/>
      <c r="CA44" s="1461"/>
      <c r="CB44" s="1461"/>
      <c r="CC44" s="420"/>
    </row>
    <row r="45" spans="1:81" s="450" customFormat="1" ht="13.35" customHeight="1">
      <c r="A45" s="451"/>
      <c r="B45" s="451" t="s">
        <v>50</v>
      </c>
      <c r="C45" s="1459" t="s">
        <v>242</v>
      </c>
      <c r="D45" s="1459"/>
      <c r="E45" s="1459"/>
      <c r="F45" s="1459"/>
      <c r="G45" s="1459"/>
      <c r="H45" s="1459"/>
      <c r="I45" s="447"/>
      <c r="J45" s="1460">
        <v>277</v>
      </c>
      <c r="K45" s="1460"/>
      <c r="L45" s="1460"/>
      <c r="M45" s="1460"/>
      <c r="N45" s="1460"/>
      <c r="O45" s="1460"/>
      <c r="P45" s="447"/>
      <c r="Q45" s="1461">
        <v>8194</v>
      </c>
      <c r="R45" s="1461"/>
      <c r="S45" s="1461"/>
      <c r="T45" s="1461"/>
      <c r="U45" s="1461"/>
      <c r="V45" s="1461"/>
      <c r="W45" s="1461"/>
      <c r="X45" s="1461"/>
      <c r="Y45" s="447"/>
      <c r="Z45" s="1461">
        <v>3760</v>
      </c>
      <c r="AA45" s="1461"/>
      <c r="AB45" s="1461"/>
      <c r="AC45" s="1461"/>
      <c r="AD45" s="1461"/>
      <c r="AE45" s="1461"/>
      <c r="AF45" s="1461"/>
      <c r="AG45" s="1461"/>
      <c r="AH45" s="447"/>
      <c r="AI45" s="1459" t="s">
        <v>242</v>
      </c>
      <c r="AJ45" s="1459"/>
      <c r="AK45" s="1459"/>
      <c r="AL45" s="1459"/>
      <c r="AM45" s="1459"/>
      <c r="AN45" s="1459"/>
      <c r="AO45" s="1459"/>
      <c r="AP45" s="1459"/>
      <c r="AQ45" s="447"/>
      <c r="AR45" s="1459" t="s">
        <v>242</v>
      </c>
      <c r="AS45" s="1459"/>
      <c r="AT45" s="1459"/>
      <c r="AU45" s="1459"/>
      <c r="AV45" s="1459"/>
      <c r="AW45" s="1459"/>
      <c r="AX45" s="1459"/>
      <c r="AY45" s="1459"/>
      <c r="AZ45" s="1459"/>
      <c r="BA45" s="1459"/>
      <c r="BB45" s="447"/>
      <c r="BC45" s="1459" t="s">
        <v>242</v>
      </c>
      <c r="BD45" s="1459"/>
      <c r="BE45" s="1459"/>
      <c r="BF45" s="1459"/>
      <c r="BG45" s="1459"/>
      <c r="BH45" s="1459"/>
      <c r="BI45" s="1459"/>
      <c r="BJ45" s="1459"/>
      <c r="BK45" s="1459"/>
      <c r="BL45" s="1459"/>
      <c r="BM45" s="1459"/>
      <c r="BN45" s="1459"/>
      <c r="BO45" s="1459"/>
      <c r="BP45" s="1459"/>
      <c r="BQ45" s="448"/>
      <c r="BR45" s="1461">
        <v>2355</v>
      </c>
      <c r="BS45" s="1461"/>
      <c r="BT45" s="1461"/>
      <c r="BU45" s="1461"/>
      <c r="BV45" s="1461"/>
      <c r="BW45" s="1461"/>
      <c r="BX45" s="1461"/>
      <c r="BY45" s="1461"/>
      <c r="BZ45" s="1461"/>
      <c r="CA45" s="1461"/>
      <c r="CB45" s="1461"/>
      <c r="CC45" s="447"/>
    </row>
    <row r="46" spans="1:81" s="466" customFormat="1" ht="13.35" customHeight="1">
      <c r="A46" s="471"/>
      <c r="B46" s="471" t="s">
        <v>241</v>
      </c>
      <c r="C46" s="1459" t="s">
        <v>242</v>
      </c>
      <c r="D46" s="1459"/>
      <c r="E46" s="1459"/>
      <c r="F46" s="1459"/>
      <c r="G46" s="1459"/>
      <c r="H46" s="1459"/>
      <c r="I46" s="470"/>
      <c r="J46" s="1460">
        <v>293</v>
      </c>
      <c r="K46" s="1460"/>
      <c r="L46" s="1460"/>
      <c r="M46" s="1460"/>
      <c r="N46" s="1460"/>
      <c r="O46" s="1460"/>
      <c r="P46" s="470"/>
      <c r="Q46" s="1461">
        <v>7513</v>
      </c>
      <c r="R46" s="1461"/>
      <c r="S46" s="1461"/>
      <c r="T46" s="1461"/>
      <c r="U46" s="1461"/>
      <c r="V46" s="1461"/>
      <c r="W46" s="1461"/>
      <c r="X46" s="1461"/>
      <c r="Y46" s="470"/>
      <c r="Z46" s="1461">
        <v>3337</v>
      </c>
      <c r="AA46" s="1461"/>
      <c r="AB46" s="1461"/>
      <c r="AC46" s="1461"/>
      <c r="AD46" s="1461"/>
      <c r="AE46" s="1461"/>
      <c r="AF46" s="1461"/>
      <c r="AG46" s="1461"/>
      <c r="AH46" s="470"/>
      <c r="AI46" s="1459" t="s">
        <v>242</v>
      </c>
      <c r="AJ46" s="1459"/>
      <c r="AK46" s="1459"/>
      <c r="AL46" s="1459"/>
      <c r="AM46" s="1459"/>
      <c r="AN46" s="1459"/>
      <c r="AO46" s="1459"/>
      <c r="AP46" s="1459"/>
      <c r="AQ46" s="470"/>
      <c r="AR46" s="1459" t="s">
        <v>242</v>
      </c>
      <c r="AS46" s="1459"/>
      <c r="AT46" s="1459"/>
      <c r="AU46" s="1459"/>
      <c r="AV46" s="1459"/>
      <c r="AW46" s="1459"/>
      <c r="AX46" s="1459"/>
      <c r="AY46" s="1459"/>
      <c r="AZ46" s="1459"/>
      <c r="BA46" s="1459"/>
      <c r="BB46" s="470"/>
      <c r="BC46" s="1459" t="s">
        <v>242</v>
      </c>
      <c r="BD46" s="1459"/>
      <c r="BE46" s="1459"/>
      <c r="BF46" s="1459"/>
      <c r="BG46" s="1459"/>
      <c r="BH46" s="1459"/>
      <c r="BI46" s="1459"/>
      <c r="BJ46" s="1459"/>
      <c r="BK46" s="1459"/>
      <c r="BL46" s="1459"/>
      <c r="BM46" s="1459"/>
      <c r="BN46" s="1459"/>
      <c r="BO46" s="1459"/>
      <c r="BP46" s="1459"/>
      <c r="BQ46" s="469"/>
      <c r="BR46" s="1461">
        <v>2204</v>
      </c>
      <c r="BS46" s="1461"/>
      <c r="BT46" s="1461"/>
      <c r="BU46" s="1461"/>
      <c r="BV46" s="1461"/>
      <c r="BW46" s="1461"/>
      <c r="BX46" s="1461"/>
      <c r="BY46" s="1461"/>
      <c r="BZ46" s="1461"/>
      <c r="CA46" s="1461"/>
      <c r="CB46" s="1461"/>
      <c r="CC46" s="470"/>
    </row>
    <row r="47" spans="1:81" s="501" customFormat="1" ht="13.35" customHeight="1">
      <c r="A47" s="502"/>
      <c r="B47" s="502" t="s">
        <v>408</v>
      </c>
      <c r="C47" s="1459" t="s">
        <v>242</v>
      </c>
      <c r="D47" s="1459"/>
      <c r="E47" s="1459"/>
      <c r="F47" s="1459"/>
      <c r="G47" s="1459"/>
      <c r="H47" s="1459"/>
      <c r="I47" s="516"/>
      <c r="J47" s="1460">
        <v>289</v>
      </c>
      <c r="K47" s="1460"/>
      <c r="L47" s="1460"/>
      <c r="M47" s="1460"/>
      <c r="N47" s="1460"/>
      <c r="O47" s="1460"/>
      <c r="P47" s="516"/>
      <c r="Q47" s="1460">
        <v>7189</v>
      </c>
      <c r="R47" s="1460"/>
      <c r="S47" s="1460"/>
      <c r="T47" s="1460"/>
      <c r="U47" s="1460"/>
      <c r="V47" s="1460"/>
      <c r="W47" s="1460"/>
      <c r="X47" s="1460"/>
      <c r="Y47" s="516"/>
      <c r="Z47" s="1461">
        <v>3693</v>
      </c>
      <c r="AA47" s="1461"/>
      <c r="AB47" s="1461"/>
      <c r="AC47" s="1461"/>
      <c r="AD47" s="1461"/>
      <c r="AE47" s="1461"/>
      <c r="AF47" s="1461"/>
      <c r="AG47" s="1461"/>
      <c r="AH47" s="516"/>
      <c r="AI47" s="1459" t="s">
        <v>242</v>
      </c>
      <c r="AJ47" s="1459"/>
      <c r="AK47" s="1459"/>
      <c r="AL47" s="1459"/>
      <c r="AM47" s="1459"/>
      <c r="AN47" s="1459"/>
      <c r="AO47" s="1459"/>
      <c r="AP47" s="1459"/>
      <c r="AQ47" s="516"/>
      <c r="AR47" s="1459" t="s">
        <v>242</v>
      </c>
      <c r="AS47" s="1459"/>
      <c r="AT47" s="1459"/>
      <c r="AU47" s="1459"/>
      <c r="AV47" s="1459"/>
      <c r="AW47" s="1459"/>
      <c r="AX47" s="1459"/>
      <c r="AY47" s="1459"/>
      <c r="AZ47" s="1459"/>
      <c r="BA47" s="1459"/>
      <c r="BB47" s="516"/>
      <c r="BC47" s="1459" t="s">
        <v>242</v>
      </c>
      <c r="BD47" s="1459"/>
      <c r="BE47" s="1459"/>
      <c r="BF47" s="1459"/>
      <c r="BG47" s="1459"/>
      <c r="BH47" s="1459"/>
      <c r="BI47" s="1459"/>
      <c r="BJ47" s="1459"/>
      <c r="BK47" s="1459"/>
      <c r="BL47" s="1459"/>
      <c r="BM47" s="1459"/>
      <c r="BN47" s="1459"/>
      <c r="BO47" s="1459"/>
      <c r="BP47" s="1459"/>
      <c r="BQ47" s="516"/>
      <c r="BR47" s="1461">
        <v>1744</v>
      </c>
      <c r="BS47" s="1461"/>
      <c r="BT47" s="1461"/>
      <c r="BU47" s="1461"/>
      <c r="BV47" s="1461"/>
      <c r="BW47" s="1461"/>
      <c r="BX47" s="1461"/>
      <c r="BY47" s="1461"/>
      <c r="BZ47" s="1461"/>
      <c r="CA47" s="1461"/>
      <c r="CB47" s="1461"/>
      <c r="CC47" s="503"/>
    </row>
    <row r="48" spans="1:81" s="560" customFormat="1" ht="13.35" customHeight="1">
      <c r="A48" s="553"/>
      <c r="B48" s="553"/>
      <c r="C48" s="554"/>
      <c r="D48" s="554"/>
      <c r="E48" s="554"/>
      <c r="F48" s="554"/>
      <c r="G48" s="554"/>
      <c r="H48" s="554"/>
      <c r="I48" s="555"/>
      <c r="J48" s="555"/>
      <c r="K48" s="555"/>
      <c r="L48" s="555"/>
      <c r="M48" s="555"/>
      <c r="N48" s="555"/>
      <c r="O48" s="555"/>
      <c r="P48" s="555"/>
      <c r="Q48" s="555"/>
      <c r="R48" s="555"/>
      <c r="S48" s="555"/>
      <c r="T48" s="555"/>
      <c r="U48" s="555"/>
      <c r="V48" s="555"/>
      <c r="W48" s="555"/>
      <c r="X48" s="555"/>
      <c r="Y48" s="555"/>
      <c r="Z48" s="556"/>
      <c r="AA48" s="556"/>
      <c r="AB48" s="556"/>
      <c r="AC48" s="556"/>
      <c r="AD48" s="556"/>
      <c r="AE48" s="556"/>
      <c r="AF48" s="556"/>
      <c r="AG48" s="556"/>
      <c r="AH48" s="555"/>
      <c r="AI48" s="554"/>
      <c r="AJ48" s="554"/>
      <c r="AK48" s="554"/>
      <c r="AL48" s="554"/>
      <c r="AM48" s="554"/>
      <c r="AN48" s="554"/>
      <c r="AO48" s="554"/>
      <c r="AP48" s="554"/>
      <c r="AQ48" s="555"/>
      <c r="AR48" s="554"/>
      <c r="AS48" s="554"/>
      <c r="AT48" s="554"/>
      <c r="AU48" s="554"/>
      <c r="AV48" s="554"/>
      <c r="AW48" s="554"/>
      <c r="AX48" s="554"/>
      <c r="AY48" s="554"/>
      <c r="AZ48" s="554"/>
      <c r="BA48" s="554"/>
      <c r="BB48" s="555"/>
      <c r="BC48" s="554"/>
      <c r="BD48" s="554"/>
      <c r="BE48" s="554"/>
      <c r="BF48" s="554"/>
      <c r="BG48" s="554"/>
      <c r="BH48" s="554"/>
      <c r="BI48" s="554"/>
      <c r="BJ48" s="554"/>
      <c r="BK48" s="554"/>
      <c r="BL48" s="554"/>
      <c r="BM48" s="554"/>
      <c r="BN48" s="554"/>
      <c r="BO48" s="554"/>
      <c r="BP48" s="554"/>
      <c r="BQ48" s="555"/>
      <c r="BR48" s="556"/>
      <c r="BS48" s="556"/>
      <c r="BT48" s="556"/>
      <c r="BU48" s="556"/>
      <c r="BV48" s="556"/>
      <c r="BW48" s="556"/>
      <c r="BX48" s="556"/>
      <c r="BY48" s="556"/>
      <c r="BZ48" s="556"/>
      <c r="CA48" s="556"/>
      <c r="CB48" s="556"/>
      <c r="CC48" s="554"/>
    </row>
    <row r="49" spans="1:81" s="560" customFormat="1" ht="13.35" customHeight="1">
      <c r="A49" s="553">
        <v>2019</v>
      </c>
      <c r="B49" s="553" t="s">
        <v>409</v>
      </c>
      <c r="C49" s="1459" t="s">
        <v>242</v>
      </c>
      <c r="D49" s="1459"/>
      <c r="E49" s="1459"/>
      <c r="F49" s="1459"/>
      <c r="G49" s="1459"/>
      <c r="H49" s="1459"/>
      <c r="I49" s="554"/>
      <c r="J49" s="1460">
        <v>340</v>
      </c>
      <c r="K49" s="1460"/>
      <c r="L49" s="1460"/>
      <c r="M49" s="1460"/>
      <c r="N49" s="1460"/>
      <c r="O49" s="1460"/>
      <c r="P49" s="554"/>
      <c r="Q49" s="1461">
        <v>8416</v>
      </c>
      <c r="R49" s="1461"/>
      <c r="S49" s="1461"/>
      <c r="T49" s="1461"/>
      <c r="U49" s="1461"/>
      <c r="V49" s="1461"/>
      <c r="W49" s="1461"/>
      <c r="X49" s="1461"/>
      <c r="Y49" s="554"/>
      <c r="Z49" s="1461">
        <v>2065</v>
      </c>
      <c r="AA49" s="1461"/>
      <c r="AB49" s="1461"/>
      <c r="AC49" s="1461"/>
      <c r="AD49" s="1461"/>
      <c r="AE49" s="1461"/>
      <c r="AF49" s="1461"/>
      <c r="AG49" s="1461"/>
      <c r="AH49" s="554"/>
      <c r="AI49" s="1459" t="s">
        <v>242</v>
      </c>
      <c r="AJ49" s="1459"/>
      <c r="AK49" s="1459"/>
      <c r="AL49" s="1459"/>
      <c r="AM49" s="1459"/>
      <c r="AN49" s="1459"/>
      <c r="AO49" s="1459"/>
      <c r="AP49" s="1459"/>
      <c r="AQ49" s="554"/>
      <c r="AR49" s="1459" t="s">
        <v>242</v>
      </c>
      <c r="AS49" s="1459"/>
      <c r="AT49" s="1459"/>
      <c r="AU49" s="1459"/>
      <c r="AV49" s="1459"/>
      <c r="AW49" s="1459"/>
      <c r="AX49" s="1459"/>
      <c r="AY49" s="1459"/>
      <c r="AZ49" s="1459"/>
      <c r="BA49" s="1459"/>
      <c r="BB49" s="554"/>
      <c r="BC49" s="1459" t="s">
        <v>242</v>
      </c>
      <c r="BD49" s="1459"/>
      <c r="BE49" s="1459"/>
      <c r="BF49" s="1459"/>
      <c r="BG49" s="1459"/>
      <c r="BH49" s="1459"/>
      <c r="BI49" s="1459"/>
      <c r="BJ49" s="1459"/>
      <c r="BK49" s="1459"/>
      <c r="BL49" s="1459"/>
      <c r="BM49" s="1459"/>
      <c r="BN49" s="1459"/>
      <c r="BO49" s="1459"/>
      <c r="BP49" s="1459"/>
      <c r="BQ49" s="555"/>
      <c r="BR49" s="1461">
        <v>2065</v>
      </c>
      <c r="BS49" s="1461"/>
      <c r="BT49" s="1461"/>
      <c r="BU49" s="1461"/>
      <c r="BV49" s="1461"/>
      <c r="BW49" s="1461"/>
      <c r="BX49" s="1461"/>
      <c r="BY49" s="1461"/>
      <c r="BZ49" s="1461"/>
      <c r="CA49" s="1461"/>
      <c r="CB49" s="1461"/>
      <c r="CC49" s="554"/>
    </row>
    <row r="50" spans="1:81" s="578" customFormat="1" ht="13.35" customHeight="1">
      <c r="A50" s="576"/>
      <c r="B50" s="576" t="s">
        <v>50</v>
      </c>
      <c r="C50" s="1459" t="s">
        <v>242</v>
      </c>
      <c r="D50" s="1459"/>
      <c r="E50" s="1459"/>
      <c r="F50" s="1459"/>
      <c r="G50" s="1459"/>
      <c r="H50" s="1459"/>
      <c r="I50" s="572"/>
      <c r="J50" s="1460">
        <v>329</v>
      </c>
      <c r="K50" s="1460"/>
      <c r="L50" s="1460"/>
      <c r="M50" s="1460"/>
      <c r="N50" s="1460"/>
      <c r="O50" s="1460"/>
      <c r="P50" s="572"/>
      <c r="Q50" s="1461">
        <v>8008</v>
      </c>
      <c r="R50" s="1461"/>
      <c r="S50" s="1461"/>
      <c r="T50" s="1461"/>
      <c r="U50" s="1461"/>
      <c r="V50" s="1461"/>
      <c r="W50" s="1461"/>
      <c r="X50" s="1461"/>
      <c r="Y50" s="572"/>
      <c r="Z50" s="1461">
        <v>4524</v>
      </c>
      <c r="AA50" s="1461"/>
      <c r="AB50" s="1461"/>
      <c r="AC50" s="1461"/>
      <c r="AD50" s="1461"/>
      <c r="AE50" s="1461"/>
      <c r="AF50" s="1461"/>
      <c r="AG50" s="1461"/>
      <c r="AH50" s="572"/>
      <c r="AI50" s="1459" t="s">
        <v>242</v>
      </c>
      <c r="AJ50" s="1459"/>
      <c r="AK50" s="1459"/>
      <c r="AL50" s="1459"/>
      <c r="AM50" s="1459"/>
      <c r="AN50" s="1459"/>
      <c r="AO50" s="1459"/>
      <c r="AP50" s="1459"/>
      <c r="AQ50" s="572"/>
      <c r="AR50" s="1459" t="s">
        <v>242</v>
      </c>
      <c r="AS50" s="1459"/>
      <c r="AT50" s="1459"/>
      <c r="AU50" s="1459"/>
      <c r="AV50" s="1459"/>
      <c r="AW50" s="1459"/>
      <c r="AX50" s="1459"/>
      <c r="AY50" s="1459"/>
      <c r="AZ50" s="1459"/>
      <c r="BA50" s="1459"/>
      <c r="BB50" s="572"/>
      <c r="BC50" s="1459" t="s">
        <v>242</v>
      </c>
      <c r="BD50" s="1459"/>
      <c r="BE50" s="1459"/>
      <c r="BF50" s="1459"/>
      <c r="BG50" s="1459"/>
      <c r="BH50" s="1459"/>
      <c r="BI50" s="1459"/>
      <c r="BJ50" s="1459"/>
      <c r="BK50" s="1459"/>
      <c r="BL50" s="1459"/>
      <c r="BM50" s="1459"/>
      <c r="BN50" s="1459"/>
      <c r="BO50" s="1459"/>
      <c r="BP50" s="1459"/>
      <c r="BQ50" s="573"/>
      <c r="BR50" s="1461">
        <v>2061</v>
      </c>
      <c r="BS50" s="1461"/>
      <c r="BT50" s="1461"/>
      <c r="BU50" s="1461"/>
      <c r="BV50" s="1461"/>
      <c r="BW50" s="1461"/>
      <c r="BX50" s="1461"/>
      <c r="BY50" s="1461"/>
      <c r="BZ50" s="1461"/>
      <c r="CA50" s="1461"/>
      <c r="CB50" s="1461"/>
      <c r="CC50" s="572"/>
    </row>
    <row r="51" spans="1:81" s="622" customFormat="1" ht="13.35" customHeight="1">
      <c r="A51" s="620"/>
      <c r="B51" s="620" t="s">
        <v>241</v>
      </c>
      <c r="C51" s="1459" t="s">
        <v>242</v>
      </c>
      <c r="D51" s="1459"/>
      <c r="E51" s="1459"/>
      <c r="F51" s="1459"/>
      <c r="G51" s="1459"/>
      <c r="H51" s="1459"/>
      <c r="I51" s="619"/>
      <c r="J51" s="1460">
        <v>257</v>
      </c>
      <c r="K51" s="1460"/>
      <c r="L51" s="1460"/>
      <c r="M51" s="1460"/>
      <c r="N51" s="1460"/>
      <c r="O51" s="1460"/>
      <c r="P51" s="619"/>
      <c r="Q51" s="1461">
        <v>6986</v>
      </c>
      <c r="R51" s="1461"/>
      <c r="S51" s="1461"/>
      <c r="T51" s="1461"/>
      <c r="U51" s="1461"/>
      <c r="V51" s="1461"/>
      <c r="W51" s="1461"/>
      <c r="X51" s="1461"/>
      <c r="Y51" s="619"/>
      <c r="Z51" s="1461">
        <v>4079</v>
      </c>
      <c r="AA51" s="1461"/>
      <c r="AB51" s="1461"/>
      <c r="AC51" s="1461"/>
      <c r="AD51" s="1461"/>
      <c r="AE51" s="1461"/>
      <c r="AF51" s="1461"/>
      <c r="AG51" s="1461"/>
      <c r="AH51" s="619"/>
      <c r="AI51" s="1459" t="s">
        <v>242</v>
      </c>
      <c r="AJ51" s="1459"/>
      <c r="AK51" s="1459"/>
      <c r="AL51" s="1459"/>
      <c r="AM51" s="1459"/>
      <c r="AN51" s="1459"/>
      <c r="AO51" s="1459"/>
      <c r="AP51" s="1459"/>
      <c r="AQ51" s="619"/>
      <c r="AR51" s="1459" t="s">
        <v>242</v>
      </c>
      <c r="AS51" s="1459"/>
      <c r="AT51" s="1459"/>
      <c r="AU51" s="1459"/>
      <c r="AV51" s="1459"/>
      <c r="AW51" s="1459"/>
      <c r="AX51" s="1459"/>
      <c r="AY51" s="1459"/>
      <c r="AZ51" s="1459"/>
      <c r="BA51" s="1459"/>
      <c r="BB51" s="619"/>
      <c r="BC51" s="1459" t="s">
        <v>242</v>
      </c>
      <c r="BD51" s="1459"/>
      <c r="BE51" s="1459"/>
      <c r="BF51" s="1459"/>
      <c r="BG51" s="1459"/>
      <c r="BH51" s="1459"/>
      <c r="BI51" s="1459"/>
      <c r="BJ51" s="1459"/>
      <c r="BK51" s="1459"/>
      <c r="BL51" s="1459"/>
      <c r="BM51" s="1459"/>
      <c r="BN51" s="1459"/>
      <c r="BO51" s="1459"/>
      <c r="BP51" s="1459"/>
      <c r="BQ51" s="617"/>
      <c r="BR51" s="1461">
        <v>1865</v>
      </c>
      <c r="BS51" s="1461"/>
      <c r="BT51" s="1461"/>
      <c r="BU51" s="1461"/>
      <c r="BV51" s="1461"/>
      <c r="BW51" s="1461"/>
      <c r="BX51" s="1461"/>
      <c r="BY51" s="1461"/>
      <c r="BZ51" s="1461"/>
      <c r="CA51" s="1461"/>
      <c r="CB51" s="1461"/>
      <c r="CC51" s="619"/>
    </row>
    <row r="52" spans="1:81" s="709" customFormat="1" ht="13.35" customHeight="1">
      <c r="A52" s="704"/>
      <c r="B52" s="704" t="s">
        <v>408</v>
      </c>
      <c r="C52" s="1459" t="s">
        <v>242</v>
      </c>
      <c r="D52" s="1459"/>
      <c r="E52" s="1459"/>
      <c r="F52" s="1459"/>
      <c r="G52" s="1459"/>
      <c r="H52" s="1459"/>
      <c r="I52" s="705"/>
      <c r="J52" s="1460">
        <v>225</v>
      </c>
      <c r="K52" s="1460"/>
      <c r="L52" s="1460"/>
      <c r="M52" s="1460"/>
      <c r="N52" s="1460"/>
      <c r="O52" s="1460"/>
      <c r="P52" s="705"/>
      <c r="Q52" s="1461">
        <v>5801</v>
      </c>
      <c r="R52" s="1461"/>
      <c r="S52" s="1461"/>
      <c r="T52" s="1461"/>
      <c r="U52" s="1461"/>
      <c r="V52" s="1461"/>
      <c r="W52" s="1461"/>
      <c r="X52" s="1461"/>
      <c r="Y52" s="705"/>
      <c r="Z52" s="1461">
        <v>4157</v>
      </c>
      <c r="AA52" s="1461"/>
      <c r="AB52" s="1461"/>
      <c r="AC52" s="1461"/>
      <c r="AD52" s="1461"/>
      <c r="AE52" s="1461"/>
      <c r="AF52" s="1461"/>
      <c r="AG52" s="1461"/>
      <c r="AH52" s="705"/>
      <c r="AI52" s="1459" t="s">
        <v>242</v>
      </c>
      <c r="AJ52" s="1459"/>
      <c r="AK52" s="1459"/>
      <c r="AL52" s="1459"/>
      <c r="AM52" s="1459"/>
      <c r="AN52" s="1459"/>
      <c r="AO52" s="1459"/>
      <c r="AP52" s="1459"/>
      <c r="AQ52" s="705"/>
      <c r="AR52" s="1459" t="s">
        <v>242</v>
      </c>
      <c r="AS52" s="1459"/>
      <c r="AT52" s="1459"/>
      <c r="AU52" s="1459"/>
      <c r="AV52" s="1459"/>
      <c r="AW52" s="1459"/>
      <c r="AX52" s="1459"/>
      <c r="AY52" s="1459"/>
      <c r="AZ52" s="1459"/>
      <c r="BA52" s="1459"/>
      <c r="BB52" s="705"/>
      <c r="BC52" s="1459" t="s">
        <v>242</v>
      </c>
      <c r="BD52" s="1459"/>
      <c r="BE52" s="1459"/>
      <c r="BF52" s="1459"/>
      <c r="BG52" s="1459"/>
      <c r="BH52" s="1459"/>
      <c r="BI52" s="1459"/>
      <c r="BJ52" s="1459"/>
      <c r="BK52" s="1459"/>
      <c r="BL52" s="1459"/>
      <c r="BM52" s="1459"/>
      <c r="BN52" s="1459"/>
      <c r="BO52" s="1459"/>
      <c r="BP52" s="1459"/>
      <c r="BQ52" s="706"/>
      <c r="BR52" s="1461">
        <v>1641</v>
      </c>
      <c r="BS52" s="1461"/>
      <c r="BT52" s="1461"/>
      <c r="BU52" s="1461"/>
      <c r="BV52" s="1461"/>
      <c r="BW52" s="1461"/>
      <c r="BX52" s="1461"/>
      <c r="BY52" s="1461"/>
      <c r="BZ52" s="1461"/>
      <c r="CA52" s="1461"/>
      <c r="CB52" s="1461"/>
      <c r="CC52" s="705"/>
    </row>
    <row r="53" spans="1:81" s="865" customFormat="1" ht="13.35" customHeight="1">
      <c r="A53" s="862"/>
      <c r="B53" s="862"/>
      <c r="C53" s="858"/>
      <c r="D53" s="858"/>
      <c r="E53" s="858"/>
      <c r="F53" s="858"/>
      <c r="G53" s="858"/>
      <c r="H53" s="858"/>
      <c r="I53" s="858"/>
      <c r="J53" s="859"/>
      <c r="K53" s="859"/>
      <c r="L53" s="859"/>
      <c r="M53" s="859"/>
      <c r="N53" s="859"/>
      <c r="O53" s="859"/>
      <c r="P53" s="858"/>
      <c r="Q53" s="860"/>
      <c r="R53" s="860"/>
      <c r="S53" s="860"/>
      <c r="T53" s="860"/>
      <c r="U53" s="860"/>
      <c r="V53" s="860"/>
      <c r="W53" s="860"/>
      <c r="X53" s="860"/>
      <c r="Y53" s="858"/>
      <c r="Z53" s="860"/>
      <c r="AA53" s="860"/>
      <c r="AB53" s="860"/>
      <c r="AC53" s="860"/>
      <c r="AD53" s="860"/>
      <c r="AE53" s="860"/>
      <c r="AF53" s="860"/>
      <c r="AG53" s="860"/>
      <c r="AH53" s="858"/>
      <c r="AI53" s="858"/>
      <c r="AJ53" s="858"/>
      <c r="AK53" s="858"/>
      <c r="AL53" s="858"/>
      <c r="AM53" s="858"/>
      <c r="AN53" s="858"/>
      <c r="AO53" s="858"/>
      <c r="AP53" s="858"/>
      <c r="AQ53" s="858"/>
      <c r="AR53" s="858"/>
      <c r="AS53" s="858"/>
      <c r="AT53" s="858"/>
      <c r="AU53" s="858"/>
      <c r="AV53" s="858"/>
      <c r="AW53" s="858"/>
      <c r="AX53" s="858"/>
      <c r="AY53" s="858"/>
      <c r="AZ53" s="858"/>
      <c r="BA53" s="858"/>
      <c r="BB53" s="858"/>
      <c r="BC53" s="858"/>
      <c r="BD53" s="858"/>
      <c r="BE53" s="858"/>
      <c r="BF53" s="858"/>
      <c r="BG53" s="858"/>
      <c r="BH53" s="858"/>
      <c r="BI53" s="858"/>
      <c r="BJ53" s="858"/>
      <c r="BK53" s="858"/>
      <c r="BL53" s="858"/>
      <c r="BM53" s="858"/>
      <c r="BN53" s="858"/>
      <c r="BO53" s="858"/>
      <c r="BP53" s="858"/>
      <c r="BQ53" s="859"/>
      <c r="BR53" s="860"/>
      <c r="BS53" s="860"/>
      <c r="BT53" s="860"/>
      <c r="BU53" s="860"/>
      <c r="BV53" s="860"/>
      <c r="BW53" s="860"/>
      <c r="BX53" s="860"/>
      <c r="BY53" s="860"/>
      <c r="BZ53" s="860"/>
      <c r="CA53" s="860"/>
      <c r="CB53" s="860"/>
      <c r="CC53" s="858"/>
    </row>
    <row r="54" spans="1:81" s="865" customFormat="1" ht="13.35" customHeight="1">
      <c r="A54" s="862">
        <v>2020</v>
      </c>
      <c r="B54" s="862" t="s">
        <v>409</v>
      </c>
      <c r="C54" s="1459" t="s">
        <v>242</v>
      </c>
      <c r="D54" s="1459"/>
      <c r="E54" s="1459"/>
      <c r="F54" s="1459"/>
      <c r="G54" s="1459"/>
      <c r="H54" s="1459"/>
      <c r="I54" s="858"/>
      <c r="J54" s="1460">
        <v>286</v>
      </c>
      <c r="K54" s="1460"/>
      <c r="L54" s="1460"/>
      <c r="M54" s="1460"/>
      <c r="N54" s="1460"/>
      <c r="O54" s="1460"/>
      <c r="P54" s="858"/>
      <c r="Q54" s="1461">
        <v>7204</v>
      </c>
      <c r="R54" s="1461"/>
      <c r="S54" s="1461"/>
      <c r="T54" s="1461"/>
      <c r="U54" s="1461"/>
      <c r="V54" s="1461"/>
      <c r="W54" s="1461"/>
      <c r="X54" s="1461"/>
      <c r="Y54" s="858"/>
      <c r="Z54" s="1461">
        <v>4174</v>
      </c>
      <c r="AA54" s="1461"/>
      <c r="AB54" s="1461"/>
      <c r="AC54" s="1461"/>
      <c r="AD54" s="1461"/>
      <c r="AE54" s="1461"/>
      <c r="AF54" s="1461"/>
      <c r="AG54" s="1461"/>
      <c r="AH54" s="858"/>
      <c r="AI54" s="1459" t="s">
        <v>242</v>
      </c>
      <c r="AJ54" s="1459"/>
      <c r="AK54" s="1459"/>
      <c r="AL54" s="1459"/>
      <c r="AM54" s="1459"/>
      <c r="AN54" s="1459"/>
      <c r="AO54" s="1459"/>
      <c r="AP54" s="1459"/>
      <c r="AQ54" s="858"/>
      <c r="AR54" s="1459" t="s">
        <v>242</v>
      </c>
      <c r="AS54" s="1459"/>
      <c r="AT54" s="1459"/>
      <c r="AU54" s="1459"/>
      <c r="AV54" s="1459"/>
      <c r="AW54" s="1459"/>
      <c r="AX54" s="1459"/>
      <c r="AY54" s="1459"/>
      <c r="AZ54" s="1459"/>
      <c r="BA54" s="1459"/>
      <c r="BB54" s="858"/>
      <c r="BC54" s="1459" t="s">
        <v>242</v>
      </c>
      <c r="BD54" s="1459"/>
      <c r="BE54" s="1459"/>
      <c r="BF54" s="1459"/>
      <c r="BG54" s="1459"/>
      <c r="BH54" s="1459"/>
      <c r="BI54" s="1459"/>
      <c r="BJ54" s="1459"/>
      <c r="BK54" s="1459"/>
      <c r="BL54" s="1459"/>
      <c r="BM54" s="1459"/>
      <c r="BN54" s="1459"/>
      <c r="BO54" s="1459"/>
      <c r="BP54" s="1459"/>
      <c r="BQ54" s="859"/>
      <c r="BR54" s="1461">
        <v>1729</v>
      </c>
      <c r="BS54" s="1461"/>
      <c r="BT54" s="1461"/>
      <c r="BU54" s="1461"/>
      <c r="BV54" s="1461"/>
      <c r="BW54" s="1461"/>
      <c r="BX54" s="1461"/>
      <c r="BY54" s="1461"/>
      <c r="BZ54" s="1461"/>
      <c r="CA54" s="1461"/>
      <c r="CB54" s="1461"/>
      <c r="CC54" s="858"/>
    </row>
    <row r="55" spans="1:81" ht="13.35" customHeight="1">
      <c r="A55" s="325"/>
      <c r="B55" s="325"/>
      <c r="C55" s="1459"/>
      <c r="D55" s="1459"/>
      <c r="E55" s="1459"/>
      <c r="F55" s="1459"/>
      <c r="G55" s="1459"/>
      <c r="H55" s="1459"/>
      <c r="I55" s="336"/>
      <c r="J55" s="1459"/>
      <c r="K55" s="1459"/>
      <c r="L55" s="1459"/>
      <c r="M55" s="1459"/>
      <c r="N55" s="1459"/>
      <c r="O55" s="1459"/>
      <c r="P55" s="336"/>
      <c r="Q55" s="1459"/>
      <c r="R55" s="1459"/>
      <c r="S55" s="1459"/>
      <c r="T55" s="1459"/>
      <c r="U55" s="1459"/>
      <c r="V55" s="1459"/>
      <c r="W55" s="1459"/>
      <c r="X55" s="1459"/>
      <c r="Y55" s="336"/>
      <c r="Z55" s="1461"/>
      <c r="AA55" s="1461"/>
      <c r="AB55" s="1461"/>
      <c r="AC55" s="1461"/>
      <c r="AD55" s="1461"/>
      <c r="AE55" s="1461"/>
      <c r="AF55" s="1461"/>
      <c r="AG55" s="1461"/>
      <c r="AH55" s="336"/>
      <c r="AI55" s="1459"/>
      <c r="AJ55" s="1459"/>
      <c r="AK55" s="1459"/>
      <c r="AL55" s="1459"/>
      <c r="AM55" s="1459"/>
      <c r="AN55" s="1459"/>
      <c r="AO55" s="1459"/>
      <c r="AP55" s="1459"/>
      <c r="AQ55" s="336"/>
      <c r="AR55" s="1459"/>
      <c r="AS55" s="1459"/>
      <c r="AT55" s="1459"/>
      <c r="AU55" s="1459"/>
      <c r="AV55" s="1459"/>
      <c r="AW55" s="1459"/>
      <c r="AX55" s="1459"/>
      <c r="AY55" s="1459"/>
      <c r="AZ55" s="1459"/>
      <c r="BA55" s="1459"/>
      <c r="BB55" s="336"/>
      <c r="BC55" s="1459"/>
      <c r="BD55" s="1459"/>
      <c r="BE55" s="1459"/>
      <c r="BF55" s="1459"/>
      <c r="BG55" s="1459"/>
      <c r="BH55" s="1459"/>
      <c r="BI55" s="1459"/>
      <c r="BJ55" s="1459"/>
      <c r="BK55" s="1459"/>
      <c r="BL55" s="1459"/>
      <c r="BM55" s="1459"/>
      <c r="BN55" s="1459"/>
      <c r="BO55" s="1459"/>
      <c r="BP55" s="1459"/>
      <c r="BQ55" s="336"/>
      <c r="BR55" s="1461"/>
      <c r="BS55" s="1461"/>
      <c r="BT55" s="1461"/>
      <c r="BU55" s="1461"/>
      <c r="BV55" s="1461"/>
      <c r="BW55" s="1461"/>
      <c r="BX55" s="1461"/>
      <c r="BY55" s="1461"/>
      <c r="BZ55" s="1461"/>
      <c r="CA55" s="1461"/>
      <c r="CB55" s="1461"/>
      <c r="CC55" s="336"/>
    </row>
    <row r="56" spans="1:81" s="225" customFormat="1" ht="6" customHeight="1">
      <c r="A56" s="1473" t="s">
        <v>1057</v>
      </c>
      <c r="B56" s="1474"/>
      <c r="C56" s="1142" t="s">
        <v>51</v>
      </c>
      <c r="D56" s="1470"/>
      <c r="E56" s="1470"/>
      <c r="F56" s="1470"/>
      <c r="G56" s="1470"/>
      <c r="H56" s="1470"/>
      <c r="I56" s="1470"/>
      <c r="J56" s="1470"/>
      <c r="K56" s="1470"/>
      <c r="L56" s="1470"/>
      <c r="M56" s="1470"/>
      <c r="N56" s="1470"/>
      <c r="O56" s="1470"/>
      <c r="P56" s="1470"/>
      <c r="Q56" s="1470"/>
      <c r="R56" s="1470"/>
      <c r="S56" s="1470"/>
      <c r="T56" s="1470"/>
      <c r="U56" s="1470"/>
      <c r="V56" s="1470"/>
      <c r="W56" s="1470"/>
      <c r="X56" s="1470"/>
      <c r="Y56" s="1470"/>
      <c r="Z56" s="1470"/>
      <c r="AA56" s="1470"/>
      <c r="AB56" s="1470"/>
      <c r="AC56" s="1470"/>
      <c r="AD56" s="1470"/>
      <c r="AE56" s="1470"/>
      <c r="AF56" s="1470"/>
      <c r="AG56" s="1470"/>
      <c r="AH56" s="1470"/>
      <c r="AI56" s="1470"/>
      <c r="AJ56" s="1470"/>
      <c r="AK56" s="1470"/>
      <c r="AL56" s="1470"/>
      <c r="AM56" s="1470"/>
      <c r="AN56" s="1470"/>
      <c r="AO56" s="1470"/>
      <c r="AP56" s="1470"/>
      <c r="AQ56" s="1470"/>
      <c r="AR56" s="1470"/>
      <c r="AS56" s="1470"/>
      <c r="AT56" s="1470"/>
      <c r="AU56" s="1470"/>
      <c r="AV56" s="1470"/>
      <c r="AW56" s="1470"/>
      <c r="AX56" s="1470"/>
      <c r="AY56" s="1470"/>
      <c r="AZ56" s="1470"/>
      <c r="BA56" s="1470"/>
      <c r="BB56" s="1470"/>
      <c r="BC56" s="1470"/>
      <c r="BD56" s="1470"/>
      <c r="BE56" s="1470"/>
      <c r="BF56" s="1470"/>
      <c r="BG56" s="1470"/>
      <c r="BH56" s="1470"/>
      <c r="BI56" s="1470"/>
      <c r="BJ56" s="1470"/>
      <c r="BK56" s="1470"/>
      <c r="BL56" s="1470"/>
      <c r="BM56" s="1470"/>
      <c r="BN56" s="1470"/>
      <c r="BO56" s="1470"/>
      <c r="BP56" s="1470"/>
      <c r="BQ56" s="1470"/>
      <c r="BR56" s="1470"/>
      <c r="BS56" s="1470"/>
      <c r="BT56" s="1470"/>
      <c r="BU56" s="1470"/>
      <c r="BV56" s="1470"/>
      <c r="BW56" s="1470"/>
      <c r="BX56" s="1470"/>
      <c r="BY56" s="1470"/>
      <c r="BZ56" s="1470"/>
      <c r="CA56" s="1470"/>
      <c r="CB56" s="1470"/>
      <c r="CC56" s="1470"/>
    </row>
    <row r="57" spans="1:81" s="225" customFormat="1" ht="6" customHeight="1">
      <c r="A57" s="1475"/>
      <c r="B57" s="1476"/>
      <c r="C57" s="1143"/>
      <c r="D57" s="1471"/>
      <c r="E57" s="1471"/>
      <c r="F57" s="1471"/>
      <c r="G57" s="1471"/>
      <c r="H57" s="1471"/>
      <c r="I57" s="1471"/>
      <c r="J57" s="1471"/>
      <c r="K57" s="1471"/>
      <c r="L57" s="1471"/>
      <c r="M57" s="1471"/>
      <c r="N57" s="1471"/>
      <c r="O57" s="1471"/>
      <c r="P57" s="1471"/>
      <c r="Q57" s="1471"/>
      <c r="R57" s="1471"/>
      <c r="S57" s="1471"/>
      <c r="T57" s="1471"/>
      <c r="U57" s="1471"/>
      <c r="V57" s="1471"/>
      <c r="W57" s="1471"/>
      <c r="X57" s="1471"/>
      <c r="Y57" s="1471"/>
      <c r="Z57" s="1471"/>
      <c r="AA57" s="1471"/>
      <c r="AB57" s="1471"/>
      <c r="AC57" s="1471"/>
      <c r="AD57" s="1471"/>
      <c r="AE57" s="1471"/>
      <c r="AF57" s="1471"/>
      <c r="AG57" s="1471"/>
      <c r="AH57" s="1471"/>
      <c r="AI57" s="1471"/>
      <c r="AJ57" s="1471"/>
      <c r="AK57" s="1471"/>
      <c r="AL57" s="1471"/>
      <c r="AM57" s="1471"/>
      <c r="AN57" s="1471"/>
      <c r="AO57" s="1471"/>
      <c r="AP57" s="1471"/>
      <c r="AQ57" s="1471"/>
      <c r="AR57" s="1471"/>
      <c r="AS57" s="1471"/>
      <c r="AT57" s="1471"/>
      <c r="AU57" s="1471"/>
      <c r="AV57" s="1471"/>
      <c r="AW57" s="1471"/>
      <c r="AX57" s="1471"/>
      <c r="AY57" s="1471"/>
      <c r="AZ57" s="1471"/>
      <c r="BA57" s="1471"/>
      <c r="BB57" s="1471"/>
      <c r="BC57" s="1471"/>
      <c r="BD57" s="1471"/>
      <c r="BE57" s="1471"/>
      <c r="BF57" s="1471"/>
      <c r="BG57" s="1471"/>
      <c r="BH57" s="1471"/>
      <c r="BI57" s="1471"/>
      <c r="BJ57" s="1471"/>
      <c r="BK57" s="1471"/>
      <c r="BL57" s="1471"/>
      <c r="BM57" s="1471"/>
      <c r="BN57" s="1471"/>
      <c r="BO57" s="1471"/>
      <c r="BP57" s="1471"/>
      <c r="BQ57" s="1471"/>
      <c r="BR57" s="1471"/>
      <c r="BS57" s="1471"/>
      <c r="BT57" s="1471"/>
      <c r="BU57" s="1471"/>
      <c r="BV57" s="1471"/>
      <c r="BW57" s="1471"/>
      <c r="BX57" s="1471"/>
      <c r="BY57" s="1471"/>
      <c r="BZ57" s="1471"/>
      <c r="CA57" s="1471"/>
      <c r="CB57" s="1471"/>
      <c r="CC57" s="1471"/>
    </row>
    <row r="58" spans="1:81" s="225" customFormat="1" ht="6" customHeight="1">
      <c r="A58" s="1475"/>
      <c r="B58" s="1476"/>
      <c r="C58" s="1144"/>
      <c r="D58" s="1472"/>
      <c r="E58" s="1472"/>
      <c r="F58" s="1472"/>
      <c r="G58" s="1472"/>
      <c r="H58" s="1472"/>
      <c r="I58" s="1472"/>
      <c r="J58" s="1472"/>
      <c r="K58" s="1472"/>
      <c r="L58" s="1472"/>
      <c r="M58" s="1472"/>
      <c r="N58" s="1472"/>
      <c r="O58" s="1472"/>
      <c r="P58" s="1472"/>
      <c r="Q58" s="1472"/>
      <c r="R58" s="1472"/>
      <c r="S58" s="1472"/>
      <c r="T58" s="1472"/>
      <c r="U58" s="1472"/>
      <c r="V58" s="1472"/>
      <c r="W58" s="1472"/>
      <c r="X58" s="1472"/>
      <c r="Y58" s="1472"/>
      <c r="Z58" s="1472"/>
      <c r="AA58" s="1472"/>
      <c r="AB58" s="1472"/>
      <c r="AC58" s="1472"/>
      <c r="AD58" s="1472"/>
      <c r="AE58" s="1472"/>
      <c r="AF58" s="1472"/>
      <c r="AG58" s="1472"/>
      <c r="AH58" s="1472"/>
      <c r="AI58" s="1472"/>
      <c r="AJ58" s="1472"/>
      <c r="AK58" s="1472"/>
      <c r="AL58" s="1472"/>
      <c r="AM58" s="1472"/>
      <c r="AN58" s="1472"/>
      <c r="AO58" s="1472"/>
      <c r="AP58" s="1472"/>
      <c r="AQ58" s="1472"/>
      <c r="AR58" s="1472"/>
      <c r="AS58" s="1472"/>
      <c r="AT58" s="1472"/>
      <c r="AU58" s="1472"/>
      <c r="AV58" s="1472"/>
      <c r="AW58" s="1472"/>
      <c r="AX58" s="1472"/>
      <c r="AY58" s="1472"/>
      <c r="AZ58" s="1472"/>
      <c r="BA58" s="1472"/>
      <c r="BB58" s="1472"/>
      <c r="BC58" s="1472"/>
      <c r="BD58" s="1472"/>
      <c r="BE58" s="1472"/>
      <c r="BF58" s="1472"/>
      <c r="BG58" s="1472"/>
      <c r="BH58" s="1472"/>
      <c r="BI58" s="1472"/>
      <c r="BJ58" s="1472"/>
      <c r="BK58" s="1472"/>
      <c r="BL58" s="1472"/>
      <c r="BM58" s="1472"/>
      <c r="BN58" s="1472"/>
      <c r="BO58" s="1472"/>
      <c r="BP58" s="1472"/>
      <c r="BQ58" s="1472"/>
      <c r="BR58" s="1472"/>
      <c r="BS58" s="1472"/>
      <c r="BT58" s="1472"/>
      <c r="BU58" s="1472"/>
      <c r="BV58" s="1472"/>
      <c r="BW58" s="1472"/>
      <c r="BX58" s="1472"/>
      <c r="BY58" s="1472"/>
      <c r="BZ58" s="1472"/>
      <c r="CA58" s="1472"/>
      <c r="CB58" s="1472"/>
      <c r="CC58" s="1472"/>
    </row>
    <row r="59" spans="1:81" ht="6" customHeight="1">
      <c r="A59" s="1475"/>
      <c r="B59" s="1476"/>
      <c r="C59" s="320"/>
      <c r="D59" s="332"/>
      <c r="E59" s="332"/>
      <c r="F59" s="332"/>
      <c r="G59" s="332"/>
      <c r="H59" s="332"/>
      <c r="I59" s="317"/>
      <c r="J59" s="320"/>
      <c r="K59" s="332"/>
      <c r="L59" s="332"/>
      <c r="M59" s="332"/>
      <c r="N59" s="332"/>
      <c r="O59" s="332"/>
      <c r="P59" s="317"/>
      <c r="Q59" s="320"/>
      <c r="R59" s="332"/>
      <c r="S59" s="326"/>
      <c r="T59" s="326"/>
      <c r="U59" s="326"/>
      <c r="V59" s="326"/>
      <c r="W59" s="326"/>
      <c r="X59" s="326"/>
      <c r="Y59" s="327"/>
      <c r="Z59" s="335"/>
      <c r="AA59" s="326"/>
      <c r="AB59" s="326"/>
      <c r="AC59" s="326"/>
      <c r="AD59" s="326"/>
      <c r="AE59" s="326"/>
      <c r="AF59" s="326"/>
      <c r="AG59" s="326"/>
      <c r="AH59" s="327"/>
      <c r="AI59" s="1479" t="s">
        <v>392</v>
      </c>
      <c r="AJ59" s="1473"/>
      <c r="AK59" s="1473"/>
      <c r="AL59" s="1473"/>
      <c r="AM59" s="1473"/>
      <c r="AN59" s="1473"/>
      <c r="AO59" s="1473"/>
      <c r="AP59" s="1473"/>
      <c r="AQ59" s="1473"/>
      <c r="AR59" s="1473"/>
      <c r="AS59" s="1473"/>
      <c r="AT59" s="1473"/>
      <c r="AU59" s="1474"/>
      <c r="AV59" s="326"/>
      <c r="AW59" s="326"/>
      <c r="AX59" s="326"/>
      <c r="AY59" s="326"/>
      <c r="AZ59" s="326"/>
      <c r="BA59" s="326"/>
      <c r="BB59" s="326"/>
      <c r="BC59" s="326"/>
      <c r="BD59" s="326"/>
      <c r="BE59" s="326"/>
      <c r="BF59" s="326"/>
      <c r="BG59" s="327"/>
      <c r="BH59" s="335"/>
      <c r="BI59" s="326"/>
      <c r="BJ59" s="326"/>
      <c r="BK59" s="326"/>
      <c r="BL59" s="326"/>
      <c r="BM59" s="326"/>
      <c r="BN59" s="326"/>
      <c r="BO59" s="326"/>
      <c r="BP59" s="326"/>
      <c r="BQ59" s="326"/>
      <c r="BR59" s="327"/>
      <c r="BS59" s="326"/>
      <c r="BT59" s="326"/>
      <c r="BU59" s="326"/>
      <c r="BV59" s="326"/>
      <c r="BW59" s="326"/>
      <c r="BX59" s="326"/>
      <c r="BY59" s="326"/>
      <c r="BZ59" s="326"/>
      <c r="CA59" s="326"/>
      <c r="CB59" s="326"/>
      <c r="CC59" s="326"/>
    </row>
    <row r="60" spans="1:81" ht="6" customHeight="1">
      <c r="A60" s="1475"/>
      <c r="B60" s="1476"/>
      <c r="C60" s="321"/>
      <c r="D60" s="333"/>
      <c r="E60" s="333"/>
      <c r="F60" s="333"/>
      <c r="G60" s="333"/>
      <c r="H60" s="333"/>
      <c r="I60" s="318"/>
      <c r="J60" s="321"/>
      <c r="K60" s="333"/>
      <c r="L60" s="333"/>
      <c r="M60" s="333"/>
      <c r="N60" s="333"/>
      <c r="O60" s="333"/>
      <c r="P60" s="318"/>
      <c r="Q60" s="1143" t="s">
        <v>370</v>
      </c>
      <c r="R60" s="1471"/>
      <c r="S60" s="1471"/>
      <c r="T60" s="1471"/>
      <c r="U60" s="1471"/>
      <c r="V60" s="1471"/>
      <c r="W60" s="1471"/>
      <c r="X60" s="1471"/>
      <c r="Y60" s="1163"/>
      <c r="Z60" s="339"/>
      <c r="AA60" s="328"/>
      <c r="AB60" s="328"/>
      <c r="AC60" s="328"/>
      <c r="AD60" s="328"/>
      <c r="AE60" s="328"/>
      <c r="AF60" s="328"/>
      <c r="AG60" s="328"/>
      <c r="AH60" s="329"/>
      <c r="AI60" s="1480"/>
      <c r="AJ60" s="1475"/>
      <c r="AK60" s="1475"/>
      <c r="AL60" s="1475"/>
      <c r="AM60" s="1475"/>
      <c r="AN60" s="1475"/>
      <c r="AO60" s="1475"/>
      <c r="AP60" s="1475"/>
      <c r="AQ60" s="1475"/>
      <c r="AR60" s="1475"/>
      <c r="AS60" s="1475"/>
      <c r="AT60" s="1475"/>
      <c r="AU60" s="1476"/>
      <c r="AV60" s="1480" t="s">
        <v>561</v>
      </c>
      <c r="AW60" s="1475"/>
      <c r="AX60" s="1475"/>
      <c r="AY60" s="1475"/>
      <c r="AZ60" s="1475"/>
      <c r="BA60" s="1475"/>
      <c r="BB60" s="1475"/>
      <c r="BC60" s="1475"/>
      <c r="BD60" s="1475"/>
      <c r="BE60" s="1475"/>
      <c r="BF60" s="1475"/>
      <c r="BG60" s="1476"/>
      <c r="BH60" s="1480" t="s">
        <v>562</v>
      </c>
      <c r="BI60" s="1475"/>
      <c r="BJ60" s="1475"/>
      <c r="BK60" s="1475"/>
      <c r="BL60" s="1475"/>
      <c r="BM60" s="1475"/>
      <c r="BN60" s="1475"/>
      <c r="BO60" s="1475"/>
      <c r="BP60" s="1475"/>
      <c r="BQ60" s="1475"/>
      <c r="BR60" s="1476"/>
      <c r="BS60" s="328"/>
      <c r="BT60" s="328"/>
      <c r="BU60" s="328"/>
      <c r="BV60" s="328"/>
      <c r="BW60" s="328"/>
      <c r="BX60" s="328"/>
      <c r="BY60" s="328"/>
      <c r="BZ60" s="328"/>
      <c r="CA60" s="328"/>
      <c r="CB60" s="328"/>
      <c r="CC60" s="328"/>
    </row>
    <row r="61" spans="1:81" ht="6" customHeight="1">
      <c r="A61" s="1475"/>
      <c r="B61" s="1476"/>
      <c r="C61" s="321"/>
      <c r="D61" s="333"/>
      <c r="E61" s="333"/>
      <c r="F61" s="333"/>
      <c r="G61" s="333"/>
      <c r="H61" s="333"/>
      <c r="I61" s="318"/>
      <c r="J61" s="1143" t="s">
        <v>563</v>
      </c>
      <c r="K61" s="1471"/>
      <c r="L61" s="1471"/>
      <c r="M61" s="1471"/>
      <c r="N61" s="1471"/>
      <c r="O61" s="1471"/>
      <c r="P61" s="1163"/>
      <c r="Q61" s="1143"/>
      <c r="R61" s="1471"/>
      <c r="S61" s="1471"/>
      <c r="T61" s="1471"/>
      <c r="U61" s="1471"/>
      <c r="V61" s="1471"/>
      <c r="W61" s="1471"/>
      <c r="X61" s="1471"/>
      <c r="Y61" s="1163"/>
      <c r="Z61" s="1480" t="s">
        <v>564</v>
      </c>
      <c r="AA61" s="1475"/>
      <c r="AB61" s="1475"/>
      <c r="AC61" s="1475"/>
      <c r="AD61" s="1475"/>
      <c r="AE61" s="1475"/>
      <c r="AF61" s="1475"/>
      <c r="AG61" s="1475"/>
      <c r="AH61" s="1476"/>
      <c r="AI61" s="1480" t="s">
        <v>1029</v>
      </c>
      <c r="AJ61" s="1475"/>
      <c r="AK61" s="1475"/>
      <c r="AL61" s="1475"/>
      <c r="AM61" s="1475"/>
      <c r="AN61" s="1475"/>
      <c r="AO61" s="1475"/>
      <c r="AP61" s="1475"/>
      <c r="AQ61" s="1475"/>
      <c r="AR61" s="1475"/>
      <c r="AS61" s="1475"/>
      <c r="AT61" s="1475"/>
      <c r="AU61" s="1476"/>
      <c r="AV61" s="1480"/>
      <c r="AW61" s="1475"/>
      <c r="AX61" s="1475"/>
      <c r="AY61" s="1475"/>
      <c r="AZ61" s="1475"/>
      <c r="BA61" s="1475"/>
      <c r="BB61" s="1475"/>
      <c r="BC61" s="1475"/>
      <c r="BD61" s="1475"/>
      <c r="BE61" s="1475"/>
      <c r="BF61" s="1475"/>
      <c r="BG61" s="1476"/>
      <c r="BH61" s="1480"/>
      <c r="BI61" s="1475"/>
      <c r="BJ61" s="1475"/>
      <c r="BK61" s="1475"/>
      <c r="BL61" s="1475"/>
      <c r="BM61" s="1475"/>
      <c r="BN61" s="1475"/>
      <c r="BO61" s="1475"/>
      <c r="BP61" s="1475"/>
      <c r="BQ61" s="1475"/>
      <c r="BR61" s="1476"/>
      <c r="BS61" s="328"/>
      <c r="BT61" s="328"/>
      <c r="BU61" s="328"/>
      <c r="BV61" s="328"/>
      <c r="BW61" s="328"/>
      <c r="BX61" s="328"/>
      <c r="BY61" s="328"/>
      <c r="BZ61" s="328"/>
      <c r="CA61" s="328"/>
      <c r="CB61" s="328"/>
      <c r="CC61" s="328"/>
    </row>
    <row r="62" spans="1:81" ht="6" customHeight="1">
      <c r="A62" s="1475"/>
      <c r="B62" s="1476"/>
      <c r="C62" s="321"/>
      <c r="D62" s="333"/>
      <c r="E62" s="333"/>
      <c r="F62" s="333"/>
      <c r="G62" s="333"/>
      <c r="H62" s="333"/>
      <c r="I62" s="318"/>
      <c r="J62" s="1143"/>
      <c r="K62" s="1471"/>
      <c r="L62" s="1471"/>
      <c r="M62" s="1471"/>
      <c r="N62" s="1471"/>
      <c r="O62" s="1471"/>
      <c r="P62" s="1163"/>
      <c r="Q62" s="1143" t="s">
        <v>1030</v>
      </c>
      <c r="R62" s="1471"/>
      <c r="S62" s="1471"/>
      <c r="T62" s="1471"/>
      <c r="U62" s="1471"/>
      <c r="V62" s="1471"/>
      <c r="W62" s="1471"/>
      <c r="X62" s="1471"/>
      <c r="Y62" s="1163"/>
      <c r="Z62" s="1480"/>
      <c r="AA62" s="1475"/>
      <c r="AB62" s="1475"/>
      <c r="AC62" s="1475"/>
      <c r="AD62" s="1475"/>
      <c r="AE62" s="1475"/>
      <c r="AF62" s="1475"/>
      <c r="AG62" s="1475"/>
      <c r="AH62" s="1476"/>
      <c r="AI62" s="1480"/>
      <c r="AJ62" s="1475"/>
      <c r="AK62" s="1475"/>
      <c r="AL62" s="1475"/>
      <c r="AM62" s="1475"/>
      <c r="AN62" s="1475"/>
      <c r="AO62" s="1475"/>
      <c r="AP62" s="1475"/>
      <c r="AQ62" s="1475"/>
      <c r="AR62" s="1475"/>
      <c r="AS62" s="1475"/>
      <c r="AT62" s="1475"/>
      <c r="AU62" s="1476"/>
      <c r="AV62" s="1480" t="s">
        <v>1031</v>
      </c>
      <c r="AW62" s="1475"/>
      <c r="AX62" s="1475"/>
      <c r="AY62" s="1475"/>
      <c r="AZ62" s="1475"/>
      <c r="BA62" s="1475"/>
      <c r="BB62" s="1475"/>
      <c r="BC62" s="1475"/>
      <c r="BD62" s="1475"/>
      <c r="BE62" s="1475"/>
      <c r="BF62" s="1475"/>
      <c r="BG62" s="1476"/>
      <c r="BH62" s="1480" t="s">
        <v>1032</v>
      </c>
      <c r="BI62" s="1475"/>
      <c r="BJ62" s="1475"/>
      <c r="BK62" s="1475"/>
      <c r="BL62" s="1475"/>
      <c r="BM62" s="1475"/>
      <c r="BN62" s="1475"/>
      <c r="BO62" s="1475"/>
      <c r="BP62" s="1475"/>
      <c r="BQ62" s="1475"/>
      <c r="BR62" s="1476"/>
      <c r="BS62" s="328"/>
      <c r="BT62" s="328"/>
      <c r="BU62" s="328"/>
      <c r="BV62" s="328"/>
      <c r="BW62" s="328"/>
      <c r="BX62" s="328"/>
      <c r="BY62" s="328"/>
      <c r="BZ62" s="328"/>
      <c r="CA62" s="328"/>
      <c r="CB62" s="328"/>
      <c r="CC62" s="328"/>
    </row>
    <row r="63" spans="1:81" ht="6" customHeight="1">
      <c r="A63" s="1475"/>
      <c r="B63" s="1476"/>
      <c r="C63" s="321"/>
      <c r="D63" s="333"/>
      <c r="E63" s="333"/>
      <c r="F63" s="333"/>
      <c r="G63" s="333"/>
      <c r="H63" s="333"/>
      <c r="I63" s="318"/>
      <c r="J63" s="1143" t="s">
        <v>1033</v>
      </c>
      <c r="K63" s="1471"/>
      <c r="L63" s="1471"/>
      <c r="M63" s="1471"/>
      <c r="N63" s="1471"/>
      <c r="O63" s="1471"/>
      <c r="P63" s="1163"/>
      <c r="Q63" s="1143"/>
      <c r="R63" s="1471"/>
      <c r="S63" s="1471"/>
      <c r="T63" s="1471"/>
      <c r="U63" s="1471"/>
      <c r="V63" s="1471"/>
      <c r="W63" s="1471"/>
      <c r="X63" s="1471"/>
      <c r="Y63" s="1163"/>
      <c r="Z63" s="1480" t="s">
        <v>1034</v>
      </c>
      <c r="AA63" s="1475"/>
      <c r="AB63" s="1475"/>
      <c r="AC63" s="1475"/>
      <c r="AD63" s="1475"/>
      <c r="AE63" s="1475"/>
      <c r="AF63" s="1475"/>
      <c r="AG63" s="1475"/>
      <c r="AH63" s="1476"/>
      <c r="AI63" s="1480" t="s">
        <v>1035</v>
      </c>
      <c r="AJ63" s="1475"/>
      <c r="AK63" s="1475"/>
      <c r="AL63" s="1475"/>
      <c r="AM63" s="1475"/>
      <c r="AN63" s="1475"/>
      <c r="AO63" s="1475"/>
      <c r="AP63" s="1475"/>
      <c r="AQ63" s="1475"/>
      <c r="AR63" s="1475"/>
      <c r="AS63" s="1475"/>
      <c r="AT63" s="1475"/>
      <c r="AU63" s="1476"/>
      <c r="AV63" s="1480"/>
      <c r="AW63" s="1475"/>
      <c r="AX63" s="1475"/>
      <c r="AY63" s="1475"/>
      <c r="AZ63" s="1475"/>
      <c r="BA63" s="1475"/>
      <c r="BB63" s="1475"/>
      <c r="BC63" s="1475"/>
      <c r="BD63" s="1475"/>
      <c r="BE63" s="1475"/>
      <c r="BF63" s="1475"/>
      <c r="BG63" s="1476"/>
      <c r="BH63" s="1480"/>
      <c r="BI63" s="1475"/>
      <c r="BJ63" s="1475"/>
      <c r="BK63" s="1475"/>
      <c r="BL63" s="1475"/>
      <c r="BM63" s="1475"/>
      <c r="BN63" s="1475"/>
      <c r="BO63" s="1475"/>
      <c r="BP63" s="1475"/>
      <c r="BQ63" s="1475"/>
      <c r="BR63" s="1476"/>
      <c r="BS63" s="1480" t="s">
        <v>1036</v>
      </c>
      <c r="BT63" s="1475"/>
      <c r="BU63" s="1475"/>
      <c r="BV63" s="1475"/>
      <c r="BW63" s="1475"/>
      <c r="BX63" s="1475"/>
      <c r="BY63" s="1475"/>
      <c r="BZ63" s="1475"/>
      <c r="CA63" s="1475"/>
      <c r="CB63" s="1475"/>
      <c r="CC63" s="1475"/>
    </row>
    <row r="64" spans="1:81" ht="6" customHeight="1">
      <c r="A64" s="1475"/>
      <c r="B64" s="1476"/>
      <c r="C64" s="321"/>
      <c r="D64" s="333"/>
      <c r="E64" s="333"/>
      <c r="F64" s="333"/>
      <c r="G64" s="333"/>
      <c r="H64" s="333"/>
      <c r="I64" s="318"/>
      <c r="J64" s="1143"/>
      <c r="K64" s="1471"/>
      <c r="L64" s="1471"/>
      <c r="M64" s="1471"/>
      <c r="N64" s="1471"/>
      <c r="O64" s="1471"/>
      <c r="P64" s="1163"/>
      <c r="Q64" s="1143" t="s">
        <v>1037</v>
      </c>
      <c r="R64" s="1471"/>
      <c r="S64" s="1471"/>
      <c r="T64" s="1471"/>
      <c r="U64" s="1471"/>
      <c r="V64" s="1471"/>
      <c r="W64" s="1471"/>
      <c r="X64" s="1471"/>
      <c r="Y64" s="1163"/>
      <c r="Z64" s="1480"/>
      <c r="AA64" s="1475"/>
      <c r="AB64" s="1475"/>
      <c r="AC64" s="1475"/>
      <c r="AD64" s="1475"/>
      <c r="AE64" s="1475"/>
      <c r="AF64" s="1475"/>
      <c r="AG64" s="1475"/>
      <c r="AH64" s="1476"/>
      <c r="AI64" s="1480"/>
      <c r="AJ64" s="1475"/>
      <c r="AK64" s="1475"/>
      <c r="AL64" s="1475"/>
      <c r="AM64" s="1475"/>
      <c r="AN64" s="1475"/>
      <c r="AO64" s="1475"/>
      <c r="AP64" s="1475"/>
      <c r="AQ64" s="1475"/>
      <c r="AR64" s="1475"/>
      <c r="AS64" s="1475"/>
      <c r="AT64" s="1475"/>
      <c r="AU64" s="1476"/>
      <c r="AV64" s="1480" t="s">
        <v>1063</v>
      </c>
      <c r="AW64" s="1475"/>
      <c r="AX64" s="1475"/>
      <c r="AY64" s="1475"/>
      <c r="AZ64" s="1475"/>
      <c r="BA64" s="1475"/>
      <c r="BB64" s="1475"/>
      <c r="BC64" s="1475"/>
      <c r="BD64" s="1475"/>
      <c r="BE64" s="1475"/>
      <c r="BF64" s="1475"/>
      <c r="BG64" s="1476"/>
      <c r="BH64" s="1480" t="s">
        <v>1064</v>
      </c>
      <c r="BI64" s="1475"/>
      <c r="BJ64" s="1475"/>
      <c r="BK64" s="1475"/>
      <c r="BL64" s="1475"/>
      <c r="BM64" s="1475"/>
      <c r="BN64" s="1475"/>
      <c r="BO64" s="1475"/>
      <c r="BP64" s="1475"/>
      <c r="BQ64" s="1475"/>
      <c r="BR64" s="1476"/>
      <c r="BS64" s="1480"/>
      <c r="BT64" s="1475"/>
      <c r="BU64" s="1475"/>
      <c r="BV64" s="1475"/>
      <c r="BW64" s="1475"/>
      <c r="BX64" s="1475"/>
      <c r="BY64" s="1475"/>
      <c r="BZ64" s="1475"/>
      <c r="CA64" s="1475"/>
      <c r="CB64" s="1475"/>
      <c r="CC64" s="1475"/>
    </row>
    <row r="65" spans="1:81" ht="6" customHeight="1">
      <c r="A65" s="1475"/>
      <c r="B65" s="1476"/>
      <c r="C65" s="1143" t="s">
        <v>1065</v>
      </c>
      <c r="D65" s="1471"/>
      <c r="E65" s="1471"/>
      <c r="F65" s="1471"/>
      <c r="G65" s="1471"/>
      <c r="H65" s="1471"/>
      <c r="I65" s="1163"/>
      <c r="J65" s="1143" t="s">
        <v>1066</v>
      </c>
      <c r="K65" s="1471"/>
      <c r="L65" s="1471"/>
      <c r="M65" s="1471"/>
      <c r="N65" s="1471"/>
      <c r="O65" s="1471"/>
      <c r="P65" s="1163"/>
      <c r="Q65" s="1143"/>
      <c r="R65" s="1471"/>
      <c r="S65" s="1471"/>
      <c r="T65" s="1471"/>
      <c r="U65" s="1471"/>
      <c r="V65" s="1471"/>
      <c r="W65" s="1471"/>
      <c r="X65" s="1471"/>
      <c r="Y65" s="1163"/>
      <c r="Z65" s="1480" t="s">
        <v>1067</v>
      </c>
      <c r="AA65" s="1475"/>
      <c r="AB65" s="1475"/>
      <c r="AC65" s="1475"/>
      <c r="AD65" s="1475"/>
      <c r="AE65" s="1475"/>
      <c r="AF65" s="1475"/>
      <c r="AG65" s="1475"/>
      <c r="AH65" s="1476"/>
      <c r="AI65" s="1480" t="s">
        <v>1068</v>
      </c>
      <c r="AJ65" s="1475"/>
      <c r="AK65" s="1475"/>
      <c r="AL65" s="1475"/>
      <c r="AM65" s="1475"/>
      <c r="AN65" s="1475"/>
      <c r="AO65" s="1475"/>
      <c r="AP65" s="1475"/>
      <c r="AQ65" s="1475"/>
      <c r="AR65" s="1475"/>
      <c r="AS65" s="1475"/>
      <c r="AT65" s="1475"/>
      <c r="AU65" s="1476"/>
      <c r="AV65" s="1480"/>
      <c r="AW65" s="1475"/>
      <c r="AX65" s="1475"/>
      <c r="AY65" s="1475"/>
      <c r="AZ65" s="1475"/>
      <c r="BA65" s="1475"/>
      <c r="BB65" s="1475"/>
      <c r="BC65" s="1475"/>
      <c r="BD65" s="1475"/>
      <c r="BE65" s="1475"/>
      <c r="BF65" s="1475"/>
      <c r="BG65" s="1476"/>
      <c r="BH65" s="1480"/>
      <c r="BI65" s="1475"/>
      <c r="BJ65" s="1475"/>
      <c r="BK65" s="1475"/>
      <c r="BL65" s="1475"/>
      <c r="BM65" s="1475"/>
      <c r="BN65" s="1475"/>
      <c r="BO65" s="1475"/>
      <c r="BP65" s="1475"/>
      <c r="BQ65" s="1475"/>
      <c r="BR65" s="1476"/>
      <c r="BS65" s="1480" t="s">
        <v>52</v>
      </c>
      <c r="BT65" s="1475"/>
      <c r="BU65" s="1475"/>
      <c r="BV65" s="1475"/>
      <c r="BW65" s="1475"/>
      <c r="BX65" s="1475"/>
      <c r="BY65" s="1475"/>
      <c r="BZ65" s="1475"/>
      <c r="CA65" s="1475"/>
      <c r="CB65" s="1475"/>
      <c r="CC65" s="1475"/>
    </row>
    <row r="66" spans="1:81" ht="6" customHeight="1">
      <c r="A66" s="1475"/>
      <c r="B66" s="1476"/>
      <c r="C66" s="1143"/>
      <c r="D66" s="1471"/>
      <c r="E66" s="1471"/>
      <c r="F66" s="1471"/>
      <c r="G66" s="1471"/>
      <c r="H66" s="1471"/>
      <c r="I66" s="1163"/>
      <c r="J66" s="1143"/>
      <c r="K66" s="1471"/>
      <c r="L66" s="1471"/>
      <c r="M66" s="1471"/>
      <c r="N66" s="1471"/>
      <c r="O66" s="1471"/>
      <c r="P66" s="1163"/>
      <c r="Q66" s="1143" t="s">
        <v>35</v>
      </c>
      <c r="R66" s="1471"/>
      <c r="S66" s="1471"/>
      <c r="T66" s="1471"/>
      <c r="U66" s="1471"/>
      <c r="V66" s="1471"/>
      <c r="W66" s="1471"/>
      <c r="X66" s="1471"/>
      <c r="Y66" s="1163"/>
      <c r="Z66" s="1480"/>
      <c r="AA66" s="1475"/>
      <c r="AB66" s="1475"/>
      <c r="AC66" s="1475"/>
      <c r="AD66" s="1475"/>
      <c r="AE66" s="1475"/>
      <c r="AF66" s="1475"/>
      <c r="AG66" s="1475"/>
      <c r="AH66" s="1476"/>
      <c r="AI66" s="1480"/>
      <c r="AJ66" s="1475"/>
      <c r="AK66" s="1475"/>
      <c r="AL66" s="1475"/>
      <c r="AM66" s="1475"/>
      <c r="AN66" s="1475"/>
      <c r="AO66" s="1475"/>
      <c r="AP66" s="1475"/>
      <c r="AQ66" s="1475"/>
      <c r="AR66" s="1475"/>
      <c r="AS66" s="1475"/>
      <c r="AT66" s="1475"/>
      <c r="AU66" s="1476"/>
      <c r="AV66" s="1480" t="s">
        <v>36</v>
      </c>
      <c r="AW66" s="1475"/>
      <c r="AX66" s="1475"/>
      <c r="AY66" s="1475"/>
      <c r="AZ66" s="1475"/>
      <c r="BA66" s="1475"/>
      <c r="BB66" s="1475"/>
      <c r="BC66" s="1475"/>
      <c r="BD66" s="1475"/>
      <c r="BE66" s="1475"/>
      <c r="BF66" s="1475"/>
      <c r="BG66" s="1476"/>
      <c r="BH66" s="1480" t="s">
        <v>1002</v>
      </c>
      <c r="BI66" s="1475"/>
      <c r="BJ66" s="1475"/>
      <c r="BK66" s="1475"/>
      <c r="BL66" s="1475"/>
      <c r="BM66" s="1475"/>
      <c r="BN66" s="1475"/>
      <c r="BO66" s="1475"/>
      <c r="BP66" s="1475"/>
      <c r="BQ66" s="1475"/>
      <c r="BR66" s="1476"/>
      <c r="BS66" s="1480"/>
      <c r="BT66" s="1475"/>
      <c r="BU66" s="1475"/>
      <c r="BV66" s="1475"/>
      <c r="BW66" s="1475"/>
      <c r="BX66" s="1475"/>
      <c r="BY66" s="1475"/>
      <c r="BZ66" s="1475"/>
      <c r="CA66" s="1475"/>
      <c r="CB66" s="1475"/>
      <c r="CC66" s="1475"/>
    </row>
    <row r="67" spans="1:81" ht="6" customHeight="1">
      <c r="A67" s="1475"/>
      <c r="B67" s="1476"/>
      <c r="C67" s="1143" t="s">
        <v>1209</v>
      </c>
      <c r="D67" s="1471"/>
      <c r="E67" s="1471"/>
      <c r="F67" s="1471"/>
      <c r="G67" s="1471"/>
      <c r="H67" s="1471"/>
      <c r="I67" s="1163"/>
      <c r="J67" s="1143" t="s">
        <v>489</v>
      </c>
      <c r="K67" s="1471"/>
      <c r="L67" s="1471"/>
      <c r="M67" s="1471"/>
      <c r="N67" s="1471"/>
      <c r="O67" s="1471"/>
      <c r="P67" s="1163"/>
      <c r="Q67" s="1143"/>
      <c r="R67" s="1471"/>
      <c r="S67" s="1471"/>
      <c r="T67" s="1471"/>
      <c r="U67" s="1471"/>
      <c r="V67" s="1471"/>
      <c r="W67" s="1471"/>
      <c r="X67" s="1471"/>
      <c r="Y67" s="1163"/>
      <c r="Z67" s="1480" t="s">
        <v>490</v>
      </c>
      <c r="AA67" s="1475"/>
      <c r="AB67" s="1475"/>
      <c r="AC67" s="1475"/>
      <c r="AD67" s="1475"/>
      <c r="AE67" s="1475"/>
      <c r="AF67" s="1475"/>
      <c r="AG67" s="1475"/>
      <c r="AH67" s="1476"/>
      <c r="AI67" s="1480" t="s">
        <v>491</v>
      </c>
      <c r="AJ67" s="1475"/>
      <c r="AK67" s="1475"/>
      <c r="AL67" s="1475"/>
      <c r="AM67" s="1475"/>
      <c r="AN67" s="1475"/>
      <c r="AO67" s="1475"/>
      <c r="AP67" s="1475"/>
      <c r="AQ67" s="1475"/>
      <c r="AR67" s="1475"/>
      <c r="AS67" s="1475"/>
      <c r="AT67" s="1475"/>
      <c r="AU67" s="1476"/>
      <c r="AV67" s="1480"/>
      <c r="AW67" s="1475"/>
      <c r="AX67" s="1475"/>
      <c r="AY67" s="1475"/>
      <c r="AZ67" s="1475"/>
      <c r="BA67" s="1475"/>
      <c r="BB67" s="1475"/>
      <c r="BC67" s="1475"/>
      <c r="BD67" s="1475"/>
      <c r="BE67" s="1475"/>
      <c r="BF67" s="1475"/>
      <c r="BG67" s="1476"/>
      <c r="BH67" s="1480"/>
      <c r="BI67" s="1475"/>
      <c r="BJ67" s="1475"/>
      <c r="BK67" s="1475"/>
      <c r="BL67" s="1475"/>
      <c r="BM67" s="1475"/>
      <c r="BN67" s="1475"/>
      <c r="BO67" s="1475"/>
      <c r="BP67" s="1475"/>
      <c r="BQ67" s="1475"/>
      <c r="BR67" s="1476"/>
      <c r="BS67" s="1480" t="s">
        <v>498</v>
      </c>
      <c r="BT67" s="1475"/>
      <c r="BU67" s="1475"/>
      <c r="BV67" s="1475"/>
      <c r="BW67" s="1475"/>
      <c r="BX67" s="1475"/>
      <c r="BY67" s="1475"/>
      <c r="BZ67" s="1475"/>
      <c r="CA67" s="1475"/>
      <c r="CB67" s="1475"/>
      <c r="CC67" s="1475"/>
    </row>
    <row r="68" spans="1:81" ht="6" customHeight="1">
      <c r="A68" s="1475"/>
      <c r="B68" s="1476"/>
      <c r="C68" s="1143"/>
      <c r="D68" s="1471"/>
      <c r="E68" s="1471"/>
      <c r="F68" s="1471"/>
      <c r="G68" s="1471"/>
      <c r="H68" s="1471"/>
      <c r="I68" s="1163"/>
      <c r="J68" s="1143"/>
      <c r="K68" s="1471"/>
      <c r="L68" s="1471"/>
      <c r="M68" s="1471"/>
      <c r="N68" s="1471"/>
      <c r="O68" s="1471"/>
      <c r="P68" s="1163"/>
      <c r="Q68" s="1143" t="s">
        <v>499</v>
      </c>
      <c r="R68" s="1471"/>
      <c r="S68" s="1471"/>
      <c r="T68" s="1471"/>
      <c r="U68" s="1471"/>
      <c r="V68" s="1471"/>
      <c r="W68" s="1471"/>
      <c r="X68" s="1471"/>
      <c r="Y68" s="1163"/>
      <c r="Z68" s="1480"/>
      <c r="AA68" s="1475"/>
      <c r="AB68" s="1475"/>
      <c r="AC68" s="1475"/>
      <c r="AD68" s="1475"/>
      <c r="AE68" s="1475"/>
      <c r="AF68" s="1475"/>
      <c r="AG68" s="1475"/>
      <c r="AH68" s="1476"/>
      <c r="AI68" s="1480"/>
      <c r="AJ68" s="1475"/>
      <c r="AK68" s="1475"/>
      <c r="AL68" s="1475"/>
      <c r="AM68" s="1475"/>
      <c r="AN68" s="1475"/>
      <c r="AO68" s="1475"/>
      <c r="AP68" s="1475"/>
      <c r="AQ68" s="1475"/>
      <c r="AR68" s="1475"/>
      <c r="AS68" s="1475"/>
      <c r="AT68" s="1475"/>
      <c r="AU68" s="1476"/>
      <c r="AV68" s="1480" t="s">
        <v>975</v>
      </c>
      <c r="AW68" s="1475"/>
      <c r="AX68" s="1475"/>
      <c r="AY68" s="1475"/>
      <c r="AZ68" s="1475"/>
      <c r="BA68" s="1475"/>
      <c r="BB68" s="1475"/>
      <c r="BC68" s="1475"/>
      <c r="BD68" s="1475"/>
      <c r="BE68" s="1475"/>
      <c r="BF68" s="1475"/>
      <c r="BG68" s="1476"/>
      <c r="BH68" s="1480" t="s">
        <v>976</v>
      </c>
      <c r="BI68" s="1475"/>
      <c r="BJ68" s="1475"/>
      <c r="BK68" s="1475"/>
      <c r="BL68" s="1475"/>
      <c r="BM68" s="1475"/>
      <c r="BN68" s="1475"/>
      <c r="BO68" s="1475"/>
      <c r="BP68" s="1475"/>
      <c r="BQ68" s="1475"/>
      <c r="BR68" s="1476"/>
      <c r="BS68" s="1480"/>
      <c r="BT68" s="1475"/>
      <c r="BU68" s="1475"/>
      <c r="BV68" s="1475"/>
      <c r="BW68" s="1475"/>
      <c r="BX68" s="1475"/>
      <c r="BY68" s="1475"/>
      <c r="BZ68" s="1475"/>
      <c r="CA68" s="1475"/>
      <c r="CB68" s="1475"/>
      <c r="CC68" s="1475"/>
    </row>
    <row r="69" spans="1:81" ht="6" customHeight="1">
      <c r="A69" s="1475"/>
      <c r="B69" s="1476"/>
      <c r="C69" s="321"/>
      <c r="D69" s="333"/>
      <c r="E69" s="333"/>
      <c r="F69" s="333"/>
      <c r="G69" s="333"/>
      <c r="H69" s="333"/>
      <c r="I69" s="318"/>
      <c r="J69" s="1143" t="s">
        <v>682</v>
      </c>
      <c r="K69" s="1471"/>
      <c r="L69" s="1471"/>
      <c r="M69" s="1471"/>
      <c r="N69" s="1471"/>
      <c r="O69" s="1471"/>
      <c r="P69" s="1163"/>
      <c r="Q69" s="1143"/>
      <c r="R69" s="1471"/>
      <c r="S69" s="1471"/>
      <c r="T69" s="1471"/>
      <c r="U69" s="1471"/>
      <c r="V69" s="1471"/>
      <c r="W69" s="1471"/>
      <c r="X69" s="1471"/>
      <c r="Y69" s="1163"/>
      <c r="Z69" s="1480" t="s">
        <v>977</v>
      </c>
      <c r="AA69" s="1475"/>
      <c r="AB69" s="1475"/>
      <c r="AC69" s="1475"/>
      <c r="AD69" s="1475"/>
      <c r="AE69" s="1475"/>
      <c r="AF69" s="1475"/>
      <c r="AG69" s="1475"/>
      <c r="AH69" s="1476"/>
      <c r="AI69" s="1480" t="s">
        <v>978</v>
      </c>
      <c r="AJ69" s="1475"/>
      <c r="AK69" s="1475"/>
      <c r="AL69" s="1475"/>
      <c r="AM69" s="1475"/>
      <c r="AN69" s="1475"/>
      <c r="AO69" s="1475"/>
      <c r="AP69" s="1475"/>
      <c r="AQ69" s="1475"/>
      <c r="AR69" s="1475"/>
      <c r="AS69" s="1475"/>
      <c r="AT69" s="1475"/>
      <c r="AU69" s="1476"/>
      <c r="AV69" s="1480"/>
      <c r="AW69" s="1475"/>
      <c r="AX69" s="1475"/>
      <c r="AY69" s="1475"/>
      <c r="AZ69" s="1475"/>
      <c r="BA69" s="1475"/>
      <c r="BB69" s="1475"/>
      <c r="BC69" s="1475"/>
      <c r="BD69" s="1475"/>
      <c r="BE69" s="1475"/>
      <c r="BF69" s="1475"/>
      <c r="BG69" s="1476"/>
      <c r="BH69" s="1480"/>
      <c r="BI69" s="1475"/>
      <c r="BJ69" s="1475"/>
      <c r="BK69" s="1475"/>
      <c r="BL69" s="1475"/>
      <c r="BM69" s="1475"/>
      <c r="BN69" s="1475"/>
      <c r="BO69" s="1475"/>
      <c r="BP69" s="1475"/>
      <c r="BQ69" s="1475"/>
      <c r="BR69" s="1476"/>
      <c r="BS69" s="1480" t="s">
        <v>979</v>
      </c>
      <c r="BT69" s="1475"/>
      <c r="BU69" s="1475"/>
      <c r="BV69" s="1475"/>
      <c r="BW69" s="1475"/>
      <c r="BX69" s="1475"/>
      <c r="BY69" s="1475"/>
      <c r="BZ69" s="1475"/>
      <c r="CA69" s="1475"/>
      <c r="CB69" s="1475"/>
      <c r="CC69" s="1475"/>
    </row>
    <row r="70" spans="1:81" ht="6" customHeight="1">
      <c r="A70" s="1475"/>
      <c r="B70" s="1476"/>
      <c r="C70" s="321"/>
      <c r="D70" s="333"/>
      <c r="E70" s="333"/>
      <c r="F70" s="333"/>
      <c r="G70" s="333"/>
      <c r="H70" s="333"/>
      <c r="I70" s="318"/>
      <c r="J70" s="1143"/>
      <c r="K70" s="1471"/>
      <c r="L70" s="1471"/>
      <c r="M70" s="1471"/>
      <c r="N70" s="1471"/>
      <c r="O70" s="1471"/>
      <c r="P70" s="1163"/>
      <c r="Q70" s="1143" t="s">
        <v>668</v>
      </c>
      <c r="R70" s="1471"/>
      <c r="S70" s="1471"/>
      <c r="T70" s="1471"/>
      <c r="U70" s="1471"/>
      <c r="V70" s="1471"/>
      <c r="W70" s="1471"/>
      <c r="X70" s="1471"/>
      <c r="Y70" s="1163"/>
      <c r="Z70" s="1480"/>
      <c r="AA70" s="1475"/>
      <c r="AB70" s="1475"/>
      <c r="AC70" s="1475"/>
      <c r="AD70" s="1475"/>
      <c r="AE70" s="1475"/>
      <c r="AF70" s="1475"/>
      <c r="AG70" s="1475"/>
      <c r="AH70" s="1476"/>
      <c r="AI70" s="1480"/>
      <c r="AJ70" s="1475"/>
      <c r="AK70" s="1475"/>
      <c r="AL70" s="1475"/>
      <c r="AM70" s="1475"/>
      <c r="AN70" s="1475"/>
      <c r="AO70" s="1475"/>
      <c r="AP70" s="1475"/>
      <c r="AQ70" s="1475"/>
      <c r="AR70" s="1475"/>
      <c r="AS70" s="1475"/>
      <c r="AT70" s="1475"/>
      <c r="AU70" s="1476"/>
      <c r="AV70" s="1480" t="s">
        <v>222</v>
      </c>
      <c r="AW70" s="1475"/>
      <c r="AX70" s="1475"/>
      <c r="AY70" s="1475"/>
      <c r="AZ70" s="1475"/>
      <c r="BA70" s="1475"/>
      <c r="BB70" s="1475"/>
      <c r="BC70" s="1475"/>
      <c r="BD70" s="1475"/>
      <c r="BE70" s="1475"/>
      <c r="BF70" s="1475"/>
      <c r="BG70" s="1476"/>
      <c r="BH70" s="1480" t="s">
        <v>977</v>
      </c>
      <c r="BI70" s="1475"/>
      <c r="BJ70" s="1475"/>
      <c r="BK70" s="1475"/>
      <c r="BL70" s="1475"/>
      <c r="BM70" s="1475"/>
      <c r="BN70" s="1475"/>
      <c r="BO70" s="1475"/>
      <c r="BP70" s="1475"/>
      <c r="BQ70" s="1475"/>
      <c r="BR70" s="1476"/>
      <c r="BS70" s="1480"/>
      <c r="BT70" s="1475"/>
      <c r="BU70" s="1475"/>
      <c r="BV70" s="1475"/>
      <c r="BW70" s="1475"/>
      <c r="BX70" s="1475"/>
      <c r="BY70" s="1475"/>
      <c r="BZ70" s="1475"/>
      <c r="CA70" s="1475"/>
      <c r="CB70" s="1475"/>
      <c r="CC70" s="1475"/>
    </row>
    <row r="71" spans="1:81" ht="6" customHeight="1">
      <c r="A71" s="1475"/>
      <c r="B71" s="1476"/>
      <c r="C71" s="321"/>
      <c r="D71" s="333"/>
      <c r="E71" s="333"/>
      <c r="F71" s="333"/>
      <c r="G71" s="333"/>
      <c r="H71" s="333"/>
      <c r="I71" s="318"/>
      <c r="J71" s="1143" t="s">
        <v>1210</v>
      </c>
      <c r="K71" s="1471"/>
      <c r="L71" s="1471"/>
      <c r="M71" s="1471"/>
      <c r="N71" s="1471"/>
      <c r="O71" s="1471"/>
      <c r="P71" s="1163"/>
      <c r="Q71" s="1143"/>
      <c r="R71" s="1471"/>
      <c r="S71" s="1471"/>
      <c r="T71" s="1471"/>
      <c r="U71" s="1471"/>
      <c r="V71" s="1471"/>
      <c r="W71" s="1471"/>
      <c r="X71" s="1471"/>
      <c r="Y71" s="1163"/>
      <c r="Z71" s="1480" t="s">
        <v>223</v>
      </c>
      <c r="AA71" s="1475"/>
      <c r="AB71" s="1475"/>
      <c r="AC71" s="1475"/>
      <c r="AD71" s="1475"/>
      <c r="AE71" s="1475"/>
      <c r="AF71" s="1475"/>
      <c r="AG71" s="1475"/>
      <c r="AH71" s="1476"/>
      <c r="AI71" s="1480" t="s">
        <v>224</v>
      </c>
      <c r="AJ71" s="1475"/>
      <c r="AK71" s="1475"/>
      <c r="AL71" s="1475"/>
      <c r="AM71" s="1475"/>
      <c r="AN71" s="1475"/>
      <c r="AO71" s="1475"/>
      <c r="AP71" s="1475"/>
      <c r="AQ71" s="1475"/>
      <c r="AR71" s="1475"/>
      <c r="AS71" s="1475"/>
      <c r="AT71" s="1475"/>
      <c r="AU71" s="1476"/>
      <c r="AV71" s="1480"/>
      <c r="AW71" s="1475"/>
      <c r="AX71" s="1475"/>
      <c r="AY71" s="1475"/>
      <c r="AZ71" s="1475"/>
      <c r="BA71" s="1475"/>
      <c r="BB71" s="1475"/>
      <c r="BC71" s="1475"/>
      <c r="BD71" s="1475"/>
      <c r="BE71" s="1475"/>
      <c r="BF71" s="1475"/>
      <c r="BG71" s="1476"/>
      <c r="BH71" s="1480"/>
      <c r="BI71" s="1475"/>
      <c r="BJ71" s="1475"/>
      <c r="BK71" s="1475"/>
      <c r="BL71" s="1475"/>
      <c r="BM71" s="1475"/>
      <c r="BN71" s="1475"/>
      <c r="BO71" s="1475"/>
      <c r="BP71" s="1475"/>
      <c r="BQ71" s="1475"/>
      <c r="BR71" s="1476"/>
      <c r="BS71" s="339"/>
      <c r="BT71" s="328"/>
      <c r="BU71" s="328"/>
      <c r="BV71" s="328"/>
      <c r="BW71" s="328"/>
      <c r="BX71" s="328"/>
      <c r="BY71" s="328"/>
      <c r="BZ71" s="328"/>
      <c r="CA71" s="328"/>
      <c r="CB71" s="328"/>
      <c r="CC71" s="328"/>
    </row>
    <row r="72" spans="1:81" ht="6" customHeight="1">
      <c r="A72" s="1475"/>
      <c r="B72" s="1476"/>
      <c r="C72" s="321"/>
      <c r="D72" s="333"/>
      <c r="E72" s="333"/>
      <c r="F72" s="333"/>
      <c r="G72" s="333"/>
      <c r="H72" s="333"/>
      <c r="I72" s="318"/>
      <c r="J72" s="1143"/>
      <c r="K72" s="1471"/>
      <c r="L72" s="1471"/>
      <c r="M72" s="1471"/>
      <c r="N72" s="1471"/>
      <c r="O72" s="1471"/>
      <c r="P72" s="1163"/>
      <c r="Q72" s="1143" t="s">
        <v>225</v>
      </c>
      <c r="R72" s="1471"/>
      <c r="S72" s="1471"/>
      <c r="T72" s="1471"/>
      <c r="U72" s="1471"/>
      <c r="V72" s="1471"/>
      <c r="W72" s="1471"/>
      <c r="X72" s="1471"/>
      <c r="Y72" s="1163"/>
      <c r="Z72" s="1480"/>
      <c r="AA72" s="1475"/>
      <c r="AB72" s="1475"/>
      <c r="AC72" s="1475"/>
      <c r="AD72" s="1475"/>
      <c r="AE72" s="1475"/>
      <c r="AF72" s="1475"/>
      <c r="AG72" s="1475"/>
      <c r="AH72" s="1476"/>
      <c r="AI72" s="1480"/>
      <c r="AJ72" s="1475"/>
      <c r="AK72" s="1475"/>
      <c r="AL72" s="1475"/>
      <c r="AM72" s="1475"/>
      <c r="AN72" s="1475"/>
      <c r="AO72" s="1475"/>
      <c r="AP72" s="1475"/>
      <c r="AQ72" s="1475"/>
      <c r="AR72" s="1475"/>
      <c r="AS72" s="1475"/>
      <c r="AT72" s="1475"/>
      <c r="AU72" s="1476"/>
      <c r="AV72" s="1480" t="s">
        <v>963</v>
      </c>
      <c r="AW72" s="1475"/>
      <c r="AX72" s="1475"/>
      <c r="AY72" s="1475"/>
      <c r="AZ72" s="1475"/>
      <c r="BA72" s="1475"/>
      <c r="BB72" s="1475"/>
      <c r="BC72" s="1475"/>
      <c r="BD72" s="1475"/>
      <c r="BE72" s="1475"/>
      <c r="BF72" s="1475"/>
      <c r="BG72" s="1476"/>
      <c r="BH72" s="1480" t="s">
        <v>829</v>
      </c>
      <c r="BI72" s="1475"/>
      <c r="BJ72" s="1475"/>
      <c r="BK72" s="1475"/>
      <c r="BL72" s="1475"/>
      <c r="BM72" s="1475"/>
      <c r="BN72" s="1475"/>
      <c r="BO72" s="1475"/>
      <c r="BP72" s="1475"/>
      <c r="BQ72" s="1475"/>
      <c r="BR72" s="1476"/>
      <c r="BS72" s="339"/>
      <c r="BT72" s="328"/>
      <c r="BU72" s="328"/>
      <c r="BV72" s="328"/>
      <c r="BW72" s="328"/>
      <c r="BX72" s="328"/>
      <c r="BY72" s="328"/>
      <c r="BZ72" s="328"/>
      <c r="CA72" s="328"/>
      <c r="CB72" s="328"/>
      <c r="CC72" s="328"/>
    </row>
    <row r="73" spans="1:81" ht="6" customHeight="1">
      <c r="A73" s="1475"/>
      <c r="B73" s="1476"/>
      <c r="C73" s="321"/>
      <c r="D73" s="333"/>
      <c r="E73" s="333"/>
      <c r="F73" s="333"/>
      <c r="G73" s="333"/>
      <c r="H73" s="333"/>
      <c r="I73" s="318"/>
      <c r="J73" s="321"/>
      <c r="K73" s="333"/>
      <c r="L73" s="333"/>
      <c r="M73" s="333"/>
      <c r="N73" s="333"/>
      <c r="O73" s="333"/>
      <c r="P73" s="318"/>
      <c r="Q73" s="1143"/>
      <c r="R73" s="1471"/>
      <c r="S73" s="1471"/>
      <c r="T73" s="1471"/>
      <c r="U73" s="1471"/>
      <c r="V73" s="1471"/>
      <c r="W73" s="1471"/>
      <c r="X73" s="1471"/>
      <c r="Y73" s="1163"/>
      <c r="Z73" s="339"/>
      <c r="AA73" s="328"/>
      <c r="AB73" s="328"/>
      <c r="AC73" s="328"/>
      <c r="AD73" s="328"/>
      <c r="AE73" s="328"/>
      <c r="AF73" s="328"/>
      <c r="AG73" s="328"/>
      <c r="AH73" s="329"/>
      <c r="AI73" s="1480" t="s">
        <v>830</v>
      </c>
      <c r="AJ73" s="1475"/>
      <c r="AK73" s="1475"/>
      <c r="AL73" s="1475"/>
      <c r="AM73" s="1475"/>
      <c r="AN73" s="1475"/>
      <c r="AO73" s="1475"/>
      <c r="AP73" s="1475"/>
      <c r="AQ73" s="1475"/>
      <c r="AR73" s="1475"/>
      <c r="AS73" s="1475"/>
      <c r="AT73" s="1475"/>
      <c r="AU73" s="1476"/>
      <c r="AV73" s="1480"/>
      <c r="AW73" s="1475"/>
      <c r="AX73" s="1475"/>
      <c r="AY73" s="1475"/>
      <c r="AZ73" s="1475"/>
      <c r="BA73" s="1475"/>
      <c r="BB73" s="1475"/>
      <c r="BC73" s="1475"/>
      <c r="BD73" s="1475"/>
      <c r="BE73" s="1475"/>
      <c r="BF73" s="1475"/>
      <c r="BG73" s="1476"/>
      <c r="BH73" s="1480"/>
      <c r="BI73" s="1475"/>
      <c r="BJ73" s="1475"/>
      <c r="BK73" s="1475"/>
      <c r="BL73" s="1475"/>
      <c r="BM73" s="1475"/>
      <c r="BN73" s="1475"/>
      <c r="BO73" s="1475"/>
      <c r="BP73" s="1475"/>
      <c r="BQ73" s="1475"/>
      <c r="BR73" s="1476"/>
      <c r="BS73" s="328"/>
      <c r="BT73" s="328"/>
      <c r="BU73" s="328"/>
      <c r="BV73" s="328"/>
      <c r="BW73" s="328"/>
      <c r="BX73" s="328"/>
      <c r="BY73" s="328"/>
      <c r="BZ73" s="328"/>
      <c r="CA73" s="328"/>
      <c r="CB73" s="328"/>
      <c r="CC73" s="328"/>
    </row>
    <row r="74" spans="1:81" ht="6" customHeight="1">
      <c r="A74" s="1475"/>
      <c r="B74" s="1476"/>
      <c r="C74" s="322"/>
      <c r="D74" s="334"/>
      <c r="E74" s="334"/>
      <c r="F74" s="334"/>
      <c r="G74" s="334"/>
      <c r="H74" s="334"/>
      <c r="I74" s="319"/>
      <c r="J74" s="322"/>
      <c r="K74" s="334"/>
      <c r="L74" s="334"/>
      <c r="M74" s="334"/>
      <c r="N74" s="334"/>
      <c r="O74" s="334"/>
      <c r="P74" s="319"/>
      <c r="Q74" s="322"/>
      <c r="R74" s="334"/>
      <c r="S74" s="330"/>
      <c r="T74" s="330"/>
      <c r="U74" s="330"/>
      <c r="V74" s="330"/>
      <c r="W74" s="330"/>
      <c r="X74" s="330"/>
      <c r="Y74" s="331"/>
      <c r="Z74" s="340"/>
      <c r="AA74" s="330"/>
      <c r="AB74" s="330"/>
      <c r="AC74" s="330"/>
      <c r="AD74" s="330"/>
      <c r="AE74" s="330"/>
      <c r="AF74" s="330"/>
      <c r="AG74" s="330"/>
      <c r="AH74" s="331"/>
      <c r="AI74" s="1481"/>
      <c r="AJ74" s="1477"/>
      <c r="AK74" s="1477"/>
      <c r="AL74" s="1477"/>
      <c r="AM74" s="1477"/>
      <c r="AN74" s="1477"/>
      <c r="AO74" s="1477"/>
      <c r="AP74" s="1477"/>
      <c r="AQ74" s="1477"/>
      <c r="AR74" s="1477"/>
      <c r="AS74" s="1477"/>
      <c r="AT74" s="1477"/>
      <c r="AU74" s="1478"/>
      <c r="AV74" s="330"/>
      <c r="AW74" s="330"/>
      <c r="AX74" s="330"/>
      <c r="AY74" s="330"/>
      <c r="AZ74" s="330"/>
      <c r="BA74" s="330"/>
      <c r="BB74" s="330"/>
      <c r="BC74" s="330"/>
      <c r="BD74" s="330"/>
      <c r="BE74" s="330"/>
      <c r="BF74" s="330"/>
      <c r="BG74" s="331"/>
      <c r="BH74" s="340"/>
      <c r="BI74" s="330"/>
      <c r="BJ74" s="330"/>
      <c r="BK74" s="330"/>
      <c r="BL74" s="330"/>
      <c r="BM74" s="330"/>
      <c r="BN74" s="330"/>
      <c r="BO74" s="330"/>
      <c r="BP74" s="330"/>
      <c r="BQ74" s="330"/>
      <c r="BR74" s="331"/>
      <c r="BS74" s="330"/>
      <c r="BT74" s="330"/>
      <c r="BU74" s="330"/>
      <c r="BV74" s="330"/>
      <c r="BW74" s="330"/>
      <c r="BX74" s="330"/>
      <c r="BY74" s="330"/>
      <c r="BZ74" s="330"/>
      <c r="CA74" s="330"/>
      <c r="CB74" s="330"/>
      <c r="CC74" s="330"/>
    </row>
    <row r="75" spans="1:81" ht="6" customHeight="1">
      <c r="A75" s="1475"/>
      <c r="B75" s="1476"/>
      <c r="C75" s="1142" t="s">
        <v>831</v>
      </c>
      <c r="D75" s="1470"/>
      <c r="E75" s="1470"/>
      <c r="F75" s="1470"/>
      <c r="G75" s="1470"/>
      <c r="H75" s="1470"/>
      <c r="I75" s="1470"/>
      <c r="J75" s="1470"/>
      <c r="K75" s="1470"/>
      <c r="L75" s="1470"/>
      <c r="M75" s="1470"/>
      <c r="N75" s="1470"/>
      <c r="O75" s="1470"/>
      <c r="P75" s="1470"/>
      <c r="Q75" s="1470"/>
      <c r="R75" s="1470"/>
      <c r="S75" s="1470"/>
      <c r="T75" s="1470"/>
      <c r="U75" s="1470"/>
      <c r="V75" s="1470"/>
      <c r="W75" s="1470"/>
      <c r="X75" s="1470"/>
      <c r="Y75" s="1162"/>
      <c r="Z75" s="1142" t="s">
        <v>441</v>
      </c>
      <c r="AA75" s="1470"/>
      <c r="AB75" s="1470"/>
      <c r="AC75" s="1470"/>
      <c r="AD75" s="1470"/>
      <c r="AE75" s="1470"/>
      <c r="AF75" s="1470"/>
      <c r="AG75" s="1470"/>
      <c r="AH75" s="1162"/>
      <c r="AI75" s="1142" t="s">
        <v>442</v>
      </c>
      <c r="AJ75" s="1470"/>
      <c r="AK75" s="1470"/>
      <c r="AL75" s="1470"/>
      <c r="AM75" s="1470"/>
      <c r="AN75" s="1470"/>
      <c r="AO75" s="1470"/>
      <c r="AP75" s="1470"/>
      <c r="AQ75" s="1470"/>
      <c r="AR75" s="1470"/>
      <c r="AS75" s="1470"/>
      <c r="AT75" s="1470"/>
      <c r="AU75" s="1162"/>
      <c r="AV75" s="1142" t="s">
        <v>831</v>
      </c>
      <c r="AW75" s="1470"/>
      <c r="AX75" s="1470"/>
      <c r="AY75" s="1470"/>
      <c r="AZ75" s="1470"/>
      <c r="BA75" s="1470"/>
      <c r="BB75" s="1470"/>
      <c r="BC75" s="1470"/>
      <c r="BD75" s="1470"/>
      <c r="BE75" s="1470"/>
      <c r="BF75" s="1470"/>
      <c r="BG75" s="1162"/>
      <c r="BH75" s="1142" t="s">
        <v>443</v>
      </c>
      <c r="BI75" s="1470"/>
      <c r="BJ75" s="1470"/>
      <c r="BK75" s="1470"/>
      <c r="BL75" s="1470"/>
      <c r="BM75" s="1470"/>
      <c r="BN75" s="1470"/>
      <c r="BO75" s="1470"/>
      <c r="BP75" s="1470"/>
      <c r="BQ75" s="1470"/>
      <c r="BR75" s="1162"/>
      <c r="BS75" s="1142" t="s">
        <v>831</v>
      </c>
      <c r="BT75" s="1470"/>
      <c r="BU75" s="1470"/>
      <c r="BV75" s="1470"/>
      <c r="BW75" s="1470"/>
      <c r="BX75" s="1470"/>
      <c r="BY75" s="1470"/>
      <c r="BZ75" s="1470"/>
      <c r="CA75" s="1470"/>
      <c r="CB75" s="1470"/>
      <c r="CC75" s="1470"/>
    </row>
    <row r="76" spans="1:81" ht="6" customHeight="1">
      <c r="A76" s="1475"/>
      <c r="B76" s="1476"/>
      <c r="C76" s="1143"/>
      <c r="D76" s="1471"/>
      <c r="E76" s="1471"/>
      <c r="F76" s="1471"/>
      <c r="G76" s="1471"/>
      <c r="H76" s="1471"/>
      <c r="I76" s="1471"/>
      <c r="J76" s="1471"/>
      <c r="K76" s="1471"/>
      <c r="L76" s="1471"/>
      <c r="M76" s="1471"/>
      <c r="N76" s="1471"/>
      <c r="O76" s="1471"/>
      <c r="P76" s="1471"/>
      <c r="Q76" s="1471"/>
      <c r="R76" s="1471"/>
      <c r="S76" s="1471"/>
      <c r="T76" s="1471"/>
      <c r="U76" s="1471"/>
      <c r="V76" s="1471"/>
      <c r="W76" s="1471"/>
      <c r="X76" s="1471"/>
      <c r="Y76" s="1163"/>
      <c r="Z76" s="1143"/>
      <c r="AA76" s="1471"/>
      <c r="AB76" s="1471"/>
      <c r="AC76" s="1471"/>
      <c r="AD76" s="1471"/>
      <c r="AE76" s="1471"/>
      <c r="AF76" s="1471"/>
      <c r="AG76" s="1471"/>
      <c r="AH76" s="1163"/>
      <c r="AI76" s="1143"/>
      <c r="AJ76" s="1471"/>
      <c r="AK76" s="1471"/>
      <c r="AL76" s="1471"/>
      <c r="AM76" s="1471"/>
      <c r="AN76" s="1471"/>
      <c r="AO76" s="1471"/>
      <c r="AP76" s="1471"/>
      <c r="AQ76" s="1471"/>
      <c r="AR76" s="1471"/>
      <c r="AS76" s="1471"/>
      <c r="AT76" s="1471"/>
      <c r="AU76" s="1163"/>
      <c r="AV76" s="1143"/>
      <c r="AW76" s="1471"/>
      <c r="AX76" s="1471"/>
      <c r="AY76" s="1471"/>
      <c r="AZ76" s="1471"/>
      <c r="BA76" s="1471"/>
      <c r="BB76" s="1471"/>
      <c r="BC76" s="1471"/>
      <c r="BD76" s="1471"/>
      <c r="BE76" s="1471"/>
      <c r="BF76" s="1471"/>
      <c r="BG76" s="1163"/>
      <c r="BH76" s="1143"/>
      <c r="BI76" s="1471"/>
      <c r="BJ76" s="1471"/>
      <c r="BK76" s="1471"/>
      <c r="BL76" s="1471"/>
      <c r="BM76" s="1471"/>
      <c r="BN76" s="1471"/>
      <c r="BO76" s="1471"/>
      <c r="BP76" s="1471"/>
      <c r="BQ76" s="1471"/>
      <c r="BR76" s="1163"/>
      <c r="BS76" s="1143"/>
      <c r="BT76" s="1471"/>
      <c r="BU76" s="1471"/>
      <c r="BV76" s="1471"/>
      <c r="BW76" s="1471"/>
      <c r="BX76" s="1471"/>
      <c r="BY76" s="1471"/>
      <c r="BZ76" s="1471"/>
      <c r="CA76" s="1471"/>
      <c r="CB76" s="1471"/>
      <c r="CC76" s="1471"/>
    </row>
    <row r="77" spans="1:81" ht="6" customHeight="1">
      <c r="A77" s="1477"/>
      <c r="B77" s="1478"/>
      <c r="C77" s="1144"/>
      <c r="D77" s="1472"/>
      <c r="E77" s="1472"/>
      <c r="F77" s="1472"/>
      <c r="G77" s="1472"/>
      <c r="H77" s="1472"/>
      <c r="I77" s="1472"/>
      <c r="J77" s="1472"/>
      <c r="K77" s="1472"/>
      <c r="L77" s="1472"/>
      <c r="M77" s="1472"/>
      <c r="N77" s="1472"/>
      <c r="O77" s="1472"/>
      <c r="P77" s="1472"/>
      <c r="Q77" s="1472"/>
      <c r="R77" s="1472"/>
      <c r="S77" s="1472"/>
      <c r="T77" s="1472"/>
      <c r="U77" s="1472"/>
      <c r="V77" s="1472"/>
      <c r="W77" s="1472"/>
      <c r="X77" s="1472"/>
      <c r="Y77" s="1164"/>
      <c r="Z77" s="1144"/>
      <c r="AA77" s="1472"/>
      <c r="AB77" s="1472"/>
      <c r="AC77" s="1472"/>
      <c r="AD77" s="1472"/>
      <c r="AE77" s="1472"/>
      <c r="AF77" s="1472"/>
      <c r="AG77" s="1472"/>
      <c r="AH77" s="1164"/>
      <c r="AI77" s="1144"/>
      <c r="AJ77" s="1472"/>
      <c r="AK77" s="1472"/>
      <c r="AL77" s="1472"/>
      <c r="AM77" s="1472"/>
      <c r="AN77" s="1472"/>
      <c r="AO77" s="1472"/>
      <c r="AP77" s="1472"/>
      <c r="AQ77" s="1472"/>
      <c r="AR77" s="1472"/>
      <c r="AS77" s="1472"/>
      <c r="AT77" s="1472"/>
      <c r="AU77" s="1164"/>
      <c r="AV77" s="1144"/>
      <c r="AW77" s="1472"/>
      <c r="AX77" s="1472"/>
      <c r="AY77" s="1472"/>
      <c r="AZ77" s="1472"/>
      <c r="BA77" s="1472"/>
      <c r="BB77" s="1472"/>
      <c r="BC77" s="1472"/>
      <c r="BD77" s="1472"/>
      <c r="BE77" s="1472"/>
      <c r="BF77" s="1472"/>
      <c r="BG77" s="1164"/>
      <c r="BH77" s="1144"/>
      <c r="BI77" s="1472"/>
      <c r="BJ77" s="1472"/>
      <c r="BK77" s="1472"/>
      <c r="BL77" s="1472"/>
      <c r="BM77" s="1472"/>
      <c r="BN77" s="1472"/>
      <c r="BO77" s="1472"/>
      <c r="BP77" s="1472"/>
      <c r="BQ77" s="1472"/>
      <c r="BR77" s="1164"/>
      <c r="BS77" s="1144"/>
      <c r="BT77" s="1472"/>
      <c r="BU77" s="1472"/>
      <c r="BV77" s="1472"/>
      <c r="BW77" s="1472"/>
      <c r="BX77" s="1472"/>
      <c r="BY77" s="1472"/>
      <c r="BZ77" s="1472"/>
      <c r="CA77" s="1472"/>
      <c r="CB77" s="1472"/>
      <c r="CC77" s="1472"/>
    </row>
    <row r="78" spans="1:81" ht="13.35" customHeight="1">
      <c r="A78" s="325"/>
      <c r="B78" s="325"/>
      <c r="C78" s="1469"/>
      <c r="D78" s="1469"/>
      <c r="E78" s="1469"/>
      <c r="F78" s="1469"/>
      <c r="G78" s="1469"/>
      <c r="H78" s="1469"/>
      <c r="I78" s="338"/>
      <c r="J78" s="1469"/>
      <c r="K78" s="1469"/>
      <c r="L78" s="1469"/>
      <c r="M78" s="1469"/>
      <c r="N78" s="1469"/>
      <c r="O78" s="1469"/>
      <c r="P78" s="338"/>
      <c r="Q78" s="1469"/>
      <c r="R78" s="1469"/>
      <c r="S78" s="1469"/>
      <c r="T78" s="1469"/>
      <c r="U78" s="1469"/>
      <c r="V78" s="1469"/>
      <c r="W78" s="1469"/>
      <c r="X78" s="1469"/>
      <c r="Y78" s="338"/>
      <c r="Z78" s="1469"/>
      <c r="AA78" s="1469"/>
      <c r="AB78" s="1469"/>
      <c r="AC78" s="1469"/>
      <c r="AD78" s="1469"/>
      <c r="AE78" s="1469"/>
      <c r="AF78" s="1469"/>
      <c r="AG78" s="1469"/>
      <c r="AH78" s="338"/>
      <c r="AI78" s="1469"/>
      <c r="AJ78" s="1469"/>
      <c r="AK78" s="1469"/>
      <c r="AL78" s="1469"/>
      <c r="AM78" s="1469"/>
      <c r="AN78" s="1469"/>
      <c r="AO78" s="1469"/>
      <c r="AP78" s="1469"/>
      <c r="AQ78" s="1469"/>
      <c r="AR78" s="1469"/>
      <c r="AS78" s="1469"/>
      <c r="AT78" s="1469"/>
      <c r="AU78" s="338"/>
      <c r="AV78" s="1469"/>
      <c r="AW78" s="1469"/>
      <c r="AX78" s="1469"/>
      <c r="AY78" s="1469"/>
      <c r="AZ78" s="1469"/>
      <c r="BA78" s="1469"/>
      <c r="BB78" s="1469"/>
      <c r="BC78" s="1469"/>
      <c r="BD78" s="1469"/>
      <c r="BE78" s="1469"/>
      <c r="BF78" s="1469"/>
      <c r="BG78" s="338"/>
      <c r="BH78" s="1469"/>
      <c r="BI78" s="1469"/>
      <c r="BJ78" s="1469"/>
      <c r="BK78" s="1469"/>
      <c r="BL78" s="1469"/>
      <c r="BM78" s="1469"/>
      <c r="BN78" s="1469"/>
      <c r="BO78" s="1469"/>
      <c r="BP78" s="1469"/>
      <c r="BQ78" s="1469"/>
      <c r="BR78" s="338"/>
      <c r="BS78" s="1469"/>
      <c r="BT78" s="1469"/>
      <c r="BU78" s="1469"/>
      <c r="BV78" s="1469"/>
      <c r="BW78" s="1469"/>
      <c r="BX78" s="1469"/>
      <c r="BY78" s="1469"/>
      <c r="BZ78" s="1469"/>
      <c r="CA78" s="1469"/>
      <c r="CB78" s="1469"/>
      <c r="CC78" s="338"/>
    </row>
    <row r="79" spans="1:81" ht="13.35" customHeight="1">
      <c r="A79" s="325">
        <v>2015</v>
      </c>
      <c r="B79" s="325" t="s">
        <v>409</v>
      </c>
      <c r="C79" s="1461">
        <v>14139</v>
      </c>
      <c r="D79" s="1461"/>
      <c r="E79" s="1461"/>
      <c r="F79" s="1461"/>
      <c r="G79" s="1461"/>
      <c r="H79" s="1462"/>
      <c r="I79" s="1462"/>
      <c r="J79" s="1461">
        <v>13317</v>
      </c>
      <c r="K79" s="1461"/>
      <c r="L79" s="1461"/>
      <c r="M79" s="1461"/>
      <c r="N79" s="1461"/>
      <c r="O79" s="1462"/>
      <c r="P79" s="1462"/>
      <c r="Q79" s="1461">
        <v>358</v>
      </c>
      <c r="R79" s="1461"/>
      <c r="S79" s="1461"/>
      <c r="T79" s="1461"/>
      <c r="U79" s="1461"/>
      <c r="V79" s="1461"/>
      <c r="W79" s="1461"/>
      <c r="X79" s="1461"/>
      <c r="Y79" s="1461"/>
      <c r="Z79" s="1461">
        <v>946</v>
      </c>
      <c r="AA79" s="1461"/>
      <c r="AB79" s="1461"/>
      <c r="AC79" s="1461"/>
      <c r="AD79" s="1461"/>
      <c r="AE79" s="1461"/>
      <c r="AF79" s="1461"/>
      <c r="AG79" s="1461"/>
      <c r="AH79" s="1461"/>
      <c r="AI79" s="1460">
        <v>123</v>
      </c>
      <c r="AJ79" s="1460"/>
      <c r="AK79" s="1460"/>
      <c r="AL79" s="1460"/>
      <c r="AM79" s="1460"/>
      <c r="AN79" s="1460"/>
      <c r="AO79" s="1460"/>
      <c r="AP79" s="1460"/>
      <c r="AQ79" s="1460"/>
      <c r="AR79" s="1460"/>
      <c r="AS79" s="1460"/>
      <c r="AT79" s="1460"/>
      <c r="AU79" s="1460"/>
      <c r="AV79" s="1460" t="s">
        <v>242</v>
      </c>
      <c r="AW79" s="1460"/>
      <c r="AX79" s="1460"/>
      <c r="AY79" s="1460"/>
      <c r="AZ79" s="1460"/>
      <c r="BA79" s="1460"/>
      <c r="BB79" s="1460"/>
      <c r="BC79" s="1460"/>
      <c r="BD79" s="1460"/>
      <c r="BE79" s="1460"/>
      <c r="BF79" s="337"/>
      <c r="BG79" s="338"/>
      <c r="BH79" s="1460">
        <v>12353</v>
      </c>
      <c r="BI79" s="1460"/>
      <c r="BJ79" s="1460"/>
      <c r="BK79" s="1460"/>
      <c r="BL79" s="1460"/>
      <c r="BM79" s="1460"/>
      <c r="BN79" s="1460"/>
      <c r="BO79" s="1460"/>
      <c r="BP79" s="1460"/>
      <c r="BQ79" s="1460"/>
      <c r="BR79" s="1460"/>
      <c r="BS79" s="1461">
        <v>5698</v>
      </c>
      <c r="BT79" s="1461"/>
      <c r="BU79" s="1461"/>
      <c r="BV79" s="1461"/>
      <c r="BW79" s="1461"/>
      <c r="BX79" s="1461"/>
      <c r="BY79" s="1461"/>
      <c r="BZ79" s="1461"/>
      <c r="CA79" s="1461"/>
      <c r="CB79" s="338"/>
      <c r="CC79" s="338"/>
    </row>
    <row r="80" spans="1:81" ht="13.35" customHeight="1">
      <c r="A80" s="325"/>
      <c r="B80" s="325" t="s">
        <v>50</v>
      </c>
      <c r="C80" s="1461">
        <v>20698</v>
      </c>
      <c r="D80" s="1461"/>
      <c r="E80" s="1461"/>
      <c r="F80" s="1461"/>
      <c r="G80" s="1461"/>
      <c r="H80" s="1462"/>
      <c r="I80" s="1462"/>
      <c r="J80" s="1461">
        <v>21560</v>
      </c>
      <c r="K80" s="1461"/>
      <c r="L80" s="1461"/>
      <c r="M80" s="1461"/>
      <c r="N80" s="1461"/>
      <c r="O80" s="1462"/>
      <c r="P80" s="1462"/>
      <c r="Q80" s="1461">
        <v>1197</v>
      </c>
      <c r="R80" s="1461"/>
      <c r="S80" s="1461"/>
      <c r="T80" s="1461"/>
      <c r="U80" s="1461"/>
      <c r="V80" s="1461"/>
      <c r="W80" s="1461"/>
      <c r="X80" s="1461"/>
      <c r="Y80" s="1461"/>
      <c r="Z80" s="1461">
        <v>2070</v>
      </c>
      <c r="AA80" s="1461"/>
      <c r="AB80" s="1461"/>
      <c r="AC80" s="1461"/>
      <c r="AD80" s="1461"/>
      <c r="AE80" s="1461"/>
      <c r="AF80" s="1461"/>
      <c r="AG80" s="1461"/>
      <c r="AH80" s="1461"/>
      <c r="AI80" s="1460">
        <v>177</v>
      </c>
      <c r="AJ80" s="1460"/>
      <c r="AK80" s="1460"/>
      <c r="AL80" s="1460"/>
      <c r="AM80" s="1460"/>
      <c r="AN80" s="1460"/>
      <c r="AO80" s="1460"/>
      <c r="AP80" s="1460"/>
      <c r="AQ80" s="1460"/>
      <c r="AR80" s="1460"/>
      <c r="AS80" s="1460"/>
      <c r="AT80" s="1460"/>
      <c r="AU80" s="1460"/>
      <c r="AV80" s="1460" t="s">
        <v>242</v>
      </c>
      <c r="AW80" s="1460"/>
      <c r="AX80" s="1460"/>
      <c r="AY80" s="1460"/>
      <c r="AZ80" s="1460"/>
      <c r="BA80" s="1460"/>
      <c r="BB80" s="1460"/>
      <c r="BC80" s="1460"/>
      <c r="BD80" s="1460"/>
      <c r="BE80" s="1460"/>
      <c r="BF80" s="337"/>
      <c r="BG80" s="338"/>
      <c r="BH80" s="1460">
        <v>13223</v>
      </c>
      <c r="BI80" s="1460"/>
      <c r="BJ80" s="1460"/>
      <c r="BK80" s="1460"/>
      <c r="BL80" s="1460"/>
      <c r="BM80" s="1460"/>
      <c r="BN80" s="1460"/>
      <c r="BO80" s="1460"/>
      <c r="BP80" s="1460"/>
      <c r="BQ80" s="1460"/>
      <c r="BR80" s="1460"/>
      <c r="BS80" s="1461">
        <v>8651</v>
      </c>
      <c r="BT80" s="1461"/>
      <c r="BU80" s="1461"/>
      <c r="BV80" s="1461"/>
      <c r="BW80" s="1461"/>
      <c r="BX80" s="1461"/>
      <c r="BY80" s="1461"/>
      <c r="BZ80" s="1461"/>
      <c r="CA80" s="1461"/>
      <c r="CB80" s="338"/>
      <c r="CC80" s="338"/>
    </row>
    <row r="81" spans="1:81" ht="13.35" customHeight="1">
      <c r="A81" s="325"/>
      <c r="B81" s="325" t="s">
        <v>241</v>
      </c>
      <c r="C81" s="1461">
        <v>21419</v>
      </c>
      <c r="D81" s="1461"/>
      <c r="E81" s="1461"/>
      <c r="F81" s="1461"/>
      <c r="G81" s="1461"/>
      <c r="H81" s="1462"/>
      <c r="I81" s="1462"/>
      <c r="J81" s="1461">
        <v>23042</v>
      </c>
      <c r="K81" s="1461"/>
      <c r="L81" s="1461"/>
      <c r="M81" s="1461"/>
      <c r="N81" s="1461"/>
      <c r="O81" s="1462"/>
      <c r="P81" s="1462"/>
      <c r="Q81" s="1461">
        <v>1567</v>
      </c>
      <c r="R81" s="1461"/>
      <c r="S81" s="1461"/>
      <c r="T81" s="1461"/>
      <c r="U81" s="1461"/>
      <c r="V81" s="1461"/>
      <c r="W81" s="1461"/>
      <c r="X81" s="1461"/>
      <c r="Y81" s="1461"/>
      <c r="Z81" s="1461">
        <v>2026</v>
      </c>
      <c r="AA81" s="1461"/>
      <c r="AB81" s="1461"/>
      <c r="AC81" s="1461"/>
      <c r="AD81" s="1461"/>
      <c r="AE81" s="1461"/>
      <c r="AF81" s="1461"/>
      <c r="AG81" s="1461"/>
      <c r="AH81" s="1461"/>
      <c r="AI81" s="1460">
        <v>176</v>
      </c>
      <c r="AJ81" s="1460"/>
      <c r="AK81" s="1460"/>
      <c r="AL81" s="1460"/>
      <c r="AM81" s="1460"/>
      <c r="AN81" s="1460"/>
      <c r="AO81" s="1460"/>
      <c r="AP81" s="1460"/>
      <c r="AQ81" s="1460"/>
      <c r="AR81" s="1460"/>
      <c r="AS81" s="1460"/>
      <c r="AT81" s="1460"/>
      <c r="AU81" s="1460"/>
      <c r="AV81" s="1460" t="s">
        <v>242</v>
      </c>
      <c r="AW81" s="1460"/>
      <c r="AX81" s="1460"/>
      <c r="AY81" s="1460"/>
      <c r="AZ81" s="1460"/>
      <c r="BA81" s="1460"/>
      <c r="BB81" s="1460"/>
      <c r="BC81" s="1460"/>
      <c r="BD81" s="1460"/>
      <c r="BE81" s="1460"/>
      <c r="BF81" s="337"/>
      <c r="BG81" s="338"/>
      <c r="BH81" s="1460">
        <v>12211</v>
      </c>
      <c r="BI81" s="1460"/>
      <c r="BJ81" s="1460"/>
      <c r="BK81" s="1460"/>
      <c r="BL81" s="1460"/>
      <c r="BM81" s="1460"/>
      <c r="BN81" s="1460"/>
      <c r="BO81" s="1460"/>
      <c r="BP81" s="1460"/>
      <c r="BQ81" s="1460"/>
      <c r="BR81" s="1460"/>
      <c r="BS81" s="1461">
        <v>8822</v>
      </c>
      <c r="BT81" s="1461"/>
      <c r="BU81" s="1461"/>
      <c r="BV81" s="1461"/>
      <c r="BW81" s="1461"/>
      <c r="BX81" s="1461"/>
      <c r="BY81" s="1461"/>
      <c r="BZ81" s="1461"/>
      <c r="CA81" s="1461"/>
      <c r="CB81" s="338"/>
      <c r="CC81" s="338"/>
    </row>
    <row r="82" spans="1:81" ht="13.35" customHeight="1">
      <c r="A82" s="325"/>
      <c r="B82" s="325" t="s">
        <v>408</v>
      </c>
      <c r="C82" s="1461">
        <v>19020</v>
      </c>
      <c r="D82" s="1461"/>
      <c r="E82" s="1461"/>
      <c r="F82" s="1461"/>
      <c r="G82" s="1461"/>
      <c r="H82" s="1462"/>
      <c r="I82" s="1462"/>
      <c r="J82" s="1461">
        <v>20457</v>
      </c>
      <c r="K82" s="1461"/>
      <c r="L82" s="1461"/>
      <c r="M82" s="1461"/>
      <c r="N82" s="1461"/>
      <c r="O82" s="1462"/>
      <c r="P82" s="1462"/>
      <c r="Q82" s="1461">
        <v>1387</v>
      </c>
      <c r="R82" s="1461"/>
      <c r="S82" s="1461"/>
      <c r="T82" s="1461"/>
      <c r="U82" s="1461"/>
      <c r="V82" s="1461"/>
      <c r="W82" s="1461"/>
      <c r="X82" s="1461"/>
      <c r="Y82" s="1461"/>
      <c r="Z82" s="1461">
        <v>1821</v>
      </c>
      <c r="AA82" s="1461"/>
      <c r="AB82" s="1461"/>
      <c r="AC82" s="1461"/>
      <c r="AD82" s="1461"/>
      <c r="AE82" s="1461"/>
      <c r="AF82" s="1461"/>
      <c r="AG82" s="1461"/>
      <c r="AH82" s="1461"/>
      <c r="AI82" s="1460">
        <v>150</v>
      </c>
      <c r="AJ82" s="1460"/>
      <c r="AK82" s="1460"/>
      <c r="AL82" s="1460"/>
      <c r="AM82" s="1460"/>
      <c r="AN82" s="1460"/>
      <c r="AO82" s="1460"/>
      <c r="AP82" s="1460"/>
      <c r="AQ82" s="1460"/>
      <c r="AR82" s="1460"/>
      <c r="AS82" s="1460"/>
      <c r="AT82" s="1460"/>
      <c r="AU82" s="1460"/>
      <c r="AV82" s="1460" t="s">
        <v>242</v>
      </c>
      <c r="AW82" s="1460"/>
      <c r="AX82" s="1460"/>
      <c r="AY82" s="1460"/>
      <c r="AZ82" s="1460"/>
      <c r="BA82" s="1460"/>
      <c r="BB82" s="1460"/>
      <c r="BC82" s="1460"/>
      <c r="BD82" s="1460"/>
      <c r="BE82" s="1460"/>
      <c r="BF82" s="337"/>
      <c r="BG82" s="338"/>
      <c r="BH82" s="1460">
        <v>11852</v>
      </c>
      <c r="BI82" s="1460"/>
      <c r="BJ82" s="1460"/>
      <c r="BK82" s="1460"/>
      <c r="BL82" s="1460"/>
      <c r="BM82" s="1460"/>
      <c r="BN82" s="1460"/>
      <c r="BO82" s="1460"/>
      <c r="BP82" s="1460"/>
      <c r="BQ82" s="1460"/>
      <c r="BR82" s="1460"/>
      <c r="BS82" s="1461">
        <v>7990</v>
      </c>
      <c r="BT82" s="1461"/>
      <c r="BU82" s="1461"/>
      <c r="BV82" s="1461"/>
      <c r="BW82" s="1461"/>
      <c r="BX82" s="1461"/>
      <c r="BY82" s="1461"/>
      <c r="BZ82" s="1461"/>
      <c r="CA82" s="1461"/>
      <c r="CB82" s="338"/>
      <c r="CC82" s="338"/>
    </row>
    <row r="83" spans="1:81" ht="13.35" customHeight="1">
      <c r="A83" s="325"/>
      <c r="B83" s="325"/>
      <c r="C83" s="338"/>
      <c r="D83" s="338"/>
      <c r="E83" s="338"/>
      <c r="F83" s="338"/>
      <c r="G83" s="338"/>
      <c r="H83" s="341"/>
      <c r="I83" s="341"/>
      <c r="J83" s="338"/>
      <c r="K83" s="338"/>
      <c r="L83" s="338"/>
      <c r="M83" s="338"/>
      <c r="N83" s="338"/>
      <c r="O83" s="341"/>
      <c r="P83" s="341"/>
      <c r="Q83" s="338"/>
      <c r="R83" s="338"/>
      <c r="S83" s="338"/>
      <c r="T83" s="338"/>
      <c r="U83" s="338"/>
      <c r="V83" s="338"/>
      <c r="W83" s="338"/>
      <c r="X83" s="338"/>
      <c r="Y83" s="338"/>
      <c r="Z83" s="338"/>
      <c r="AA83" s="338"/>
      <c r="AB83" s="338"/>
      <c r="AC83" s="338"/>
      <c r="AD83" s="338"/>
      <c r="AE83" s="338"/>
      <c r="AF83" s="338"/>
      <c r="AG83" s="338"/>
      <c r="AH83" s="338"/>
      <c r="AI83" s="337"/>
      <c r="AJ83" s="337"/>
      <c r="AK83" s="337"/>
      <c r="AL83" s="337"/>
      <c r="AM83" s="337"/>
      <c r="AN83" s="337"/>
      <c r="AO83" s="337"/>
      <c r="AP83" s="337"/>
      <c r="AQ83" s="337"/>
      <c r="AR83" s="337"/>
      <c r="AS83" s="337"/>
      <c r="AT83" s="337"/>
      <c r="AU83" s="337"/>
      <c r="AV83" s="337"/>
      <c r="AW83" s="337"/>
      <c r="AX83" s="337"/>
      <c r="AY83" s="337"/>
      <c r="AZ83" s="337"/>
      <c r="BA83" s="337"/>
      <c r="BB83" s="337"/>
      <c r="BC83" s="337"/>
      <c r="BD83" s="337"/>
      <c r="BE83" s="337"/>
      <c r="BF83" s="337"/>
      <c r="BG83" s="338"/>
      <c r="BH83" s="337"/>
      <c r="BI83" s="337"/>
      <c r="BJ83" s="337"/>
      <c r="BK83" s="337"/>
      <c r="BL83" s="337"/>
      <c r="BM83" s="337"/>
      <c r="BN83" s="337"/>
      <c r="BO83" s="337"/>
      <c r="BP83" s="337"/>
      <c r="BQ83" s="337"/>
      <c r="BR83" s="337"/>
      <c r="BS83" s="338"/>
      <c r="BT83" s="338"/>
      <c r="BU83" s="338"/>
      <c r="BV83" s="338"/>
      <c r="BW83" s="338"/>
      <c r="BX83" s="338"/>
      <c r="BY83" s="338"/>
      <c r="BZ83" s="338"/>
      <c r="CA83" s="338"/>
      <c r="CB83" s="338"/>
      <c r="CC83" s="338"/>
    </row>
    <row r="84" spans="1:81" ht="13.35" customHeight="1">
      <c r="A84" s="325">
        <v>2016</v>
      </c>
      <c r="B84" s="325" t="s">
        <v>409</v>
      </c>
      <c r="C84" s="1461">
        <v>13498</v>
      </c>
      <c r="D84" s="1461"/>
      <c r="E84" s="1461"/>
      <c r="F84" s="1461"/>
      <c r="G84" s="1461"/>
      <c r="H84" s="1462"/>
      <c r="I84" s="1462"/>
      <c r="J84" s="1461">
        <v>13854</v>
      </c>
      <c r="K84" s="1461"/>
      <c r="L84" s="1461"/>
      <c r="M84" s="1461"/>
      <c r="N84" s="1461"/>
      <c r="O84" s="1462"/>
      <c r="P84" s="1462"/>
      <c r="Q84" s="1461">
        <v>394</v>
      </c>
      <c r="R84" s="1461"/>
      <c r="S84" s="1461"/>
      <c r="T84" s="1461"/>
      <c r="U84" s="1461"/>
      <c r="V84" s="1461"/>
      <c r="W84" s="1461"/>
      <c r="X84" s="1461"/>
      <c r="Y84" s="1461"/>
      <c r="Z84" s="1461">
        <v>1206</v>
      </c>
      <c r="AA84" s="1461"/>
      <c r="AB84" s="1461"/>
      <c r="AC84" s="1461"/>
      <c r="AD84" s="1461"/>
      <c r="AE84" s="1461"/>
      <c r="AF84" s="1461"/>
      <c r="AG84" s="1461"/>
      <c r="AH84" s="1461"/>
      <c r="AI84" s="1460">
        <v>128</v>
      </c>
      <c r="AJ84" s="1460"/>
      <c r="AK84" s="1460"/>
      <c r="AL84" s="1460"/>
      <c r="AM84" s="1460"/>
      <c r="AN84" s="1460"/>
      <c r="AO84" s="1460"/>
      <c r="AP84" s="1460"/>
      <c r="AQ84" s="1460"/>
      <c r="AR84" s="1460"/>
      <c r="AS84" s="1460"/>
      <c r="AT84" s="1460"/>
      <c r="AU84" s="1460"/>
      <c r="AV84" s="1460" t="s">
        <v>242</v>
      </c>
      <c r="AW84" s="1460"/>
      <c r="AX84" s="1460"/>
      <c r="AY84" s="1460"/>
      <c r="AZ84" s="1460"/>
      <c r="BA84" s="1460"/>
      <c r="BB84" s="1460"/>
      <c r="BC84" s="1460"/>
      <c r="BD84" s="1460"/>
      <c r="BE84" s="1460"/>
      <c r="BF84" s="337"/>
      <c r="BG84" s="338"/>
      <c r="BH84" s="1460">
        <v>12094</v>
      </c>
      <c r="BI84" s="1460"/>
      <c r="BJ84" s="1460"/>
      <c r="BK84" s="1460"/>
      <c r="BL84" s="1460"/>
      <c r="BM84" s="1460"/>
      <c r="BN84" s="1460"/>
      <c r="BO84" s="1460"/>
      <c r="BP84" s="1460"/>
      <c r="BQ84" s="1460"/>
      <c r="BR84" s="1460"/>
      <c r="BS84" s="1461">
        <v>5858</v>
      </c>
      <c r="BT84" s="1461"/>
      <c r="BU84" s="1461"/>
      <c r="BV84" s="1461"/>
      <c r="BW84" s="1461"/>
      <c r="BX84" s="1461"/>
      <c r="BY84" s="1461"/>
      <c r="BZ84" s="1461"/>
      <c r="CA84" s="1461"/>
      <c r="CB84" s="338"/>
      <c r="CC84" s="338"/>
    </row>
    <row r="85" spans="1:81" ht="13.35" customHeight="1">
      <c r="A85" s="325"/>
      <c r="B85" s="325" t="s">
        <v>50</v>
      </c>
      <c r="C85" s="1461">
        <v>21812</v>
      </c>
      <c r="D85" s="1461"/>
      <c r="E85" s="1461"/>
      <c r="F85" s="1461"/>
      <c r="G85" s="1461"/>
      <c r="H85" s="1462"/>
      <c r="I85" s="1462"/>
      <c r="J85" s="1461">
        <v>23608</v>
      </c>
      <c r="K85" s="1461"/>
      <c r="L85" s="1461"/>
      <c r="M85" s="1461"/>
      <c r="N85" s="1461"/>
      <c r="O85" s="1462"/>
      <c r="P85" s="1462"/>
      <c r="Q85" s="1461">
        <v>1249</v>
      </c>
      <c r="R85" s="1461"/>
      <c r="S85" s="1461"/>
      <c r="T85" s="1461"/>
      <c r="U85" s="1461"/>
      <c r="V85" s="1461"/>
      <c r="W85" s="1461"/>
      <c r="X85" s="1461"/>
      <c r="Y85" s="1461"/>
      <c r="Z85" s="1461">
        <v>2038</v>
      </c>
      <c r="AA85" s="1461"/>
      <c r="AB85" s="1461"/>
      <c r="AC85" s="1461"/>
      <c r="AD85" s="1461"/>
      <c r="AE85" s="1461"/>
      <c r="AF85" s="1461"/>
      <c r="AG85" s="1461"/>
      <c r="AH85" s="1461"/>
      <c r="AI85" s="1460">
        <v>171</v>
      </c>
      <c r="AJ85" s="1460"/>
      <c r="AK85" s="1460"/>
      <c r="AL85" s="1460"/>
      <c r="AM85" s="1460"/>
      <c r="AN85" s="1460"/>
      <c r="AO85" s="1460"/>
      <c r="AP85" s="1460"/>
      <c r="AQ85" s="1460"/>
      <c r="AR85" s="1460"/>
      <c r="AS85" s="1460"/>
      <c r="AT85" s="1460"/>
      <c r="AU85" s="1460"/>
      <c r="AV85" s="1460">
        <v>34</v>
      </c>
      <c r="AW85" s="1460"/>
      <c r="AX85" s="1460"/>
      <c r="AY85" s="1460"/>
      <c r="AZ85" s="1460"/>
      <c r="BA85" s="1460"/>
      <c r="BB85" s="1460"/>
      <c r="BC85" s="1460"/>
      <c r="BD85" s="1460"/>
      <c r="BE85" s="1460"/>
      <c r="BF85" s="337"/>
      <c r="BG85" s="338"/>
      <c r="BH85" s="1460">
        <v>13059</v>
      </c>
      <c r="BI85" s="1460"/>
      <c r="BJ85" s="1460"/>
      <c r="BK85" s="1460"/>
      <c r="BL85" s="1460"/>
      <c r="BM85" s="1460"/>
      <c r="BN85" s="1460"/>
      <c r="BO85" s="1460"/>
      <c r="BP85" s="1460"/>
      <c r="BQ85" s="1460"/>
      <c r="BR85" s="1460"/>
      <c r="BS85" s="1461">
        <v>9145</v>
      </c>
      <c r="BT85" s="1461"/>
      <c r="BU85" s="1461"/>
      <c r="BV85" s="1461"/>
      <c r="BW85" s="1461"/>
      <c r="BX85" s="1461"/>
      <c r="BY85" s="1461"/>
      <c r="BZ85" s="1461"/>
      <c r="CA85" s="1461"/>
      <c r="CB85" s="338"/>
      <c r="CC85" s="338"/>
    </row>
    <row r="86" spans="1:81" ht="13.35" customHeight="1">
      <c r="A86" s="325"/>
      <c r="B86" s="325" t="s">
        <v>241</v>
      </c>
      <c r="C86" s="1461">
        <v>21820</v>
      </c>
      <c r="D86" s="1461"/>
      <c r="E86" s="1461"/>
      <c r="F86" s="1461"/>
      <c r="G86" s="1461"/>
      <c r="H86" s="1462"/>
      <c r="I86" s="1462"/>
      <c r="J86" s="1461">
        <v>24525</v>
      </c>
      <c r="K86" s="1461"/>
      <c r="L86" s="1461"/>
      <c r="M86" s="1461"/>
      <c r="N86" s="1461"/>
      <c r="O86" s="1462"/>
      <c r="P86" s="1462"/>
      <c r="Q86" s="1461">
        <v>1837</v>
      </c>
      <c r="R86" s="1461"/>
      <c r="S86" s="1461"/>
      <c r="T86" s="1461"/>
      <c r="U86" s="1461"/>
      <c r="V86" s="1461"/>
      <c r="W86" s="1461"/>
      <c r="X86" s="1461"/>
      <c r="Y86" s="1461"/>
      <c r="Z86" s="1461">
        <v>2088</v>
      </c>
      <c r="AA86" s="1461"/>
      <c r="AB86" s="1461"/>
      <c r="AC86" s="1461"/>
      <c r="AD86" s="1461"/>
      <c r="AE86" s="1461"/>
      <c r="AF86" s="1461"/>
      <c r="AG86" s="1461"/>
      <c r="AH86" s="1461"/>
      <c r="AI86" s="1460">
        <v>167</v>
      </c>
      <c r="AJ86" s="1460"/>
      <c r="AK86" s="1460"/>
      <c r="AL86" s="1460"/>
      <c r="AM86" s="1460"/>
      <c r="AN86" s="1460"/>
      <c r="AO86" s="1460"/>
      <c r="AP86" s="1460"/>
      <c r="AQ86" s="1460"/>
      <c r="AR86" s="1460"/>
      <c r="AS86" s="1460"/>
      <c r="AT86" s="1460"/>
      <c r="AU86" s="1460"/>
      <c r="AV86" s="1460">
        <v>22</v>
      </c>
      <c r="AW86" s="1460"/>
      <c r="AX86" s="1460"/>
      <c r="AY86" s="1460"/>
      <c r="AZ86" s="1460"/>
      <c r="BA86" s="1460"/>
      <c r="BB86" s="1460"/>
      <c r="BC86" s="1460"/>
      <c r="BD86" s="1460"/>
      <c r="BE86" s="1460"/>
      <c r="BF86" s="337"/>
      <c r="BG86" s="338"/>
      <c r="BH86" s="1460">
        <v>12278</v>
      </c>
      <c r="BI86" s="1460"/>
      <c r="BJ86" s="1460"/>
      <c r="BK86" s="1460"/>
      <c r="BL86" s="1460"/>
      <c r="BM86" s="1460"/>
      <c r="BN86" s="1460"/>
      <c r="BO86" s="1460"/>
      <c r="BP86" s="1460"/>
      <c r="BQ86" s="1460"/>
      <c r="BR86" s="1460"/>
      <c r="BS86" s="1461">
        <v>9259</v>
      </c>
      <c r="BT86" s="1461"/>
      <c r="BU86" s="1461"/>
      <c r="BV86" s="1461"/>
      <c r="BW86" s="1461"/>
      <c r="BX86" s="1461"/>
      <c r="BY86" s="1461"/>
      <c r="BZ86" s="1461"/>
      <c r="CA86" s="1461"/>
      <c r="CB86" s="338"/>
      <c r="CC86" s="338"/>
    </row>
    <row r="87" spans="1:81" ht="13.35" customHeight="1">
      <c r="A87" s="325"/>
      <c r="B87" s="325" t="s">
        <v>408</v>
      </c>
      <c r="C87" s="1461">
        <v>19097</v>
      </c>
      <c r="D87" s="1461"/>
      <c r="E87" s="1461"/>
      <c r="F87" s="1461"/>
      <c r="G87" s="1461"/>
      <c r="H87" s="1462"/>
      <c r="I87" s="1462"/>
      <c r="J87" s="1461">
        <v>20880</v>
      </c>
      <c r="K87" s="1461"/>
      <c r="L87" s="1461"/>
      <c r="M87" s="1461"/>
      <c r="N87" s="1461"/>
      <c r="O87" s="1462"/>
      <c r="P87" s="1462"/>
      <c r="Q87" s="1461">
        <v>1415</v>
      </c>
      <c r="R87" s="1461"/>
      <c r="S87" s="1461"/>
      <c r="T87" s="1461"/>
      <c r="U87" s="1461"/>
      <c r="V87" s="1461"/>
      <c r="W87" s="1461"/>
      <c r="X87" s="1461"/>
      <c r="Y87" s="1461"/>
      <c r="Z87" s="1461">
        <v>1892</v>
      </c>
      <c r="AA87" s="1461"/>
      <c r="AB87" s="1461"/>
      <c r="AC87" s="1461"/>
      <c r="AD87" s="1461"/>
      <c r="AE87" s="1461"/>
      <c r="AF87" s="1461"/>
      <c r="AG87" s="1461"/>
      <c r="AH87" s="1461"/>
      <c r="AI87" s="1460">
        <v>151</v>
      </c>
      <c r="AJ87" s="1460"/>
      <c r="AK87" s="1460"/>
      <c r="AL87" s="1460"/>
      <c r="AM87" s="1460"/>
      <c r="AN87" s="1460"/>
      <c r="AO87" s="1460"/>
      <c r="AP87" s="1460"/>
      <c r="AQ87" s="1460"/>
      <c r="AR87" s="1460"/>
      <c r="AS87" s="1460"/>
      <c r="AT87" s="1460"/>
      <c r="AU87" s="1460"/>
      <c r="AV87" s="1460" t="s">
        <v>242</v>
      </c>
      <c r="AW87" s="1460"/>
      <c r="AX87" s="1460"/>
      <c r="AY87" s="1460"/>
      <c r="AZ87" s="1460"/>
      <c r="BA87" s="1460"/>
      <c r="BB87" s="1460"/>
      <c r="BC87" s="1460"/>
      <c r="BD87" s="1460"/>
      <c r="BE87" s="1460"/>
      <c r="BF87" s="1468"/>
      <c r="BG87" s="1468"/>
      <c r="BH87" s="1460">
        <v>11926</v>
      </c>
      <c r="BI87" s="1460"/>
      <c r="BJ87" s="1460"/>
      <c r="BK87" s="1460"/>
      <c r="BL87" s="1460"/>
      <c r="BM87" s="1460"/>
      <c r="BN87" s="1460"/>
      <c r="BO87" s="1460"/>
      <c r="BP87" s="1460"/>
      <c r="BQ87" s="1460"/>
      <c r="BR87" s="1460"/>
      <c r="BS87" s="1461">
        <v>8412</v>
      </c>
      <c r="BT87" s="1461"/>
      <c r="BU87" s="1461"/>
      <c r="BV87" s="1461"/>
      <c r="BW87" s="1461"/>
      <c r="BX87" s="1461"/>
      <c r="BY87" s="1461"/>
      <c r="BZ87" s="1461"/>
      <c r="CA87" s="1461"/>
      <c r="CB87" s="338"/>
      <c r="CC87" s="338"/>
    </row>
    <row r="88" spans="1:81" ht="13.35" customHeight="1">
      <c r="A88" s="325"/>
      <c r="B88" s="325"/>
      <c r="C88" s="338"/>
      <c r="D88" s="338"/>
      <c r="E88" s="338"/>
      <c r="F88" s="338"/>
      <c r="G88" s="338"/>
      <c r="H88" s="341"/>
      <c r="I88" s="341"/>
      <c r="J88" s="338"/>
      <c r="K88" s="338"/>
      <c r="L88" s="338"/>
      <c r="M88" s="338"/>
      <c r="N88" s="338"/>
      <c r="O88" s="341"/>
      <c r="P88" s="341"/>
      <c r="Q88" s="338"/>
      <c r="R88" s="338"/>
      <c r="S88" s="338"/>
      <c r="T88" s="338"/>
      <c r="U88" s="338"/>
      <c r="V88" s="338"/>
      <c r="W88" s="338"/>
      <c r="X88" s="338"/>
      <c r="Y88" s="338"/>
      <c r="Z88" s="338"/>
      <c r="AA88" s="338"/>
      <c r="AB88" s="338"/>
      <c r="AC88" s="338"/>
      <c r="AD88" s="338"/>
      <c r="AE88" s="338"/>
      <c r="AF88" s="338"/>
      <c r="AG88" s="338"/>
      <c r="AH88" s="338"/>
      <c r="AI88" s="337"/>
      <c r="AJ88" s="337"/>
      <c r="AK88" s="337"/>
      <c r="AL88" s="337"/>
      <c r="AM88" s="337"/>
      <c r="AN88" s="337"/>
      <c r="AO88" s="337"/>
      <c r="AP88" s="337"/>
      <c r="AQ88" s="337"/>
      <c r="AR88" s="337"/>
      <c r="AS88" s="337"/>
      <c r="AT88" s="337"/>
      <c r="AU88" s="337"/>
      <c r="AV88" s="337"/>
      <c r="AW88" s="337"/>
      <c r="AX88" s="337"/>
      <c r="AY88" s="337"/>
      <c r="AZ88" s="337"/>
      <c r="BA88" s="337"/>
      <c r="BB88" s="337"/>
      <c r="BC88" s="337"/>
      <c r="BD88" s="337"/>
      <c r="BE88" s="337"/>
      <c r="BF88" s="337"/>
      <c r="BG88" s="338"/>
      <c r="BH88" s="337"/>
      <c r="BI88" s="337"/>
      <c r="BJ88" s="337"/>
      <c r="BK88" s="337"/>
      <c r="BL88" s="337"/>
      <c r="BM88" s="337"/>
      <c r="BN88" s="337"/>
      <c r="BO88" s="337"/>
      <c r="BP88" s="337"/>
      <c r="BQ88" s="337"/>
      <c r="BR88" s="337"/>
      <c r="BS88" s="338"/>
      <c r="BT88" s="338"/>
      <c r="BU88" s="338"/>
      <c r="BV88" s="338"/>
      <c r="BW88" s="338"/>
      <c r="BX88" s="338"/>
      <c r="BY88" s="338"/>
      <c r="BZ88" s="338"/>
      <c r="CA88" s="338"/>
      <c r="CB88" s="338"/>
      <c r="CC88" s="338"/>
    </row>
    <row r="89" spans="1:81" ht="13.35" customHeight="1">
      <c r="A89" s="325">
        <v>2017</v>
      </c>
      <c r="B89" s="325" t="s">
        <v>409</v>
      </c>
      <c r="C89" s="1461">
        <v>14965</v>
      </c>
      <c r="D89" s="1461"/>
      <c r="E89" s="1461"/>
      <c r="F89" s="1461"/>
      <c r="G89" s="1461"/>
      <c r="H89" s="1462"/>
      <c r="I89" s="1462"/>
      <c r="J89" s="1461">
        <v>14858</v>
      </c>
      <c r="K89" s="1461"/>
      <c r="L89" s="1461"/>
      <c r="M89" s="1461"/>
      <c r="N89" s="1461"/>
      <c r="O89" s="1462"/>
      <c r="P89" s="1462"/>
      <c r="Q89" s="1461">
        <v>475</v>
      </c>
      <c r="R89" s="1461"/>
      <c r="S89" s="1461"/>
      <c r="T89" s="1461"/>
      <c r="U89" s="1461"/>
      <c r="V89" s="1461"/>
      <c r="W89" s="1461"/>
      <c r="X89" s="1461"/>
      <c r="Y89" s="1461"/>
      <c r="Z89" s="1461">
        <v>1380</v>
      </c>
      <c r="AA89" s="1461"/>
      <c r="AB89" s="1461"/>
      <c r="AC89" s="1461"/>
      <c r="AD89" s="1461"/>
      <c r="AE89" s="1461"/>
      <c r="AF89" s="1461"/>
      <c r="AG89" s="1461"/>
      <c r="AH89" s="1461"/>
      <c r="AI89" s="1460">
        <v>133</v>
      </c>
      <c r="AJ89" s="1460"/>
      <c r="AK89" s="1460"/>
      <c r="AL89" s="1460"/>
      <c r="AM89" s="1460"/>
      <c r="AN89" s="1460"/>
      <c r="AO89" s="1460"/>
      <c r="AP89" s="1460"/>
      <c r="AQ89" s="1460"/>
      <c r="AR89" s="1460"/>
      <c r="AS89" s="1460"/>
      <c r="AT89" s="1460"/>
      <c r="AU89" s="1460"/>
      <c r="AV89" s="1460" t="s">
        <v>242</v>
      </c>
      <c r="AW89" s="1460"/>
      <c r="AX89" s="1460"/>
      <c r="AY89" s="1460"/>
      <c r="AZ89" s="1460"/>
      <c r="BA89" s="1460"/>
      <c r="BB89" s="1460"/>
      <c r="BC89" s="1460"/>
      <c r="BD89" s="1460"/>
      <c r="BE89" s="1460"/>
      <c r="BF89" s="337"/>
      <c r="BG89" s="338"/>
      <c r="BH89" s="1460">
        <v>12789</v>
      </c>
      <c r="BI89" s="1460"/>
      <c r="BJ89" s="1460"/>
      <c r="BK89" s="1460"/>
      <c r="BL89" s="1460"/>
      <c r="BM89" s="1460"/>
      <c r="BN89" s="1460"/>
      <c r="BO89" s="1460"/>
      <c r="BP89" s="1460"/>
      <c r="BQ89" s="1460"/>
      <c r="BR89" s="1460"/>
      <c r="BS89" s="1461">
        <v>6281</v>
      </c>
      <c r="BT89" s="1461"/>
      <c r="BU89" s="1461"/>
      <c r="BV89" s="1461"/>
      <c r="BW89" s="1461"/>
      <c r="BX89" s="1461"/>
      <c r="BY89" s="1461"/>
      <c r="BZ89" s="1461"/>
      <c r="CA89" s="1461"/>
      <c r="CB89" s="338"/>
      <c r="CC89" s="338"/>
    </row>
    <row r="90" spans="1:81" ht="13.35" customHeight="1">
      <c r="A90" s="325"/>
      <c r="B90" s="325" t="s">
        <v>50</v>
      </c>
      <c r="C90" s="1461">
        <v>22653</v>
      </c>
      <c r="D90" s="1461"/>
      <c r="E90" s="1461"/>
      <c r="F90" s="1461"/>
      <c r="G90" s="1461"/>
      <c r="H90" s="1462"/>
      <c r="I90" s="1462"/>
      <c r="J90" s="1461">
        <v>23971</v>
      </c>
      <c r="K90" s="1461"/>
      <c r="L90" s="1461"/>
      <c r="M90" s="1461"/>
      <c r="N90" s="1461"/>
      <c r="O90" s="1462"/>
      <c r="P90" s="1462"/>
      <c r="Q90" s="1461">
        <v>1613</v>
      </c>
      <c r="R90" s="1461"/>
      <c r="S90" s="1461"/>
      <c r="T90" s="1461"/>
      <c r="U90" s="1461"/>
      <c r="V90" s="1461"/>
      <c r="W90" s="1461"/>
      <c r="X90" s="1461"/>
      <c r="Y90" s="1461"/>
      <c r="Z90" s="1461">
        <v>2047</v>
      </c>
      <c r="AA90" s="1461"/>
      <c r="AB90" s="1461"/>
      <c r="AC90" s="1461"/>
      <c r="AD90" s="1461"/>
      <c r="AE90" s="1461"/>
      <c r="AF90" s="1461"/>
      <c r="AG90" s="1461"/>
      <c r="AH90" s="1461"/>
      <c r="AI90" s="1460">
        <v>163</v>
      </c>
      <c r="AJ90" s="1460"/>
      <c r="AK90" s="1460"/>
      <c r="AL90" s="1460"/>
      <c r="AM90" s="1460"/>
      <c r="AN90" s="1460"/>
      <c r="AO90" s="1460"/>
      <c r="AP90" s="1460"/>
      <c r="AQ90" s="1460"/>
      <c r="AR90" s="1460"/>
      <c r="AS90" s="1460"/>
      <c r="AT90" s="1460"/>
      <c r="AU90" s="1460"/>
      <c r="AV90" s="1460" t="s">
        <v>242</v>
      </c>
      <c r="AW90" s="1460"/>
      <c r="AX90" s="1460"/>
      <c r="AY90" s="1460"/>
      <c r="AZ90" s="1460"/>
      <c r="BA90" s="1460"/>
      <c r="BB90" s="1460"/>
      <c r="BC90" s="1460"/>
      <c r="BD90" s="1460"/>
      <c r="BE90" s="1460"/>
      <c r="BF90" s="337"/>
      <c r="BG90" s="338"/>
      <c r="BH90" s="1460">
        <v>13372</v>
      </c>
      <c r="BI90" s="1460"/>
      <c r="BJ90" s="1460"/>
      <c r="BK90" s="1460"/>
      <c r="BL90" s="1460"/>
      <c r="BM90" s="1460"/>
      <c r="BN90" s="1460"/>
      <c r="BO90" s="1460"/>
      <c r="BP90" s="1460"/>
      <c r="BQ90" s="1460"/>
      <c r="BR90" s="1460"/>
      <c r="BS90" s="1461">
        <v>9658</v>
      </c>
      <c r="BT90" s="1461"/>
      <c r="BU90" s="1461"/>
      <c r="BV90" s="1461"/>
      <c r="BW90" s="1461"/>
      <c r="BX90" s="1461"/>
      <c r="BY90" s="1461"/>
      <c r="BZ90" s="1461"/>
      <c r="CA90" s="1461"/>
      <c r="CB90" s="338"/>
      <c r="CC90" s="338"/>
    </row>
    <row r="91" spans="1:81" ht="13.35" customHeight="1">
      <c r="A91" s="325"/>
      <c r="B91" s="325" t="s">
        <v>241</v>
      </c>
      <c r="C91" s="1461">
        <v>23223</v>
      </c>
      <c r="D91" s="1461"/>
      <c r="E91" s="1461"/>
      <c r="F91" s="1461"/>
      <c r="G91" s="1461"/>
      <c r="H91" s="1462"/>
      <c r="I91" s="1462"/>
      <c r="J91" s="1461">
        <v>25083</v>
      </c>
      <c r="K91" s="1461"/>
      <c r="L91" s="1461"/>
      <c r="M91" s="1461"/>
      <c r="N91" s="1461"/>
      <c r="O91" s="1462"/>
      <c r="P91" s="1462"/>
      <c r="Q91" s="1461">
        <v>1911</v>
      </c>
      <c r="R91" s="1461"/>
      <c r="S91" s="1461"/>
      <c r="T91" s="1461"/>
      <c r="U91" s="1461"/>
      <c r="V91" s="1461"/>
      <c r="W91" s="1461"/>
      <c r="X91" s="1461"/>
      <c r="Y91" s="1461"/>
      <c r="Z91" s="1461">
        <v>2043</v>
      </c>
      <c r="AA91" s="1461"/>
      <c r="AB91" s="1461"/>
      <c r="AC91" s="1461"/>
      <c r="AD91" s="1461"/>
      <c r="AE91" s="1461"/>
      <c r="AF91" s="1461"/>
      <c r="AG91" s="1461"/>
      <c r="AH91" s="1461"/>
      <c r="AI91" s="1460">
        <v>164</v>
      </c>
      <c r="AJ91" s="1460"/>
      <c r="AK91" s="1460"/>
      <c r="AL91" s="1460"/>
      <c r="AM91" s="1460"/>
      <c r="AN91" s="1460"/>
      <c r="AO91" s="1460"/>
      <c r="AP91" s="1460"/>
      <c r="AQ91" s="1460"/>
      <c r="AR91" s="1460"/>
      <c r="AS91" s="1460"/>
      <c r="AT91" s="1460"/>
      <c r="AU91" s="1460"/>
      <c r="AV91" s="1460" t="s">
        <v>242</v>
      </c>
      <c r="AW91" s="1460"/>
      <c r="AX91" s="1460"/>
      <c r="AY91" s="1460"/>
      <c r="AZ91" s="1460"/>
      <c r="BA91" s="1460"/>
      <c r="BB91" s="1460"/>
      <c r="BC91" s="1460"/>
      <c r="BD91" s="1460"/>
      <c r="BE91" s="1460"/>
      <c r="BF91" s="337"/>
      <c r="BG91" s="338"/>
      <c r="BH91" s="1460">
        <v>12124</v>
      </c>
      <c r="BI91" s="1460"/>
      <c r="BJ91" s="1460"/>
      <c r="BK91" s="1460"/>
      <c r="BL91" s="1460"/>
      <c r="BM91" s="1460"/>
      <c r="BN91" s="1460"/>
      <c r="BO91" s="1460"/>
      <c r="BP91" s="1460"/>
      <c r="BQ91" s="1460"/>
      <c r="BR91" s="1460"/>
      <c r="BS91" s="1461">
        <v>9630</v>
      </c>
      <c r="BT91" s="1461"/>
      <c r="BU91" s="1461"/>
      <c r="BV91" s="1461"/>
      <c r="BW91" s="1461"/>
      <c r="BX91" s="1461"/>
      <c r="BY91" s="1461"/>
      <c r="BZ91" s="1461"/>
      <c r="CA91" s="1461"/>
      <c r="CB91" s="338"/>
      <c r="CC91" s="338"/>
    </row>
    <row r="92" spans="1:81" s="390" customFormat="1" ht="13.35" customHeight="1">
      <c r="A92" s="388"/>
      <c r="B92" s="388" t="s">
        <v>408</v>
      </c>
      <c r="C92" s="1465">
        <v>19538</v>
      </c>
      <c r="D92" s="1465"/>
      <c r="E92" s="1465"/>
      <c r="F92" s="1465"/>
      <c r="G92" s="1465"/>
      <c r="H92" s="1467"/>
      <c r="I92" s="1467"/>
      <c r="J92" s="1465">
        <v>22159</v>
      </c>
      <c r="K92" s="1465"/>
      <c r="L92" s="1465"/>
      <c r="M92" s="1465"/>
      <c r="N92" s="1465"/>
      <c r="O92" s="1467"/>
      <c r="P92" s="1467"/>
      <c r="Q92" s="1465">
        <v>1338</v>
      </c>
      <c r="R92" s="1465"/>
      <c r="S92" s="1465"/>
      <c r="T92" s="1465"/>
      <c r="U92" s="1465"/>
      <c r="V92" s="1465"/>
      <c r="W92" s="1465"/>
      <c r="X92" s="1465"/>
      <c r="Y92" s="1465"/>
      <c r="Z92" s="1465">
        <v>1911</v>
      </c>
      <c r="AA92" s="1465"/>
      <c r="AB92" s="1465"/>
      <c r="AC92" s="1465"/>
      <c r="AD92" s="1465"/>
      <c r="AE92" s="1465"/>
      <c r="AF92" s="1465"/>
      <c r="AG92" s="1465"/>
      <c r="AH92" s="1465"/>
      <c r="AI92" s="1464">
        <v>147</v>
      </c>
      <c r="AJ92" s="1464"/>
      <c r="AK92" s="1464"/>
      <c r="AL92" s="1464"/>
      <c r="AM92" s="1464"/>
      <c r="AN92" s="1464"/>
      <c r="AO92" s="1464"/>
      <c r="AP92" s="1464"/>
      <c r="AQ92" s="1464"/>
      <c r="AR92" s="1464"/>
      <c r="AS92" s="1464"/>
      <c r="AT92" s="1464"/>
      <c r="AU92" s="1464"/>
      <c r="AV92" s="1460" t="s">
        <v>242</v>
      </c>
      <c r="AW92" s="1460"/>
      <c r="AX92" s="1460"/>
      <c r="AY92" s="1460"/>
      <c r="AZ92" s="1460"/>
      <c r="BA92" s="1460"/>
      <c r="BB92" s="1460"/>
      <c r="BC92" s="1460"/>
      <c r="BD92" s="1460"/>
      <c r="BE92" s="1460"/>
      <c r="BF92" s="1466"/>
      <c r="BG92" s="1466"/>
      <c r="BH92" s="1464">
        <v>12193</v>
      </c>
      <c r="BI92" s="1464"/>
      <c r="BJ92" s="1464"/>
      <c r="BK92" s="1464"/>
      <c r="BL92" s="1464"/>
      <c r="BM92" s="1464"/>
      <c r="BN92" s="1464"/>
      <c r="BO92" s="1464"/>
      <c r="BP92" s="1464"/>
      <c r="BQ92" s="1464"/>
      <c r="BR92" s="1464"/>
      <c r="BS92" s="1465">
        <v>8422</v>
      </c>
      <c r="BT92" s="1465"/>
      <c r="BU92" s="1465"/>
      <c r="BV92" s="1465"/>
      <c r="BW92" s="1465"/>
      <c r="BX92" s="1465"/>
      <c r="BY92" s="1465"/>
      <c r="BZ92" s="1465"/>
      <c r="CA92" s="1465"/>
      <c r="CB92" s="389"/>
      <c r="CC92" s="389"/>
    </row>
    <row r="93" spans="1:81" s="390" customFormat="1" ht="13.35" customHeight="1">
      <c r="A93" s="388"/>
      <c r="B93" s="388"/>
      <c r="C93" s="423"/>
      <c r="D93" s="423"/>
      <c r="E93" s="423"/>
      <c r="F93" s="423"/>
      <c r="G93" s="423"/>
      <c r="H93" s="426"/>
      <c r="I93" s="426"/>
      <c r="J93" s="423"/>
      <c r="K93" s="423"/>
      <c r="L93" s="423"/>
      <c r="M93" s="423"/>
      <c r="N93" s="423"/>
      <c r="O93" s="426"/>
      <c r="P93" s="426"/>
      <c r="Q93" s="423"/>
      <c r="R93" s="423"/>
      <c r="S93" s="423"/>
      <c r="T93" s="423"/>
      <c r="U93" s="423"/>
      <c r="V93" s="423"/>
      <c r="W93" s="423"/>
      <c r="X93" s="423"/>
      <c r="Y93" s="423"/>
      <c r="Z93" s="423"/>
      <c r="AA93" s="423"/>
      <c r="AB93" s="423"/>
      <c r="AC93" s="423"/>
      <c r="AD93" s="423"/>
      <c r="AE93" s="423"/>
      <c r="AF93" s="423"/>
      <c r="AG93" s="423"/>
      <c r="AH93" s="423"/>
      <c r="AI93" s="424"/>
      <c r="AJ93" s="424"/>
      <c r="AK93" s="424"/>
      <c r="AL93" s="424"/>
      <c r="AM93" s="424"/>
      <c r="AN93" s="424"/>
      <c r="AO93" s="424"/>
      <c r="AP93" s="424"/>
      <c r="AQ93" s="424"/>
      <c r="AR93" s="424"/>
      <c r="AS93" s="424"/>
      <c r="AT93" s="424"/>
      <c r="AU93" s="424"/>
      <c r="AV93" s="422"/>
      <c r="AW93" s="422"/>
      <c r="AX93" s="422"/>
      <c r="AY93" s="422"/>
      <c r="AZ93" s="422"/>
      <c r="BA93" s="422"/>
      <c r="BB93" s="422"/>
      <c r="BC93" s="422"/>
      <c r="BD93" s="422"/>
      <c r="BE93" s="422"/>
      <c r="BF93" s="425"/>
      <c r="BG93" s="425"/>
      <c r="BH93" s="424"/>
      <c r="BI93" s="424"/>
      <c r="BJ93" s="424"/>
      <c r="BK93" s="424"/>
      <c r="BL93" s="424"/>
      <c r="BM93" s="424"/>
      <c r="BN93" s="424"/>
      <c r="BO93" s="424"/>
      <c r="BP93" s="424"/>
      <c r="BQ93" s="424"/>
      <c r="BR93" s="424"/>
      <c r="BS93" s="423"/>
      <c r="BT93" s="423"/>
      <c r="BU93" s="423"/>
      <c r="BV93" s="423"/>
      <c r="BW93" s="423"/>
      <c r="BX93" s="423"/>
      <c r="BY93" s="423"/>
      <c r="BZ93" s="423"/>
      <c r="CA93" s="423"/>
      <c r="CB93" s="423"/>
      <c r="CC93" s="423"/>
    </row>
    <row r="94" spans="1:81" s="390" customFormat="1" ht="13.35" customHeight="1">
      <c r="A94" s="418">
        <v>2018</v>
      </c>
      <c r="B94" s="418" t="s">
        <v>409</v>
      </c>
      <c r="C94" s="1461">
        <v>14706</v>
      </c>
      <c r="D94" s="1461"/>
      <c r="E94" s="1461"/>
      <c r="F94" s="1461"/>
      <c r="G94" s="1461"/>
      <c r="H94" s="1462"/>
      <c r="I94" s="1462"/>
      <c r="J94" s="1461">
        <v>14224</v>
      </c>
      <c r="K94" s="1461"/>
      <c r="L94" s="1461"/>
      <c r="M94" s="1461"/>
      <c r="N94" s="1461"/>
      <c r="O94" s="1462"/>
      <c r="P94" s="1462"/>
      <c r="Q94" s="1461">
        <v>374</v>
      </c>
      <c r="R94" s="1461"/>
      <c r="S94" s="1461"/>
      <c r="T94" s="1461"/>
      <c r="U94" s="1461"/>
      <c r="V94" s="1461"/>
      <c r="W94" s="1461"/>
      <c r="X94" s="1461"/>
      <c r="Y94" s="1461"/>
      <c r="Z94" s="1461">
        <v>1210</v>
      </c>
      <c r="AA94" s="1461"/>
      <c r="AB94" s="1461"/>
      <c r="AC94" s="1461"/>
      <c r="AD94" s="1461"/>
      <c r="AE94" s="1461"/>
      <c r="AF94" s="1461"/>
      <c r="AG94" s="1461"/>
      <c r="AH94" s="1461"/>
      <c r="AI94" s="1460">
        <v>128</v>
      </c>
      <c r="AJ94" s="1460"/>
      <c r="AK94" s="1460"/>
      <c r="AL94" s="1460"/>
      <c r="AM94" s="1460"/>
      <c r="AN94" s="1460"/>
      <c r="AO94" s="1460"/>
      <c r="AP94" s="1460"/>
      <c r="AQ94" s="1460"/>
      <c r="AR94" s="1460"/>
      <c r="AS94" s="1460"/>
      <c r="AT94" s="1460"/>
      <c r="AU94" s="1460"/>
      <c r="AV94" s="1460" t="s">
        <v>242</v>
      </c>
      <c r="AW94" s="1460"/>
      <c r="AX94" s="1460"/>
      <c r="AY94" s="1460"/>
      <c r="AZ94" s="1460"/>
      <c r="BA94" s="1460"/>
      <c r="BB94" s="1460"/>
      <c r="BC94" s="1460"/>
      <c r="BD94" s="1460"/>
      <c r="BE94" s="1460"/>
      <c r="BF94" s="422"/>
      <c r="BG94" s="421"/>
      <c r="BH94" s="1460">
        <v>11889</v>
      </c>
      <c r="BI94" s="1460"/>
      <c r="BJ94" s="1460"/>
      <c r="BK94" s="1460"/>
      <c r="BL94" s="1460"/>
      <c r="BM94" s="1460"/>
      <c r="BN94" s="1460"/>
      <c r="BO94" s="1460"/>
      <c r="BP94" s="1460"/>
      <c r="BQ94" s="1460"/>
      <c r="BR94" s="1460"/>
      <c r="BS94" s="1461">
        <v>5927</v>
      </c>
      <c r="BT94" s="1461"/>
      <c r="BU94" s="1461"/>
      <c r="BV94" s="1461"/>
      <c r="BW94" s="1461"/>
      <c r="BX94" s="1461"/>
      <c r="BY94" s="1461"/>
      <c r="BZ94" s="1461"/>
      <c r="CA94" s="1461"/>
      <c r="CB94" s="423"/>
      <c r="CC94" s="423"/>
    </row>
    <row r="95" spans="1:81" s="390" customFormat="1" ht="13.35" customHeight="1">
      <c r="A95" s="451"/>
      <c r="B95" s="451" t="s">
        <v>50</v>
      </c>
      <c r="C95" s="1461">
        <v>24356</v>
      </c>
      <c r="D95" s="1461"/>
      <c r="E95" s="1461"/>
      <c r="F95" s="1461"/>
      <c r="G95" s="1461"/>
      <c r="H95" s="1462"/>
      <c r="I95" s="1462"/>
      <c r="J95" s="1461">
        <v>24928</v>
      </c>
      <c r="K95" s="1461"/>
      <c r="L95" s="1461"/>
      <c r="M95" s="1461"/>
      <c r="N95" s="1461"/>
      <c r="O95" s="1462"/>
      <c r="P95" s="1462"/>
      <c r="Q95" s="1461">
        <v>1554</v>
      </c>
      <c r="R95" s="1461"/>
      <c r="S95" s="1461"/>
      <c r="T95" s="1461"/>
      <c r="U95" s="1461"/>
      <c r="V95" s="1461"/>
      <c r="W95" s="1461"/>
      <c r="X95" s="1461"/>
      <c r="Y95" s="1461"/>
      <c r="Z95" s="1461">
        <v>2046</v>
      </c>
      <c r="AA95" s="1461"/>
      <c r="AB95" s="1461"/>
      <c r="AC95" s="1461"/>
      <c r="AD95" s="1461"/>
      <c r="AE95" s="1461"/>
      <c r="AF95" s="1461"/>
      <c r="AG95" s="1461"/>
      <c r="AH95" s="1461"/>
      <c r="AI95" s="1460">
        <v>167</v>
      </c>
      <c r="AJ95" s="1460"/>
      <c r="AK95" s="1460"/>
      <c r="AL95" s="1460"/>
      <c r="AM95" s="1460"/>
      <c r="AN95" s="1460"/>
      <c r="AO95" s="1460"/>
      <c r="AP95" s="1460"/>
      <c r="AQ95" s="1460"/>
      <c r="AR95" s="1460"/>
      <c r="AS95" s="1460"/>
      <c r="AT95" s="1460"/>
      <c r="AU95" s="1460"/>
      <c r="AV95" s="1460" t="s">
        <v>242</v>
      </c>
      <c r="AW95" s="1460"/>
      <c r="AX95" s="1460"/>
      <c r="AY95" s="1460"/>
      <c r="AZ95" s="1460"/>
      <c r="BA95" s="1460"/>
      <c r="BB95" s="1460"/>
      <c r="BC95" s="1460"/>
      <c r="BD95" s="1460"/>
      <c r="BE95" s="1460"/>
      <c r="BF95" s="448"/>
      <c r="BG95" s="449"/>
      <c r="BH95" s="1460">
        <v>12918</v>
      </c>
      <c r="BI95" s="1460"/>
      <c r="BJ95" s="1460"/>
      <c r="BK95" s="1460"/>
      <c r="BL95" s="1460"/>
      <c r="BM95" s="1460"/>
      <c r="BN95" s="1460"/>
      <c r="BO95" s="1460"/>
      <c r="BP95" s="1460"/>
      <c r="BQ95" s="1460"/>
      <c r="BR95" s="1460"/>
      <c r="BS95" s="1461">
        <v>9463</v>
      </c>
      <c r="BT95" s="1461"/>
      <c r="BU95" s="1461"/>
      <c r="BV95" s="1461"/>
      <c r="BW95" s="1461"/>
      <c r="BX95" s="1461"/>
      <c r="BY95" s="1461"/>
      <c r="BZ95" s="1461"/>
      <c r="CA95" s="1461"/>
      <c r="CB95" s="452"/>
      <c r="CC95" s="452"/>
    </row>
    <row r="96" spans="1:81" s="390" customFormat="1" ht="13.35" customHeight="1">
      <c r="A96" s="471"/>
      <c r="B96" s="471" t="s">
        <v>241</v>
      </c>
      <c r="C96" s="1461">
        <v>23260</v>
      </c>
      <c r="D96" s="1461"/>
      <c r="E96" s="1461"/>
      <c r="F96" s="1461"/>
      <c r="G96" s="1461"/>
      <c r="H96" s="1462"/>
      <c r="I96" s="1462"/>
      <c r="J96" s="1461">
        <v>24450</v>
      </c>
      <c r="K96" s="1461"/>
      <c r="L96" s="1461"/>
      <c r="M96" s="1461"/>
      <c r="N96" s="1461"/>
      <c r="O96" s="1462"/>
      <c r="P96" s="1462"/>
      <c r="Q96" s="1461">
        <v>1507</v>
      </c>
      <c r="R96" s="1461"/>
      <c r="S96" s="1461"/>
      <c r="T96" s="1461"/>
      <c r="U96" s="1461"/>
      <c r="V96" s="1461"/>
      <c r="W96" s="1461"/>
      <c r="X96" s="1461"/>
      <c r="Y96" s="1461"/>
      <c r="Z96" s="1461">
        <v>2014</v>
      </c>
      <c r="AA96" s="1461"/>
      <c r="AB96" s="1461"/>
      <c r="AC96" s="1461"/>
      <c r="AD96" s="1461"/>
      <c r="AE96" s="1461"/>
      <c r="AF96" s="1461"/>
      <c r="AG96" s="1461"/>
      <c r="AH96" s="1461"/>
      <c r="AI96" s="1460">
        <v>154</v>
      </c>
      <c r="AJ96" s="1460"/>
      <c r="AK96" s="1460"/>
      <c r="AL96" s="1460"/>
      <c r="AM96" s="1460"/>
      <c r="AN96" s="1460"/>
      <c r="AO96" s="1460"/>
      <c r="AP96" s="1460"/>
      <c r="AQ96" s="1460"/>
      <c r="AR96" s="1460"/>
      <c r="AS96" s="1460"/>
      <c r="AT96" s="1460"/>
      <c r="AU96" s="1460"/>
      <c r="AV96" s="1460" t="s">
        <v>242</v>
      </c>
      <c r="AW96" s="1460"/>
      <c r="AX96" s="1460"/>
      <c r="AY96" s="1460"/>
      <c r="AZ96" s="1460"/>
      <c r="BA96" s="1460"/>
      <c r="BB96" s="1460"/>
      <c r="BC96" s="1460"/>
      <c r="BD96" s="1460"/>
      <c r="BE96" s="1460"/>
      <c r="BF96" s="469"/>
      <c r="BG96" s="468"/>
      <c r="BH96" s="1460">
        <v>11783</v>
      </c>
      <c r="BI96" s="1460"/>
      <c r="BJ96" s="1460"/>
      <c r="BK96" s="1460"/>
      <c r="BL96" s="1460"/>
      <c r="BM96" s="1460"/>
      <c r="BN96" s="1460"/>
      <c r="BO96" s="1460"/>
      <c r="BP96" s="1460"/>
      <c r="BQ96" s="1460"/>
      <c r="BR96" s="1460"/>
      <c r="BS96" s="1461">
        <v>9577</v>
      </c>
      <c r="BT96" s="1461"/>
      <c r="BU96" s="1461"/>
      <c r="BV96" s="1461"/>
      <c r="BW96" s="1461"/>
      <c r="BX96" s="1461"/>
      <c r="BY96" s="1461"/>
      <c r="BZ96" s="1461"/>
      <c r="CA96" s="1461"/>
      <c r="CB96" s="467"/>
      <c r="CC96" s="467"/>
    </row>
    <row r="97" spans="1:81" s="390" customFormat="1" ht="13.35" customHeight="1">
      <c r="A97" s="502"/>
      <c r="B97" s="502" t="s">
        <v>408</v>
      </c>
      <c r="C97" s="1461">
        <v>20322</v>
      </c>
      <c r="D97" s="1461"/>
      <c r="E97" s="1461"/>
      <c r="F97" s="1461"/>
      <c r="G97" s="1461"/>
      <c r="H97" s="1462"/>
      <c r="I97" s="1462"/>
      <c r="J97" s="1461">
        <v>21809</v>
      </c>
      <c r="K97" s="1461"/>
      <c r="L97" s="1461"/>
      <c r="M97" s="1461"/>
      <c r="N97" s="1461"/>
      <c r="O97" s="1462"/>
      <c r="P97" s="1462"/>
      <c r="Q97" s="1461">
        <v>1298</v>
      </c>
      <c r="R97" s="1461"/>
      <c r="S97" s="1461"/>
      <c r="T97" s="1461"/>
      <c r="U97" s="1461"/>
      <c r="V97" s="1461"/>
      <c r="W97" s="1461"/>
      <c r="X97" s="1461"/>
      <c r="Y97" s="1461"/>
      <c r="Z97" s="1461">
        <v>1987</v>
      </c>
      <c r="AA97" s="1461"/>
      <c r="AB97" s="1461"/>
      <c r="AC97" s="1461"/>
      <c r="AD97" s="1461"/>
      <c r="AE97" s="1461"/>
      <c r="AF97" s="1461"/>
      <c r="AG97" s="1461"/>
      <c r="AH97" s="1461"/>
      <c r="AI97" s="1460">
        <v>148</v>
      </c>
      <c r="AJ97" s="1460"/>
      <c r="AK97" s="1460"/>
      <c r="AL97" s="1460"/>
      <c r="AM97" s="1460"/>
      <c r="AN97" s="1460"/>
      <c r="AO97" s="1460"/>
      <c r="AP97" s="1460"/>
      <c r="AQ97" s="1460"/>
      <c r="AR97" s="1460"/>
      <c r="AS97" s="1460"/>
      <c r="AT97" s="1460"/>
      <c r="AU97" s="1460"/>
      <c r="AV97" s="1460" t="s">
        <v>242</v>
      </c>
      <c r="AW97" s="1460"/>
      <c r="AX97" s="1460"/>
      <c r="AY97" s="1460"/>
      <c r="AZ97" s="1460"/>
      <c r="BA97" s="1460"/>
      <c r="BB97" s="1460"/>
      <c r="BC97" s="1460"/>
      <c r="BD97" s="1460"/>
      <c r="BE97" s="1460"/>
      <c r="BF97" s="504"/>
      <c r="BG97" s="505"/>
      <c r="BH97" s="1460">
        <v>10919</v>
      </c>
      <c r="BI97" s="1460"/>
      <c r="BJ97" s="1460"/>
      <c r="BK97" s="1460"/>
      <c r="BL97" s="1460"/>
      <c r="BM97" s="1460"/>
      <c r="BN97" s="1460"/>
      <c r="BO97" s="1460"/>
      <c r="BP97" s="1460"/>
      <c r="BQ97" s="1460"/>
      <c r="BR97" s="1460"/>
      <c r="BS97" s="1461">
        <v>8689</v>
      </c>
      <c r="BT97" s="1461"/>
      <c r="BU97" s="1461"/>
      <c r="BV97" s="1461"/>
      <c r="BW97" s="1461"/>
      <c r="BX97" s="1461"/>
      <c r="BY97" s="1461"/>
      <c r="BZ97" s="1461"/>
      <c r="CA97" s="1461"/>
      <c r="CB97" s="506"/>
      <c r="CC97" s="506"/>
    </row>
    <row r="98" spans="1:81" s="390" customFormat="1" ht="13.35" customHeight="1">
      <c r="A98" s="553"/>
      <c r="B98" s="553"/>
      <c r="C98" s="556"/>
      <c r="D98" s="556"/>
      <c r="E98" s="556"/>
      <c r="F98" s="556"/>
      <c r="G98" s="556"/>
      <c r="H98" s="557"/>
      <c r="I98" s="557"/>
      <c r="J98" s="556"/>
      <c r="K98" s="556"/>
      <c r="L98" s="556"/>
      <c r="M98" s="556"/>
      <c r="N98" s="556"/>
      <c r="O98" s="557"/>
      <c r="P98" s="557"/>
      <c r="Q98" s="556"/>
      <c r="R98" s="556"/>
      <c r="S98" s="556"/>
      <c r="T98" s="556"/>
      <c r="U98" s="556"/>
      <c r="V98" s="556"/>
      <c r="W98" s="556"/>
      <c r="X98" s="556"/>
      <c r="Y98" s="556"/>
      <c r="Z98" s="556"/>
      <c r="AA98" s="556"/>
      <c r="AB98" s="556"/>
      <c r="AC98" s="556"/>
      <c r="AD98" s="556"/>
      <c r="AE98" s="556"/>
      <c r="AF98" s="556"/>
      <c r="AG98" s="556"/>
      <c r="AH98" s="556"/>
      <c r="AI98" s="555"/>
      <c r="AJ98" s="555"/>
      <c r="AK98" s="555"/>
      <c r="AL98" s="555"/>
      <c r="AM98" s="555"/>
      <c r="AN98" s="555"/>
      <c r="AO98" s="555"/>
      <c r="AP98" s="555"/>
      <c r="AQ98" s="555"/>
      <c r="AR98" s="555"/>
      <c r="AS98" s="555"/>
      <c r="AT98" s="555"/>
      <c r="AU98" s="555"/>
      <c r="AV98" s="555"/>
      <c r="AW98" s="555"/>
      <c r="AX98" s="555"/>
      <c r="AY98" s="555"/>
      <c r="AZ98" s="555"/>
      <c r="BA98" s="555"/>
      <c r="BB98" s="555"/>
      <c r="BC98" s="555"/>
      <c r="BD98" s="555"/>
      <c r="BE98" s="555"/>
      <c r="BF98" s="555"/>
      <c r="BG98" s="556"/>
      <c r="BH98" s="555"/>
      <c r="BI98" s="555"/>
      <c r="BJ98" s="555"/>
      <c r="BK98" s="555"/>
      <c r="BL98" s="555"/>
      <c r="BM98" s="555"/>
      <c r="BN98" s="555"/>
      <c r="BO98" s="555"/>
      <c r="BP98" s="555"/>
      <c r="BQ98" s="555"/>
      <c r="BR98" s="555"/>
      <c r="BS98" s="556"/>
      <c r="BT98" s="556"/>
      <c r="BU98" s="556"/>
      <c r="BV98" s="556"/>
      <c r="BW98" s="556"/>
      <c r="BX98" s="556"/>
      <c r="BY98" s="556"/>
      <c r="BZ98" s="556"/>
      <c r="CA98" s="556"/>
      <c r="CB98" s="559"/>
      <c r="CC98" s="559"/>
    </row>
    <row r="99" spans="1:81" s="390" customFormat="1" ht="13.35" customHeight="1">
      <c r="A99" s="553">
        <v>2019</v>
      </c>
      <c r="B99" s="553" t="s">
        <v>409</v>
      </c>
      <c r="C99" s="1461">
        <v>15725</v>
      </c>
      <c r="D99" s="1461"/>
      <c r="E99" s="1461"/>
      <c r="F99" s="1461"/>
      <c r="G99" s="1461"/>
      <c r="H99" s="1462"/>
      <c r="I99" s="1462"/>
      <c r="J99" s="1461">
        <v>14096</v>
      </c>
      <c r="K99" s="1461"/>
      <c r="L99" s="1461"/>
      <c r="M99" s="1461"/>
      <c r="N99" s="1461"/>
      <c r="O99" s="1462"/>
      <c r="P99" s="1462"/>
      <c r="Q99" s="1461">
        <v>406</v>
      </c>
      <c r="R99" s="1461"/>
      <c r="S99" s="1461"/>
      <c r="T99" s="1461"/>
      <c r="U99" s="1461"/>
      <c r="V99" s="1461"/>
      <c r="W99" s="1461"/>
      <c r="X99" s="1461"/>
      <c r="Y99" s="1461"/>
      <c r="Z99" s="1461">
        <v>1333</v>
      </c>
      <c r="AA99" s="1461"/>
      <c r="AB99" s="1461"/>
      <c r="AC99" s="1461"/>
      <c r="AD99" s="1461"/>
      <c r="AE99" s="1461"/>
      <c r="AF99" s="1461"/>
      <c r="AG99" s="1461"/>
      <c r="AH99" s="1461"/>
      <c r="AI99" s="1460" t="s">
        <v>242</v>
      </c>
      <c r="AJ99" s="1460"/>
      <c r="AK99" s="1460"/>
      <c r="AL99" s="1460"/>
      <c r="AM99" s="1460"/>
      <c r="AN99" s="1460"/>
      <c r="AO99" s="1460"/>
      <c r="AP99" s="1460"/>
      <c r="AQ99" s="1460"/>
      <c r="AR99" s="1460"/>
      <c r="AS99" s="1460"/>
      <c r="AT99" s="1460"/>
      <c r="AU99" s="1460"/>
      <c r="AV99" s="1460" t="s">
        <v>242</v>
      </c>
      <c r="AW99" s="1460"/>
      <c r="AX99" s="1460"/>
      <c r="AY99" s="1460"/>
      <c r="AZ99" s="1460"/>
      <c r="BA99" s="1460"/>
      <c r="BB99" s="1460"/>
      <c r="BC99" s="1460"/>
      <c r="BD99" s="1460"/>
      <c r="BE99" s="1460"/>
      <c r="BF99" s="555"/>
      <c r="BG99" s="556"/>
      <c r="BH99" s="1460">
        <v>11069</v>
      </c>
      <c r="BI99" s="1460"/>
      <c r="BJ99" s="1460"/>
      <c r="BK99" s="1460"/>
      <c r="BL99" s="1460"/>
      <c r="BM99" s="1460"/>
      <c r="BN99" s="1460"/>
      <c r="BO99" s="1460"/>
      <c r="BP99" s="1460"/>
      <c r="BQ99" s="1460"/>
      <c r="BR99" s="1460"/>
      <c r="BS99" s="1461">
        <v>6551</v>
      </c>
      <c r="BT99" s="1461"/>
      <c r="BU99" s="1461"/>
      <c r="BV99" s="1461"/>
      <c r="BW99" s="1461"/>
      <c r="BX99" s="1461"/>
      <c r="BY99" s="1461"/>
      <c r="BZ99" s="1461"/>
      <c r="CA99" s="1461"/>
      <c r="CB99" s="559"/>
      <c r="CC99" s="559"/>
    </row>
    <row r="100" spans="1:81" s="390" customFormat="1" ht="13.35" customHeight="1">
      <c r="A100" s="576"/>
      <c r="B100" s="576" t="s">
        <v>50</v>
      </c>
      <c r="C100" s="1461">
        <v>21999</v>
      </c>
      <c r="D100" s="1461"/>
      <c r="E100" s="1461"/>
      <c r="F100" s="1461"/>
      <c r="G100" s="1461"/>
      <c r="H100" s="1462"/>
      <c r="I100" s="1462"/>
      <c r="J100" s="1461">
        <v>21384</v>
      </c>
      <c r="K100" s="1461"/>
      <c r="L100" s="1461"/>
      <c r="M100" s="1461"/>
      <c r="N100" s="1461"/>
      <c r="O100" s="1462"/>
      <c r="P100" s="1462"/>
      <c r="Q100" s="1461">
        <v>1237</v>
      </c>
      <c r="R100" s="1461"/>
      <c r="S100" s="1461"/>
      <c r="T100" s="1461"/>
      <c r="U100" s="1461"/>
      <c r="V100" s="1461"/>
      <c r="W100" s="1461"/>
      <c r="X100" s="1461"/>
      <c r="Y100" s="1461"/>
      <c r="Z100" s="1461">
        <v>1998</v>
      </c>
      <c r="AA100" s="1461"/>
      <c r="AB100" s="1461"/>
      <c r="AC100" s="1461"/>
      <c r="AD100" s="1461"/>
      <c r="AE100" s="1461"/>
      <c r="AF100" s="1461"/>
      <c r="AG100" s="1461"/>
      <c r="AH100" s="1461"/>
      <c r="AI100" s="1460" t="s">
        <v>242</v>
      </c>
      <c r="AJ100" s="1460"/>
      <c r="AK100" s="1460"/>
      <c r="AL100" s="1460"/>
      <c r="AM100" s="1460"/>
      <c r="AN100" s="1460"/>
      <c r="AO100" s="1460"/>
      <c r="AP100" s="1460"/>
      <c r="AQ100" s="1460"/>
      <c r="AR100" s="1460"/>
      <c r="AS100" s="1460"/>
      <c r="AT100" s="1460"/>
      <c r="AU100" s="1460"/>
      <c r="AV100" s="1460" t="s">
        <v>242</v>
      </c>
      <c r="AW100" s="1460"/>
      <c r="AX100" s="1460"/>
      <c r="AY100" s="1460"/>
      <c r="AZ100" s="1460"/>
      <c r="BA100" s="1460"/>
      <c r="BB100" s="1460"/>
      <c r="BC100" s="1460"/>
      <c r="BD100" s="1460"/>
      <c r="BE100" s="1460"/>
      <c r="BF100" s="573"/>
      <c r="BG100" s="574"/>
      <c r="BH100" s="1460">
        <v>12675</v>
      </c>
      <c r="BI100" s="1460"/>
      <c r="BJ100" s="1460"/>
      <c r="BK100" s="1460"/>
      <c r="BL100" s="1460"/>
      <c r="BM100" s="1460"/>
      <c r="BN100" s="1460"/>
      <c r="BO100" s="1460"/>
      <c r="BP100" s="1460"/>
      <c r="BQ100" s="1460"/>
      <c r="BR100" s="1460"/>
      <c r="BS100" s="1461">
        <v>9505</v>
      </c>
      <c r="BT100" s="1461"/>
      <c r="BU100" s="1461"/>
      <c r="BV100" s="1461"/>
      <c r="BW100" s="1461"/>
      <c r="BX100" s="1461"/>
      <c r="BY100" s="1461"/>
      <c r="BZ100" s="1461"/>
      <c r="CA100" s="1461"/>
      <c r="CB100" s="575"/>
      <c r="CC100" s="575"/>
    </row>
    <row r="101" spans="1:81" s="390" customFormat="1" ht="13.35" customHeight="1">
      <c r="A101" s="620"/>
      <c r="B101" s="620" t="s">
        <v>241</v>
      </c>
      <c r="C101" s="1461">
        <v>22803</v>
      </c>
      <c r="D101" s="1461"/>
      <c r="E101" s="1461"/>
      <c r="F101" s="1461"/>
      <c r="G101" s="1461"/>
      <c r="H101" s="1462"/>
      <c r="I101" s="1462"/>
      <c r="J101" s="1461">
        <v>23211</v>
      </c>
      <c r="K101" s="1461"/>
      <c r="L101" s="1461"/>
      <c r="M101" s="1461"/>
      <c r="N101" s="1461"/>
      <c r="O101" s="1462"/>
      <c r="P101" s="1462"/>
      <c r="Q101" s="1461">
        <v>1535</v>
      </c>
      <c r="R101" s="1461"/>
      <c r="S101" s="1461"/>
      <c r="T101" s="1461"/>
      <c r="U101" s="1461"/>
      <c r="V101" s="1461"/>
      <c r="W101" s="1461"/>
      <c r="X101" s="1461"/>
      <c r="Y101" s="1461"/>
      <c r="Z101" s="1461">
        <v>2066</v>
      </c>
      <c r="AA101" s="1461"/>
      <c r="AB101" s="1461"/>
      <c r="AC101" s="1461"/>
      <c r="AD101" s="1461"/>
      <c r="AE101" s="1461"/>
      <c r="AF101" s="1461"/>
      <c r="AG101" s="1461"/>
      <c r="AH101" s="1461"/>
      <c r="AI101" s="1460" t="s">
        <v>242</v>
      </c>
      <c r="AJ101" s="1460"/>
      <c r="AK101" s="1460"/>
      <c r="AL101" s="1460"/>
      <c r="AM101" s="1460"/>
      <c r="AN101" s="1460"/>
      <c r="AO101" s="1460"/>
      <c r="AP101" s="1460"/>
      <c r="AQ101" s="1460"/>
      <c r="AR101" s="1460"/>
      <c r="AS101" s="1460"/>
      <c r="AT101" s="1460"/>
      <c r="AU101" s="1460"/>
      <c r="AV101" s="1460" t="s">
        <v>242</v>
      </c>
      <c r="AW101" s="1460"/>
      <c r="AX101" s="1460"/>
      <c r="AY101" s="1460"/>
      <c r="AZ101" s="1460"/>
      <c r="BA101" s="1460"/>
      <c r="BB101" s="1460"/>
      <c r="BC101" s="1460"/>
      <c r="BD101" s="1460"/>
      <c r="BE101" s="1460"/>
      <c r="BF101" s="617"/>
      <c r="BG101" s="618"/>
      <c r="BH101" s="1460">
        <v>11398</v>
      </c>
      <c r="BI101" s="1460"/>
      <c r="BJ101" s="1460"/>
      <c r="BK101" s="1460"/>
      <c r="BL101" s="1460"/>
      <c r="BM101" s="1460"/>
      <c r="BN101" s="1460"/>
      <c r="BO101" s="1460"/>
      <c r="BP101" s="1460"/>
      <c r="BQ101" s="1460"/>
      <c r="BR101" s="1460"/>
      <c r="BS101" s="1461">
        <v>9534</v>
      </c>
      <c r="BT101" s="1461"/>
      <c r="BU101" s="1461"/>
      <c r="BV101" s="1461"/>
      <c r="BW101" s="1461"/>
      <c r="BX101" s="1461"/>
      <c r="BY101" s="1461"/>
      <c r="BZ101" s="1461"/>
      <c r="CA101" s="1461"/>
      <c r="CB101" s="621"/>
      <c r="CC101" s="621"/>
    </row>
    <row r="102" spans="1:81" s="390" customFormat="1" ht="13.35" customHeight="1">
      <c r="A102" s="704"/>
      <c r="B102" s="704" t="s">
        <v>408</v>
      </c>
      <c r="C102" s="1461">
        <v>19251</v>
      </c>
      <c r="D102" s="1461"/>
      <c r="E102" s="1461"/>
      <c r="F102" s="1461"/>
      <c r="G102" s="1461"/>
      <c r="H102" s="1462"/>
      <c r="I102" s="1462"/>
      <c r="J102" s="1461">
        <v>19613</v>
      </c>
      <c r="K102" s="1461"/>
      <c r="L102" s="1461"/>
      <c r="M102" s="1461"/>
      <c r="N102" s="1461"/>
      <c r="O102" s="1462"/>
      <c r="P102" s="1462"/>
      <c r="Q102" s="1461">
        <v>1236</v>
      </c>
      <c r="R102" s="1461"/>
      <c r="S102" s="1461"/>
      <c r="T102" s="1461"/>
      <c r="U102" s="1461"/>
      <c r="V102" s="1461"/>
      <c r="W102" s="1461"/>
      <c r="X102" s="1461"/>
      <c r="Y102" s="1461"/>
      <c r="Z102" s="1461">
        <v>1953</v>
      </c>
      <c r="AA102" s="1461"/>
      <c r="AB102" s="1461"/>
      <c r="AC102" s="1461"/>
      <c r="AD102" s="1461"/>
      <c r="AE102" s="1461"/>
      <c r="AF102" s="1461"/>
      <c r="AG102" s="1461"/>
      <c r="AH102" s="1461"/>
      <c r="AI102" s="1460" t="s">
        <v>242</v>
      </c>
      <c r="AJ102" s="1460"/>
      <c r="AK102" s="1460"/>
      <c r="AL102" s="1460"/>
      <c r="AM102" s="1460"/>
      <c r="AN102" s="1460"/>
      <c r="AO102" s="1460"/>
      <c r="AP102" s="1460"/>
      <c r="AQ102" s="1460"/>
      <c r="AR102" s="1460"/>
      <c r="AS102" s="1460"/>
      <c r="AT102" s="1460"/>
      <c r="AU102" s="1460"/>
      <c r="AV102" s="1460" t="s">
        <v>242</v>
      </c>
      <c r="AW102" s="1460"/>
      <c r="AX102" s="1460"/>
      <c r="AY102" s="1460"/>
      <c r="AZ102" s="1460"/>
      <c r="BA102" s="1460"/>
      <c r="BB102" s="1460"/>
      <c r="BC102" s="1460"/>
      <c r="BD102" s="1460"/>
      <c r="BE102" s="1460"/>
      <c r="BF102" s="706"/>
      <c r="BG102" s="707"/>
      <c r="BH102" s="1460">
        <v>10770</v>
      </c>
      <c r="BI102" s="1460"/>
      <c r="BJ102" s="1460"/>
      <c r="BK102" s="1460"/>
      <c r="BL102" s="1460"/>
      <c r="BM102" s="1460"/>
      <c r="BN102" s="1460"/>
      <c r="BO102" s="1460"/>
      <c r="BP102" s="1460"/>
      <c r="BQ102" s="1460"/>
      <c r="BR102" s="1460"/>
      <c r="BS102" s="1461">
        <v>8596</v>
      </c>
      <c r="BT102" s="1461"/>
      <c r="BU102" s="1461"/>
      <c r="BV102" s="1461"/>
      <c r="BW102" s="1461"/>
      <c r="BX102" s="1461"/>
      <c r="BY102" s="1461"/>
      <c r="BZ102" s="1461"/>
      <c r="CA102" s="1461"/>
      <c r="CB102" s="708"/>
      <c r="CC102" s="708"/>
    </row>
    <row r="103" spans="1:81" s="390" customFormat="1" ht="13.35" customHeight="1">
      <c r="A103" s="862"/>
      <c r="B103" s="862"/>
      <c r="C103" s="860"/>
      <c r="D103" s="860"/>
      <c r="E103" s="860"/>
      <c r="F103" s="860"/>
      <c r="G103" s="860"/>
      <c r="H103" s="861"/>
      <c r="I103" s="861"/>
      <c r="J103" s="860"/>
      <c r="K103" s="860"/>
      <c r="L103" s="860"/>
      <c r="M103" s="860"/>
      <c r="N103" s="860"/>
      <c r="O103" s="861"/>
      <c r="P103" s="861"/>
      <c r="Q103" s="860"/>
      <c r="R103" s="860"/>
      <c r="S103" s="860"/>
      <c r="T103" s="860"/>
      <c r="U103" s="860"/>
      <c r="V103" s="860"/>
      <c r="W103" s="860"/>
      <c r="X103" s="860"/>
      <c r="Y103" s="860"/>
      <c r="Z103" s="860"/>
      <c r="AA103" s="860"/>
      <c r="AB103" s="860"/>
      <c r="AC103" s="860"/>
      <c r="AD103" s="860"/>
      <c r="AE103" s="860"/>
      <c r="AF103" s="860"/>
      <c r="AG103" s="860"/>
      <c r="AH103" s="860"/>
      <c r="AI103" s="859"/>
      <c r="AJ103" s="859"/>
      <c r="AK103" s="859"/>
      <c r="AL103" s="859"/>
      <c r="AM103" s="859"/>
      <c r="AN103" s="859"/>
      <c r="AO103" s="859"/>
      <c r="AP103" s="859"/>
      <c r="AQ103" s="859"/>
      <c r="AR103" s="859"/>
      <c r="AS103" s="859"/>
      <c r="AT103" s="859"/>
      <c r="AU103" s="859"/>
      <c r="AV103" s="859"/>
      <c r="AW103" s="859"/>
      <c r="AX103" s="859"/>
      <c r="AY103" s="859"/>
      <c r="AZ103" s="859"/>
      <c r="BA103" s="859"/>
      <c r="BB103" s="859"/>
      <c r="BC103" s="859"/>
      <c r="BD103" s="859"/>
      <c r="BE103" s="859"/>
      <c r="BF103" s="859"/>
      <c r="BG103" s="860"/>
      <c r="BH103" s="859"/>
      <c r="BI103" s="859"/>
      <c r="BJ103" s="859"/>
      <c r="BK103" s="859"/>
      <c r="BL103" s="859"/>
      <c r="BM103" s="859"/>
      <c r="BN103" s="859"/>
      <c r="BO103" s="859"/>
      <c r="BP103" s="859"/>
      <c r="BQ103" s="859"/>
      <c r="BR103" s="859"/>
      <c r="BS103" s="860"/>
      <c r="BT103" s="860"/>
      <c r="BU103" s="860"/>
      <c r="BV103" s="860"/>
      <c r="BW103" s="860"/>
      <c r="BX103" s="860"/>
      <c r="BY103" s="860"/>
      <c r="BZ103" s="860"/>
      <c r="CA103" s="860"/>
      <c r="CB103" s="863"/>
      <c r="CC103" s="863"/>
    </row>
    <row r="104" spans="1:81" s="390" customFormat="1" ht="13.35" customHeight="1">
      <c r="A104" s="862">
        <v>2020</v>
      </c>
      <c r="B104" s="862" t="s">
        <v>409</v>
      </c>
      <c r="C104" s="1461">
        <v>16554</v>
      </c>
      <c r="D104" s="1461"/>
      <c r="E104" s="1461"/>
      <c r="F104" s="1461"/>
      <c r="G104" s="1461"/>
      <c r="H104" s="1462"/>
      <c r="I104" s="1462"/>
      <c r="J104" s="1461">
        <v>15189</v>
      </c>
      <c r="K104" s="1461"/>
      <c r="L104" s="1461"/>
      <c r="M104" s="1461"/>
      <c r="N104" s="1461"/>
      <c r="O104" s="1462"/>
      <c r="P104" s="1462"/>
      <c r="Q104" s="1461">
        <v>373</v>
      </c>
      <c r="R104" s="1461"/>
      <c r="S104" s="1461"/>
      <c r="T104" s="1461"/>
      <c r="U104" s="1461"/>
      <c r="V104" s="1461"/>
      <c r="W104" s="1461"/>
      <c r="X104" s="1461"/>
      <c r="Y104" s="1461"/>
      <c r="Z104" s="1461">
        <v>1298</v>
      </c>
      <c r="AA104" s="1461"/>
      <c r="AB104" s="1461"/>
      <c r="AC104" s="1461"/>
      <c r="AD104" s="1461"/>
      <c r="AE104" s="1461"/>
      <c r="AF104" s="1461"/>
      <c r="AG104" s="1461"/>
      <c r="AH104" s="1461"/>
      <c r="AI104" s="1460" t="s">
        <v>242</v>
      </c>
      <c r="AJ104" s="1460"/>
      <c r="AK104" s="1460"/>
      <c r="AL104" s="1460"/>
      <c r="AM104" s="1460"/>
      <c r="AN104" s="1460"/>
      <c r="AO104" s="1460"/>
      <c r="AP104" s="1460"/>
      <c r="AQ104" s="1460"/>
      <c r="AR104" s="1460"/>
      <c r="AS104" s="1460"/>
      <c r="AT104" s="1460"/>
      <c r="AU104" s="1460"/>
      <c r="AV104" s="1460" t="s">
        <v>242</v>
      </c>
      <c r="AW104" s="1460"/>
      <c r="AX104" s="1460"/>
      <c r="AY104" s="1460"/>
      <c r="AZ104" s="1460"/>
      <c r="BA104" s="1460"/>
      <c r="BB104" s="1460"/>
      <c r="BC104" s="1460"/>
      <c r="BD104" s="1460"/>
      <c r="BE104" s="1460"/>
      <c r="BF104" s="859"/>
      <c r="BG104" s="860"/>
      <c r="BH104" s="1460">
        <v>11295</v>
      </c>
      <c r="BI104" s="1460"/>
      <c r="BJ104" s="1460"/>
      <c r="BK104" s="1460"/>
      <c r="BL104" s="1460"/>
      <c r="BM104" s="1460"/>
      <c r="BN104" s="1460"/>
      <c r="BO104" s="1460"/>
      <c r="BP104" s="1460"/>
      <c r="BQ104" s="1460"/>
      <c r="BR104" s="1460"/>
      <c r="BS104" s="1461">
        <v>7042</v>
      </c>
      <c r="BT104" s="1461"/>
      <c r="BU104" s="1461"/>
      <c r="BV104" s="1461"/>
      <c r="BW104" s="1461"/>
      <c r="BX104" s="1461"/>
      <c r="BY104" s="1461"/>
      <c r="BZ104" s="1461"/>
      <c r="CA104" s="1461"/>
      <c r="CB104" s="863"/>
      <c r="CC104" s="863"/>
    </row>
    <row r="105" spans="1:81" ht="13.35" customHeight="1">
      <c r="A105" s="213"/>
      <c r="B105" s="213"/>
      <c r="C105" s="1461"/>
      <c r="D105" s="1461"/>
      <c r="E105" s="1461"/>
      <c r="F105" s="1461"/>
      <c r="G105" s="1461"/>
      <c r="H105" s="1461"/>
      <c r="I105" s="338"/>
      <c r="J105" s="1461"/>
      <c r="K105" s="1461"/>
      <c r="L105" s="1461"/>
      <c r="M105" s="1461"/>
      <c r="N105" s="1461"/>
      <c r="O105" s="1461"/>
      <c r="P105" s="338"/>
      <c r="Q105" s="1461"/>
      <c r="R105" s="1461"/>
      <c r="S105" s="1461"/>
      <c r="T105" s="1461"/>
      <c r="U105" s="1461"/>
      <c r="V105" s="1461"/>
      <c r="W105" s="1461"/>
      <c r="X105" s="1461"/>
      <c r="Y105" s="338"/>
      <c r="Z105" s="1461"/>
      <c r="AA105" s="1461"/>
      <c r="AB105" s="1461"/>
      <c r="AC105" s="1461"/>
      <c r="AD105" s="1461"/>
      <c r="AE105" s="1461"/>
      <c r="AF105" s="1461"/>
      <c r="AG105" s="1461"/>
      <c r="AH105" s="338"/>
      <c r="AI105" s="1460"/>
      <c r="AJ105" s="1460"/>
      <c r="AK105" s="1460"/>
      <c r="AL105" s="1460"/>
      <c r="AM105" s="1460"/>
      <c r="AN105" s="1460"/>
      <c r="AO105" s="1460"/>
      <c r="AP105" s="1460"/>
      <c r="AQ105" s="1460"/>
      <c r="AR105" s="1460"/>
      <c r="AS105" s="1460"/>
      <c r="AT105" s="1460"/>
      <c r="AU105" s="338"/>
      <c r="AV105" s="1460"/>
      <c r="AW105" s="1460"/>
      <c r="AX105" s="1460"/>
      <c r="AY105" s="1460"/>
      <c r="AZ105" s="1460"/>
      <c r="BA105" s="1460"/>
      <c r="BB105" s="1460"/>
      <c r="BC105" s="1460"/>
      <c r="BD105" s="1460"/>
      <c r="BE105" s="1460"/>
      <c r="BF105" s="1460"/>
      <c r="BG105" s="338"/>
      <c r="BH105" s="1460"/>
      <c r="BI105" s="1460"/>
      <c r="BJ105" s="1460"/>
      <c r="BK105" s="1460"/>
      <c r="BL105" s="1460"/>
      <c r="BM105" s="1460"/>
      <c r="BN105" s="1460"/>
      <c r="BO105" s="1460"/>
      <c r="BP105" s="1460"/>
      <c r="BQ105" s="1460"/>
      <c r="BR105" s="338"/>
      <c r="BS105" s="1461"/>
      <c r="BT105" s="1461"/>
      <c r="BU105" s="1461"/>
      <c r="BV105" s="1461"/>
      <c r="BW105" s="1461"/>
      <c r="BX105" s="1461"/>
      <c r="BY105" s="1461"/>
      <c r="BZ105" s="1461"/>
      <c r="CA105" s="1461"/>
      <c r="CB105" s="1461"/>
      <c r="CC105" s="338"/>
    </row>
    <row r="106" spans="1:81" s="225" customFormat="1" ht="13.35" customHeight="1">
      <c r="A106" s="225" t="s">
        <v>1082</v>
      </c>
      <c r="B106" s="213"/>
      <c r="C106" s="324"/>
      <c r="D106" s="324"/>
      <c r="E106" s="324"/>
      <c r="F106" s="324"/>
      <c r="G106" s="324"/>
      <c r="H106" s="324"/>
      <c r="I106" s="324"/>
      <c r="J106" s="338"/>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1211</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1081</v>
      </c>
      <c r="B108" s="325"/>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s="225" customFormat="1" ht="13.35" customHeight="1">
      <c r="A109" s="225" t="s">
        <v>1212</v>
      </c>
      <c r="C109" s="324"/>
      <c r="D109" s="324"/>
      <c r="E109" s="324"/>
      <c r="F109" s="324"/>
      <c r="G109" s="324"/>
      <c r="H109" s="324"/>
      <c r="I109" s="324"/>
      <c r="J109" s="324"/>
      <c r="K109" s="324"/>
      <c r="L109" s="324"/>
      <c r="M109" s="324"/>
      <c r="N109" s="324"/>
      <c r="O109" s="324"/>
      <c r="P109" s="324"/>
      <c r="Q109" s="324"/>
      <c r="R109" s="324"/>
      <c r="S109" s="324"/>
      <c r="T109" s="324"/>
      <c r="U109" s="324"/>
      <c r="V109" s="324"/>
      <c r="W109" s="324"/>
      <c r="X109" s="324"/>
      <c r="Y109" s="324"/>
      <c r="Z109" s="324"/>
      <c r="AA109" s="324"/>
      <c r="AB109" s="324"/>
      <c r="AC109" s="324"/>
      <c r="AD109" s="324"/>
      <c r="AE109" s="324"/>
      <c r="AF109" s="324"/>
      <c r="AG109" s="324"/>
      <c r="AH109" s="324"/>
      <c r="AI109" s="324"/>
      <c r="AJ109" s="324"/>
      <c r="AK109" s="324"/>
      <c r="AL109" s="324"/>
      <c r="AM109" s="324"/>
      <c r="AN109" s="324"/>
      <c r="AO109" s="324"/>
      <c r="AP109" s="324"/>
      <c r="AQ109" s="324"/>
      <c r="AR109" s="324"/>
      <c r="AS109" s="324"/>
      <c r="AT109" s="324"/>
      <c r="AU109" s="324"/>
      <c r="AV109" s="324"/>
      <c r="AW109" s="324"/>
      <c r="AX109" s="324"/>
      <c r="AY109" s="324"/>
      <c r="AZ109" s="324"/>
      <c r="BA109" s="324"/>
      <c r="BB109" s="324"/>
      <c r="BC109" s="324"/>
      <c r="BD109" s="324"/>
      <c r="BE109" s="324"/>
      <c r="BF109" s="324"/>
      <c r="BG109" s="324"/>
      <c r="BH109" s="324"/>
      <c r="BI109" s="324"/>
      <c r="BJ109" s="324"/>
      <c r="BK109" s="324"/>
      <c r="BL109" s="324"/>
      <c r="BM109" s="324"/>
      <c r="BN109" s="324"/>
      <c r="BO109" s="324"/>
      <c r="BP109" s="324"/>
      <c r="BQ109" s="324"/>
      <c r="BR109" s="324"/>
      <c r="BS109" s="324"/>
      <c r="BT109" s="324"/>
      <c r="BU109" s="324"/>
      <c r="BV109" s="324"/>
      <c r="BW109" s="324"/>
      <c r="BX109" s="324"/>
      <c r="BY109" s="324"/>
      <c r="BZ109" s="324"/>
      <c r="CA109" s="324"/>
      <c r="CB109" s="324"/>
      <c r="CC109" s="324"/>
    </row>
    <row r="110" spans="1:81" s="225" customFormat="1" ht="20.100000000000001" customHeight="1">
      <c r="A110" s="213" t="s">
        <v>1741</v>
      </c>
      <c r="B110" s="342"/>
      <c r="C110" s="342"/>
      <c r="D110" s="342"/>
      <c r="E110" s="342"/>
      <c r="F110" s="342"/>
      <c r="G110" s="342"/>
      <c r="H110" s="342"/>
      <c r="I110" s="342"/>
      <c r="J110" s="342"/>
      <c r="K110" s="342"/>
      <c r="L110" s="342"/>
      <c r="M110" s="342"/>
      <c r="N110" s="342"/>
      <c r="O110" s="342"/>
      <c r="P110" s="342"/>
      <c r="Q110" s="342"/>
      <c r="R110" s="342"/>
      <c r="S110" s="342"/>
      <c r="T110" s="342"/>
      <c r="U110" s="342"/>
      <c r="V110" s="342"/>
      <c r="W110" s="342"/>
      <c r="X110" s="342"/>
      <c r="Y110" s="342"/>
      <c r="Z110" s="342"/>
      <c r="AA110" s="342"/>
      <c r="AB110" s="342"/>
      <c r="AC110" s="342"/>
      <c r="AD110" s="342"/>
      <c r="AE110" s="342"/>
      <c r="AF110" s="342"/>
      <c r="AG110" s="342"/>
      <c r="AH110" s="342"/>
      <c r="AI110" s="342"/>
      <c r="AJ110" s="342"/>
      <c r="AK110" s="342"/>
      <c r="AL110" s="342"/>
      <c r="AM110" s="342"/>
      <c r="AN110" s="342"/>
      <c r="AO110" s="342"/>
      <c r="AP110" s="342"/>
      <c r="AQ110" s="342"/>
      <c r="AR110" s="342"/>
      <c r="AS110" s="342"/>
      <c r="AT110" s="342"/>
      <c r="AU110" s="342"/>
      <c r="AV110" s="342"/>
      <c r="AW110" s="342"/>
      <c r="AX110" s="342"/>
      <c r="AY110" s="342"/>
      <c r="AZ110" s="342"/>
      <c r="BA110" s="342"/>
      <c r="BB110" s="342"/>
      <c r="BC110" s="342"/>
      <c r="BD110" s="342"/>
      <c r="BE110" s="342"/>
      <c r="BF110" s="342"/>
      <c r="BG110" s="342"/>
      <c r="BH110" s="342"/>
      <c r="BI110" s="342"/>
      <c r="BJ110" s="342"/>
      <c r="BK110" s="342"/>
      <c r="BL110" s="342"/>
      <c r="BM110" s="342"/>
      <c r="BN110" s="342"/>
      <c r="BO110" s="342"/>
      <c r="BP110" s="342"/>
      <c r="BQ110" s="342"/>
      <c r="BR110" s="342"/>
      <c r="BS110" s="342"/>
      <c r="BT110" s="342"/>
      <c r="BU110" s="342"/>
      <c r="BV110" s="342"/>
      <c r="BW110" s="342"/>
      <c r="BX110" s="342"/>
      <c r="BY110" s="342"/>
      <c r="BZ110" s="342"/>
      <c r="CA110" s="1463"/>
      <c r="CB110" s="1463"/>
      <c r="CC110" s="1463"/>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95:CA95"/>
    <mergeCell ref="AV64:BG6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H95:BP95"/>
    <mergeCell ref="BQ95:BR95"/>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T95:AU95"/>
    <mergeCell ref="AV95:BE95"/>
    <mergeCell ref="Z71:AH72"/>
    <mergeCell ref="AI71:AU72"/>
    <mergeCell ref="Q72:Y73"/>
    <mergeCell ref="AV72:BG73"/>
    <mergeCell ref="BS65:CC66"/>
    <mergeCell ref="Q66:Y67"/>
    <mergeCell ref="Q68:Y69"/>
    <mergeCell ref="AV68:BG69"/>
    <mergeCell ref="BH68:BR69"/>
    <mergeCell ref="J69:P70"/>
    <mergeCell ref="Z69:AH70"/>
    <mergeCell ref="AI69:AU70"/>
    <mergeCell ref="BS69:CC70"/>
    <mergeCell ref="Q70:Y71"/>
    <mergeCell ref="AV70:BG71"/>
    <mergeCell ref="AT94:AU94"/>
    <mergeCell ref="AV94:BE94"/>
    <mergeCell ref="BH94:BP94"/>
    <mergeCell ref="BQ94:BR94"/>
    <mergeCell ref="BS94:CA94"/>
    <mergeCell ref="BS78:CB78"/>
    <mergeCell ref="AI79:AS79"/>
    <mergeCell ref="AT79:AU79"/>
    <mergeCell ref="AV79:BE79"/>
    <mergeCell ref="BH79:BP79"/>
    <mergeCell ref="BQ79:BR79"/>
    <mergeCell ref="BS79:CA79"/>
    <mergeCell ref="AT81:AU81"/>
    <mergeCell ref="AV81:BE81"/>
    <mergeCell ref="BH81:BP81"/>
    <mergeCell ref="BQ81:BR81"/>
    <mergeCell ref="BS81:CA81"/>
    <mergeCell ref="BQ80:BR80"/>
    <mergeCell ref="C95:G95"/>
    <mergeCell ref="H95:I95"/>
    <mergeCell ref="J95:N95"/>
    <mergeCell ref="O95:P95"/>
    <mergeCell ref="Q95:W95"/>
    <mergeCell ref="X95:Y95"/>
    <mergeCell ref="Z95:AF95"/>
    <mergeCell ref="AG95:AH95"/>
    <mergeCell ref="AI95:AS95"/>
    <mergeCell ref="C94:G94"/>
    <mergeCell ref="H94:I94"/>
    <mergeCell ref="J94:N94"/>
    <mergeCell ref="O94:P94"/>
    <mergeCell ref="Q94:W94"/>
    <mergeCell ref="X94:Y94"/>
    <mergeCell ref="Z94:AF94"/>
    <mergeCell ref="AG94:AH94"/>
    <mergeCell ref="AI94:AS94"/>
    <mergeCell ref="BR44:CB44"/>
    <mergeCell ref="Q28:X28"/>
    <mergeCell ref="Z28:AG28"/>
    <mergeCell ref="AI28:AP28"/>
    <mergeCell ref="AR28:BA28"/>
    <mergeCell ref="BC28:BP28"/>
    <mergeCell ref="BR28:CB28"/>
    <mergeCell ref="C45:H45"/>
    <mergeCell ref="J45:O45"/>
    <mergeCell ref="Q45:X45"/>
    <mergeCell ref="Z45:AG45"/>
    <mergeCell ref="AI45:AP45"/>
    <mergeCell ref="AR45:BA45"/>
    <mergeCell ref="BC45:BP45"/>
    <mergeCell ref="BR45:CB45"/>
    <mergeCell ref="BC29:BP29"/>
    <mergeCell ref="BR29:CB29"/>
    <mergeCell ref="C30:H30"/>
    <mergeCell ref="J30:O30"/>
    <mergeCell ref="Q30:X30"/>
    <mergeCell ref="Z30:AG30"/>
    <mergeCell ref="AI30:AP30"/>
    <mergeCell ref="AR30:BA30"/>
    <mergeCell ref="BC30:BP30"/>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C67:I6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C44:H44"/>
    <mergeCell ref="J44:O44"/>
    <mergeCell ref="Q44:X44"/>
    <mergeCell ref="Z44:AG44"/>
    <mergeCell ref="AI44:AP44"/>
    <mergeCell ref="AR44:BA44"/>
    <mergeCell ref="BC44:BP44"/>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H64:BR65"/>
    <mergeCell ref="BR55:CB55"/>
    <mergeCell ref="BS63:CC64"/>
    <mergeCell ref="Q64:Y65"/>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BS75:CC77"/>
    <mergeCell ref="BS67:CC68"/>
    <mergeCell ref="C78:H78"/>
    <mergeCell ref="J78:O78"/>
    <mergeCell ref="Q78:X78"/>
    <mergeCell ref="Z78:AG78"/>
    <mergeCell ref="C75:Y77"/>
    <mergeCell ref="Z75:AH77"/>
    <mergeCell ref="AI75:AU77"/>
    <mergeCell ref="AV75:BG77"/>
    <mergeCell ref="BH75:BR77"/>
    <mergeCell ref="BH78:BQ78"/>
    <mergeCell ref="AI78:AT78"/>
    <mergeCell ref="AV78:BF78"/>
    <mergeCell ref="C79:G79"/>
    <mergeCell ref="H79:I79"/>
    <mergeCell ref="J79:N79"/>
    <mergeCell ref="O79:P79"/>
    <mergeCell ref="Q79:W79"/>
    <mergeCell ref="X79:Y79"/>
    <mergeCell ref="Z79:AF79"/>
    <mergeCell ref="AG79:AH79"/>
    <mergeCell ref="AI81:AS81"/>
    <mergeCell ref="BS80:CA80"/>
    <mergeCell ref="AI80:AS80"/>
    <mergeCell ref="AT80:AU80"/>
    <mergeCell ref="AV80:BE80"/>
    <mergeCell ref="BH80:BP80"/>
    <mergeCell ref="C81:G81"/>
    <mergeCell ref="H81:I81"/>
    <mergeCell ref="J81:N81"/>
    <mergeCell ref="O81:P81"/>
    <mergeCell ref="Q81:W81"/>
    <mergeCell ref="X81:Y81"/>
    <mergeCell ref="Z81:AF81"/>
    <mergeCell ref="AG81:AH81"/>
    <mergeCell ref="Z80:AF80"/>
    <mergeCell ref="AG80:AH80"/>
    <mergeCell ref="C80:G80"/>
    <mergeCell ref="H80:I80"/>
    <mergeCell ref="J80:N80"/>
    <mergeCell ref="O80:P80"/>
    <mergeCell ref="Q80:W80"/>
    <mergeCell ref="X80:Y80"/>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H87:BP87"/>
    <mergeCell ref="BQ87:BR87"/>
    <mergeCell ref="BS87:CA87"/>
    <mergeCell ref="C89:G89"/>
    <mergeCell ref="H89:I89"/>
    <mergeCell ref="J89:N89"/>
    <mergeCell ref="O89:P89"/>
    <mergeCell ref="Q89:W89"/>
    <mergeCell ref="X89:Y89"/>
    <mergeCell ref="Z89:AF89"/>
    <mergeCell ref="Z87:AF87"/>
    <mergeCell ref="AG87:AH87"/>
    <mergeCell ref="AI87:AS87"/>
    <mergeCell ref="AT87:AU87"/>
    <mergeCell ref="AV87:BE87"/>
    <mergeCell ref="BF87:BG87"/>
    <mergeCell ref="C87:G87"/>
    <mergeCell ref="H87:I87"/>
    <mergeCell ref="J87:N87"/>
    <mergeCell ref="O87:P87"/>
    <mergeCell ref="Q87:W87"/>
    <mergeCell ref="X87:Y87"/>
    <mergeCell ref="BS89:CA89"/>
    <mergeCell ref="AG89:AH89"/>
    <mergeCell ref="AI89:AS89"/>
    <mergeCell ref="AT89:AU89"/>
    <mergeCell ref="AV89:BE89"/>
    <mergeCell ref="BH89:BP89"/>
    <mergeCell ref="BQ89:BR89"/>
    <mergeCell ref="AT90:AU90"/>
    <mergeCell ref="AV90:BE90"/>
    <mergeCell ref="BH90:BP90"/>
    <mergeCell ref="BQ90:BR90"/>
    <mergeCell ref="AI90:AS90"/>
    <mergeCell ref="BH91:BP91"/>
    <mergeCell ref="BQ91:BR91"/>
    <mergeCell ref="BS91:CA91"/>
    <mergeCell ref="AG91:AH91"/>
    <mergeCell ref="AI91:AS91"/>
    <mergeCell ref="AT91:AU91"/>
    <mergeCell ref="AV91:BE91"/>
    <mergeCell ref="C90:G90"/>
    <mergeCell ref="H90:I90"/>
    <mergeCell ref="J90:N90"/>
    <mergeCell ref="O90:P90"/>
    <mergeCell ref="Q90:W90"/>
    <mergeCell ref="X90:Y90"/>
    <mergeCell ref="Z90:AF90"/>
    <mergeCell ref="AG90:AH90"/>
    <mergeCell ref="CA110:CC110"/>
    <mergeCell ref="BQ92:BR92"/>
    <mergeCell ref="BS92:CA92"/>
    <mergeCell ref="C105:H105"/>
    <mergeCell ref="J105:O105"/>
    <mergeCell ref="Q105:X105"/>
    <mergeCell ref="Z105:AG105"/>
    <mergeCell ref="AI105:AT105"/>
    <mergeCell ref="AV105:BF105"/>
    <mergeCell ref="BH105:BQ105"/>
    <mergeCell ref="BS105:CB105"/>
    <mergeCell ref="AG92:AH92"/>
    <mergeCell ref="AI92:AS92"/>
    <mergeCell ref="AT92:AU92"/>
    <mergeCell ref="AV92:BE92"/>
    <mergeCell ref="BF92:BG92"/>
    <mergeCell ref="BH92:BP92"/>
    <mergeCell ref="C92:G92"/>
    <mergeCell ref="H92:I92"/>
    <mergeCell ref="J92:N92"/>
    <mergeCell ref="O92:P92"/>
    <mergeCell ref="Q92:W92"/>
    <mergeCell ref="X92:Y92"/>
    <mergeCell ref="Z92:AF92"/>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X91:Y91"/>
    <mergeCell ref="Z91:AF91"/>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S90:CA90"/>
    <mergeCell ref="C91:G91"/>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H91:I91"/>
    <mergeCell ref="J91:N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O91:P91"/>
    <mergeCell ref="Q91:W9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4" customWidth="1"/>
    <col min="2" max="2" width="6.85546875" style="324" customWidth="1"/>
    <col min="3" max="76" width="1.5703125" style="324" customWidth="1"/>
    <col min="77" max="81" width="1.42578125" style="324" customWidth="1"/>
    <col min="82" max="82" width="1.5703125" style="324" customWidth="1"/>
    <col min="83" max="257" width="16.28515625" style="324"/>
    <col min="258" max="258" width="5.5703125" style="324" customWidth="1"/>
    <col min="259" max="259" width="6.85546875" style="324" customWidth="1"/>
    <col min="260" max="333" width="1.5703125" style="324" customWidth="1"/>
    <col min="334" max="338" width="1.42578125" style="324" customWidth="1"/>
    <col min="339" max="513" width="16.28515625" style="324"/>
    <col min="514" max="514" width="5.5703125" style="324" customWidth="1"/>
    <col min="515" max="515" width="6.85546875" style="324" customWidth="1"/>
    <col min="516" max="589" width="1.5703125" style="324" customWidth="1"/>
    <col min="590" max="594" width="1.42578125" style="324" customWidth="1"/>
    <col min="595" max="769" width="16.28515625" style="324"/>
    <col min="770" max="770" width="5.5703125" style="324" customWidth="1"/>
    <col min="771" max="771" width="6.85546875" style="324" customWidth="1"/>
    <col min="772" max="845" width="1.5703125" style="324" customWidth="1"/>
    <col min="846" max="850" width="1.42578125" style="324" customWidth="1"/>
    <col min="851" max="1025" width="16.28515625" style="324"/>
    <col min="1026" max="1026" width="5.5703125" style="324" customWidth="1"/>
    <col min="1027" max="1027" width="6.85546875" style="324" customWidth="1"/>
    <col min="1028" max="1101" width="1.5703125" style="324" customWidth="1"/>
    <col min="1102" max="1106" width="1.42578125" style="324" customWidth="1"/>
    <col min="1107" max="1281" width="16.28515625" style="324"/>
    <col min="1282" max="1282" width="5.5703125" style="324" customWidth="1"/>
    <col min="1283" max="1283" width="6.85546875" style="324" customWidth="1"/>
    <col min="1284" max="1357" width="1.5703125" style="324" customWidth="1"/>
    <col min="1358" max="1362" width="1.42578125" style="324" customWidth="1"/>
    <col min="1363" max="1537" width="16.28515625" style="324"/>
    <col min="1538" max="1538" width="5.5703125" style="324" customWidth="1"/>
    <col min="1539" max="1539" width="6.85546875" style="324" customWidth="1"/>
    <col min="1540" max="1613" width="1.5703125" style="324" customWidth="1"/>
    <col min="1614" max="1618" width="1.42578125" style="324" customWidth="1"/>
    <col min="1619" max="1793" width="16.28515625" style="324"/>
    <col min="1794" max="1794" width="5.5703125" style="324" customWidth="1"/>
    <col min="1795" max="1795" width="6.85546875" style="324" customWidth="1"/>
    <col min="1796" max="1869" width="1.5703125" style="324" customWidth="1"/>
    <col min="1870" max="1874" width="1.42578125" style="324" customWidth="1"/>
    <col min="1875" max="2049" width="16.28515625" style="324"/>
    <col min="2050" max="2050" width="5.5703125" style="324" customWidth="1"/>
    <col min="2051" max="2051" width="6.85546875" style="324" customWidth="1"/>
    <col min="2052" max="2125" width="1.5703125" style="324" customWidth="1"/>
    <col min="2126" max="2130" width="1.42578125" style="324" customWidth="1"/>
    <col min="2131" max="2305" width="16.28515625" style="324"/>
    <col min="2306" max="2306" width="5.5703125" style="324" customWidth="1"/>
    <col min="2307" max="2307" width="6.85546875" style="324" customWidth="1"/>
    <col min="2308" max="2381" width="1.5703125" style="324" customWidth="1"/>
    <col min="2382" max="2386" width="1.42578125" style="324" customWidth="1"/>
    <col min="2387" max="2561" width="16.28515625" style="324"/>
    <col min="2562" max="2562" width="5.5703125" style="324" customWidth="1"/>
    <col min="2563" max="2563" width="6.85546875" style="324" customWidth="1"/>
    <col min="2564" max="2637" width="1.5703125" style="324" customWidth="1"/>
    <col min="2638" max="2642" width="1.42578125" style="324" customWidth="1"/>
    <col min="2643" max="2817" width="16.28515625" style="324"/>
    <col min="2818" max="2818" width="5.5703125" style="324" customWidth="1"/>
    <col min="2819" max="2819" width="6.85546875" style="324" customWidth="1"/>
    <col min="2820" max="2893" width="1.5703125" style="324" customWidth="1"/>
    <col min="2894" max="2898" width="1.42578125" style="324" customWidth="1"/>
    <col min="2899" max="3073" width="16.28515625" style="324"/>
    <col min="3074" max="3074" width="5.5703125" style="324" customWidth="1"/>
    <col min="3075" max="3075" width="6.85546875" style="324" customWidth="1"/>
    <col min="3076" max="3149" width="1.5703125" style="324" customWidth="1"/>
    <col min="3150" max="3154" width="1.42578125" style="324" customWidth="1"/>
    <col min="3155" max="3329" width="16.28515625" style="324"/>
    <col min="3330" max="3330" width="5.5703125" style="324" customWidth="1"/>
    <col min="3331" max="3331" width="6.85546875" style="324" customWidth="1"/>
    <col min="3332" max="3405" width="1.5703125" style="324" customWidth="1"/>
    <col min="3406" max="3410" width="1.42578125" style="324" customWidth="1"/>
    <col min="3411" max="3585" width="16.28515625" style="324"/>
    <col min="3586" max="3586" width="5.5703125" style="324" customWidth="1"/>
    <col min="3587" max="3587" width="6.85546875" style="324" customWidth="1"/>
    <col min="3588" max="3661" width="1.5703125" style="324" customWidth="1"/>
    <col min="3662" max="3666" width="1.42578125" style="324" customWidth="1"/>
    <col min="3667" max="3841" width="16.28515625" style="324"/>
    <col min="3842" max="3842" width="5.5703125" style="324" customWidth="1"/>
    <col min="3843" max="3843" width="6.85546875" style="324" customWidth="1"/>
    <col min="3844" max="3917" width="1.5703125" style="324" customWidth="1"/>
    <col min="3918" max="3922" width="1.42578125" style="324" customWidth="1"/>
    <col min="3923" max="4097" width="16.28515625" style="324"/>
    <col min="4098" max="4098" width="5.5703125" style="324" customWidth="1"/>
    <col min="4099" max="4099" width="6.85546875" style="324" customWidth="1"/>
    <col min="4100" max="4173" width="1.5703125" style="324" customWidth="1"/>
    <col min="4174" max="4178" width="1.42578125" style="324" customWidth="1"/>
    <col min="4179" max="4353" width="16.28515625" style="324"/>
    <col min="4354" max="4354" width="5.5703125" style="324" customWidth="1"/>
    <col min="4355" max="4355" width="6.85546875" style="324" customWidth="1"/>
    <col min="4356" max="4429" width="1.5703125" style="324" customWidth="1"/>
    <col min="4430" max="4434" width="1.42578125" style="324" customWidth="1"/>
    <col min="4435" max="4609" width="16.28515625" style="324"/>
    <col min="4610" max="4610" width="5.5703125" style="324" customWidth="1"/>
    <col min="4611" max="4611" width="6.85546875" style="324" customWidth="1"/>
    <col min="4612" max="4685" width="1.5703125" style="324" customWidth="1"/>
    <col min="4686" max="4690" width="1.42578125" style="324" customWidth="1"/>
    <col min="4691" max="4865" width="16.28515625" style="324"/>
    <col min="4866" max="4866" width="5.5703125" style="324" customWidth="1"/>
    <col min="4867" max="4867" width="6.85546875" style="324" customWidth="1"/>
    <col min="4868" max="4941" width="1.5703125" style="324" customWidth="1"/>
    <col min="4942" max="4946" width="1.42578125" style="324" customWidth="1"/>
    <col min="4947" max="5121" width="16.28515625" style="324"/>
    <col min="5122" max="5122" width="5.5703125" style="324" customWidth="1"/>
    <col min="5123" max="5123" width="6.85546875" style="324" customWidth="1"/>
    <col min="5124" max="5197" width="1.5703125" style="324" customWidth="1"/>
    <col min="5198" max="5202" width="1.42578125" style="324" customWidth="1"/>
    <col min="5203" max="5377" width="16.28515625" style="324"/>
    <col min="5378" max="5378" width="5.5703125" style="324" customWidth="1"/>
    <col min="5379" max="5379" width="6.85546875" style="324" customWidth="1"/>
    <col min="5380" max="5453" width="1.5703125" style="324" customWidth="1"/>
    <col min="5454" max="5458" width="1.42578125" style="324" customWidth="1"/>
    <col min="5459" max="5633" width="16.28515625" style="324"/>
    <col min="5634" max="5634" width="5.5703125" style="324" customWidth="1"/>
    <col min="5635" max="5635" width="6.85546875" style="324" customWidth="1"/>
    <col min="5636" max="5709" width="1.5703125" style="324" customWidth="1"/>
    <col min="5710" max="5714" width="1.42578125" style="324" customWidth="1"/>
    <col min="5715" max="5889" width="16.28515625" style="324"/>
    <col min="5890" max="5890" width="5.5703125" style="324" customWidth="1"/>
    <col min="5891" max="5891" width="6.85546875" style="324" customWidth="1"/>
    <col min="5892" max="5965" width="1.5703125" style="324" customWidth="1"/>
    <col min="5966" max="5970" width="1.42578125" style="324" customWidth="1"/>
    <col min="5971" max="6145" width="16.28515625" style="324"/>
    <col min="6146" max="6146" width="5.5703125" style="324" customWidth="1"/>
    <col min="6147" max="6147" width="6.85546875" style="324" customWidth="1"/>
    <col min="6148" max="6221" width="1.5703125" style="324" customWidth="1"/>
    <col min="6222" max="6226" width="1.42578125" style="324" customWidth="1"/>
    <col min="6227" max="6401" width="16.28515625" style="324"/>
    <col min="6402" max="6402" width="5.5703125" style="324" customWidth="1"/>
    <col min="6403" max="6403" width="6.85546875" style="324" customWidth="1"/>
    <col min="6404" max="6477" width="1.5703125" style="324" customWidth="1"/>
    <col min="6478" max="6482" width="1.42578125" style="324" customWidth="1"/>
    <col min="6483" max="6657" width="16.28515625" style="324"/>
    <col min="6658" max="6658" width="5.5703125" style="324" customWidth="1"/>
    <col min="6659" max="6659" width="6.85546875" style="324" customWidth="1"/>
    <col min="6660" max="6733" width="1.5703125" style="324" customWidth="1"/>
    <col min="6734" max="6738" width="1.42578125" style="324" customWidth="1"/>
    <col min="6739" max="6913" width="16.28515625" style="324"/>
    <col min="6914" max="6914" width="5.5703125" style="324" customWidth="1"/>
    <col min="6915" max="6915" width="6.85546875" style="324" customWidth="1"/>
    <col min="6916" max="6989" width="1.5703125" style="324" customWidth="1"/>
    <col min="6990" max="6994" width="1.42578125" style="324" customWidth="1"/>
    <col min="6995" max="7169" width="16.28515625" style="324"/>
    <col min="7170" max="7170" width="5.5703125" style="324" customWidth="1"/>
    <col min="7171" max="7171" width="6.85546875" style="324" customWidth="1"/>
    <col min="7172" max="7245" width="1.5703125" style="324" customWidth="1"/>
    <col min="7246" max="7250" width="1.42578125" style="324" customWidth="1"/>
    <col min="7251" max="7425" width="16.28515625" style="324"/>
    <col min="7426" max="7426" width="5.5703125" style="324" customWidth="1"/>
    <col min="7427" max="7427" width="6.85546875" style="324" customWidth="1"/>
    <col min="7428" max="7501" width="1.5703125" style="324" customWidth="1"/>
    <col min="7502" max="7506" width="1.42578125" style="324" customWidth="1"/>
    <col min="7507" max="7681" width="16.28515625" style="324"/>
    <col min="7682" max="7682" width="5.5703125" style="324" customWidth="1"/>
    <col min="7683" max="7683" width="6.85546875" style="324" customWidth="1"/>
    <col min="7684" max="7757" width="1.5703125" style="324" customWidth="1"/>
    <col min="7758" max="7762" width="1.42578125" style="324" customWidth="1"/>
    <col min="7763" max="7937" width="16.28515625" style="324"/>
    <col min="7938" max="7938" width="5.5703125" style="324" customWidth="1"/>
    <col min="7939" max="7939" width="6.85546875" style="324" customWidth="1"/>
    <col min="7940" max="8013" width="1.5703125" style="324" customWidth="1"/>
    <col min="8014" max="8018" width="1.42578125" style="324" customWidth="1"/>
    <col min="8019" max="8193" width="16.28515625" style="324"/>
    <col min="8194" max="8194" width="5.5703125" style="324" customWidth="1"/>
    <col min="8195" max="8195" width="6.85546875" style="324" customWidth="1"/>
    <col min="8196" max="8269" width="1.5703125" style="324" customWidth="1"/>
    <col min="8270" max="8274" width="1.42578125" style="324" customWidth="1"/>
    <col min="8275" max="8449" width="16.28515625" style="324"/>
    <col min="8450" max="8450" width="5.5703125" style="324" customWidth="1"/>
    <col min="8451" max="8451" width="6.85546875" style="324" customWidth="1"/>
    <col min="8452" max="8525" width="1.5703125" style="324" customWidth="1"/>
    <col min="8526" max="8530" width="1.42578125" style="324" customWidth="1"/>
    <col min="8531" max="8705" width="16.28515625" style="324"/>
    <col min="8706" max="8706" width="5.5703125" style="324" customWidth="1"/>
    <col min="8707" max="8707" width="6.85546875" style="324" customWidth="1"/>
    <col min="8708" max="8781" width="1.5703125" style="324" customWidth="1"/>
    <col min="8782" max="8786" width="1.42578125" style="324" customWidth="1"/>
    <col min="8787" max="8961" width="16.28515625" style="324"/>
    <col min="8962" max="8962" width="5.5703125" style="324" customWidth="1"/>
    <col min="8963" max="8963" width="6.85546875" style="324" customWidth="1"/>
    <col min="8964" max="9037" width="1.5703125" style="324" customWidth="1"/>
    <col min="9038" max="9042" width="1.42578125" style="324" customWidth="1"/>
    <col min="9043" max="9217" width="16.28515625" style="324"/>
    <col min="9218" max="9218" width="5.5703125" style="324" customWidth="1"/>
    <col min="9219" max="9219" width="6.85546875" style="324" customWidth="1"/>
    <col min="9220" max="9293" width="1.5703125" style="324" customWidth="1"/>
    <col min="9294" max="9298" width="1.42578125" style="324" customWidth="1"/>
    <col min="9299" max="9473" width="16.28515625" style="324"/>
    <col min="9474" max="9474" width="5.5703125" style="324" customWidth="1"/>
    <col min="9475" max="9475" width="6.85546875" style="324" customWidth="1"/>
    <col min="9476" max="9549" width="1.5703125" style="324" customWidth="1"/>
    <col min="9550" max="9554" width="1.42578125" style="324" customWidth="1"/>
    <col min="9555" max="9729" width="16.28515625" style="324"/>
    <col min="9730" max="9730" width="5.5703125" style="324" customWidth="1"/>
    <col min="9731" max="9731" width="6.85546875" style="324" customWidth="1"/>
    <col min="9732" max="9805" width="1.5703125" style="324" customWidth="1"/>
    <col min="9806" max="9810" width="1.42578125" style="324" customWidth="1"/>
    <col min="9811" max="9985" width="16.28515625" style="324"/>
    <col min="9986" max="9986" width="5.5703125" style="324" customWidth="1"/>
    <col min="9987" max="9987" width="6.85546875" style="324" customWidth="1"/>
    <col min="9988" max="10061" width="1.5703125" style="324" customWidth="1"/>
    <col min="10062" max="10066" width="1.42578125" style="324" customWidth="1"/>
    <col min="10067" max="10241" width="16.28515625" style="324"/>
    <col min="10242" max="10242" width="5.5703125" style="324" customWidth="1"/>
    <col min="10243" max="10243" width="6.85546875" style="324" customWidth="1"/>
    <col min="10244" max="10317" width="1.5703125" style="324" customWidth="1"/>
    <col min="10318" max="10322" width="1.42578125" style="324" customWidth="1"/>
    <col min="10323" max="10497" width="16.28515625" style="324"/>
    <col min="10498" max="10498" width="5.5703125" style="324" customWidth="1"/>
    <col min="10499" max="10499" width="6.85546875" style="324" customWidth="1"/>
    <col min="10500" max="10573" width="1.5703125" style="324" customWidth="1"/>
    <col min="10574" max="10578" width="1.42578125" style="324" customWidth="1"/>
    <col min="10579" max="16384" width="16.28515625" style="324"/>
  </cols>
  <sheetData>
    <row r="1" spans="1:81" s="983" customFormat="1" ht="15" customHeight="1">
      <c r="A1" s="984" t="s">
        <v>1775</v>
      </c>
    </row>
    <row r="2" spans="1:81" ht="15" customHeight="1">
      <c r="A2" s="496" t="s">
        <v>133</v>
      </c>
      <c r="B2" s="491"/>
      <c r="C2" s="491"/>
      <c r="D2" s="491"/>
      <c r="E2" s="491"/>
      <c r="F2" s="491"/>
      <c r="G2" s="491"/>
      <c r="H2" s="491"/>
      <c r="I2" s="491"/>
      <c r="J2" s="491"/>
      <c r="K2" s="491"/>
      <c r="L2" s="491"/>
      <c r="M2" s="491"/>
      <c r="N2" s="491"/>
      <c r="O2" s="491"/>
      <c r="P2" s="491"/>
      <c r="Q2" s="491"/>
      <c r="R2" s="491"/>
      <c r="S2" s="491"/>
      <c r="T2" s="491"/>
      <c r="U2" s="491"/>
      <c r="V2" s="491"/>
      <c r="W2" s="491"/>
      <c r="X2" s="491"/>
      <c r="Y2" s="491"/>
      <c r="Z2" s="491"/>
      <c r="AA2" s="491"/>
      <c r="AB2" s="491"/>
      <c r="AC2" s="491"/>
      <c r="AD2" s="491"/>
      <c r="AE2" s="491"/>
      <c r="AF2" s="491"/>
      <c r="AG2" s="491"/>
      <c r="AH2" s="491"/>
      <c r="AI2" s="491"/>
      <c r="AJ2" s="491"/>
      <c r="AK2" s="491"/>
      <c r="AL2" s="491"/>
      <c r="AM2" s="491"/>
      <c r="AN2" s="491"/>
      <c r="AO2" s="491"/>
      <c r="AP2" s="491"/>
      <c r="AQ2" s="491"/>
      <c r="AR2" s="491"/>
      <c r="AS2" s="491"/>
      <c r="AT2" s="491"/>
      <c r="AU2" s="491"/>
      <c r="AV2" s="491"/>
      <c r="AW2" s="491"/>
      <c r="AX2" s="491"/>
      <c r="AY2" s="491"/>
      <c r="AZ2" s="491"/>
      <c r="BA2" s="491"/>
      <c r="BB2" s="491"/>
      <c r="BC2" s="491"/>
      <c r="BD2" s="491"/>
      <c r="BE2" s="491"/>
      <c r="BF2" s="491"/>
      <c r="BG2" s="491"/>
      <c r="BH2" s="491"/>
      <c r="BI2" s="491"/>
      <c r="BJ2" s="491"/>
      <c r="BK2" s="491"/>
      <c r="BL2" s="491"/>
      <c r="BM2" s="491"/>
      <c r="BN2" s="491"/>
      <c r="BO2" s="491"/>
      <c r="BP2" s="491"/>
      <c r="BQ2" s="491"/>
      <c r="BR2" s="491"/>
      <c r="BS2" s="491"/>
      <c r="BT2" s="491"/>
      <c r="BU2" s="491"/>
      <c r="BV2" s="491"/>
      <c r="BW2" s="491"/>
      <c r="BX2" s="491"/>
      <c r="BY2" s="491"/>
      <c r="BZ2" s="491"/>
      <c r="CA2" s="491"/>
      <c r="CB2" s="491"/>
    </row>
    <row r="3" spans="1:81" ht="15" customHeight="1">
      <c r="A3" s="1483" t="s">
        <v>624</v>
      </c>
      <c r="B3" s="1483"/>
      <c r="C3" s="1483"/>
      <c r="D3" s="1483"/>
      <c r="E3" s="1483"/>
      <c r="F3" s="1483"/>
      <c r="G3" s="1483"/>
      <c r="H3" s="1483"/>
      <c r="I3" s="1483"/>
      <c r="J3" s="1483"/>
      <c r="K3" s="1483"/>
      <c r="L3" s="1483"/>
      <c r="M3" s="1483"/>
      <c r="N3" s="1483"/>
      <c r="O3" s="1483"/>
      <c r="P3" s="1483"/>
      <c r="Q3" s="1483"/>
      <c r="R3" s="1483"/>
      <c r="S3" s="1483"/>
      <c r="T3" s="1483"/>
      <c r="U3" s="1483"/>
      <c r="V3" s="1483"/>
      <c r="W3" s="1483"/>
      <c r="X3" s="1483"/>
      <c r="Y3" s="1483"/>
      <c r="Z3" s="1483"/>
      <c r="AA3" s="1483"/>
      <c r="AB3" s="1483"/>
      <c r="AC3" s="1483"/>
      <c r="AD3" s="1483"/>
      <c r="AE3" s="1483"/>
      <c r="AF3" s="1483"/>
      <c r="AG3" s="1483"/>
      <c r="AH3" s="1483"/>
      <c r="AI3" s="1483"/>
      <c r="AJ3" s="1483"/>
      <c r="AK3" s="1483"/>
      <c r="AL3" s="1483"/>
      <c r="AM3" s="1483"/>
      <c r="AN3" s="1483"/>
      <c r="AO3" s="1483"/>
      <c r="AP3" s="1483"/>
      <c r="AQ3" s="1483"/>
      <c r="AR3" s="1483"/>
      <c r="AS3" s="1483"/>
      <c r="AT3" s="1483"/>
      <c r="AU3" s="1483"/>
      <c r="AV3" s="1483"/>
      <c r="AW3" s="1483"/>
      <c r="AX3" s="1483"/>
      <c r="AY3" s="1483"/>
      <c r="AZ3" s="1483"/>
      <c r="BA3" s="1483"/>
      <c r="BB3" s="1483"/>
      <c r="BC3" s="1483"/>
      <c r="BD3" s="1483"/>
      <c r="BE3" s="1483"/>
      <c r="BF3" s="1483"/>
      <c r="BG3" s="1483"/>
      <c r="BH3" s="1483"/>
      <c r="BI3" s="1483"/>
      <c r="BJ3" s="1483"/>
      <c r="BK3" s="1483"/>
      <c r="BL3" s="1483"/>
      <c r="BM3" s="1483"/>
      <c r="BN3" s="1483"/>
      <c r="BO3" s="1483"/>
      <c r="BP3" s="1483"/>
      <c r="BQ3" s="1483"/>
      <c r="BR3" s="1483"/>
      <c r="BS3" s="1483"/>
      <c r="BT3" s="1483"/>
      <c r="BU3" s="1483"/>
      <c r="BV3" s="1483"/>
      <c r="BW3" s="1483"/>
      <c r="BX3" s="1483"/>
      <c r="BY3" s="1483"/>
      <c r="BZ3" s="1483"/>
      <c r="CA3" s="1483"/>
      <c r="CB3" s="1483"/>
      <c r="CC3" s="1483"/>
    </row>
    <row r="4" spans="1:81" ht="15" customHeight="1">
      <c r="A4" s="1483" t="s">
        <v>1208</v>
      </c>
      <c r="B4" s="1483"/>
      <c r="C4" s="1483"/>
      <c r="D4" s="1483"/>
      <c r="E4" s="1483"/>
      <c r="F4" s="1483"/>
      <c r="G4" s="1483"/>
      <c r="H4" s="1483"/>
      <c r="I4" s="1483"/>
      <c r="J4" s="1483"/>
      <c r="K4" s="1483"/>
      <c r="L4" s="1483"/>
      <c r="M4" s="1483"/>
      <c r="N4" s="1483"/>
      <c r="O4" s="1483"/>
      <c r="P4" s="1483"/>
      <c r="Q4" s="1483"/>
      <c r="R4" s="1483"/>
      <c r="S4" s="1483"/>
      <c r="T4" s="1483"/>
      <c r="U4" s="1483"/>
      <c r="V4" s="1483"/>
      <c r="W4" s="1483"/>
      <c r="X4" s="1483"/>
      <c r="Y4" s="1483"/>
      <c r="Z4" s="1483"/>
      <c r="AA4" s="1483"/>
      <c r="AB4" s="1483"/>
      <c r="AC4" s="1483"/>
      <c r="AD4" s="1483"/>
      <c r="AE4" s="1483"/>
      <c r="AF4" s="1483"/>
      <c r="AG4" s="1483"/>
      <c r="AH4" s="1483"/>
      <c r="AI4" s="1483"/>
      <c r="AJ4" s="1483"/>
      <c r="AK4" s="1483"/>
      <c r="AL4" s="1483"/>
      <c r="AM4" s="1483"/>
      <c r="AN4" s="1483"/>
      <c r="AO4" s="1483"/>
      <c r="AP4" s="1483"/>
      <c r="AQ4" s="1483"/>
      <c r="AR4" s="1483"/>
      <c r="AS4" s="1483"/>
      <c r="AT4" s="1483"/>
      <c r="AU4" s="1483"/>
      <c r="AV4" s="1483"/>
      <c r="AW4" s="1483"/>
      <c r="AX4" s="1483"/>
      <c r="AY4" s="1483"/>
      <c r="AZ4" s="1483"/>
      <c r="BA4" s="1483"/>
      <c r="BB4" s="1483"/>
      <c r="BC4" s="1483"/>
      <c r="BD4" s="1483"/>
      <c r="BE4" s="1483"/>
      <c r="BF4" s="1483"/>
      <c r="BG4" s="1483"/>
      <c r="BH4" s="1483"/>
      <c r="BI4" s="1483"/>
      <c r="BJ4" s="1483"/>
      <c r="BK4" s="1483"/>
      <c r="BL4" s="1483"/>
      <c r="BM4" s="1483"/>
      <c r="BN4" s="1483"/>
      <c r="BO4" s="1483"/>
      <c r="BP4" s="1483"/>
      <c r="BQ4" s="1483"/>
      <c r="BR4" s="1483"/>
      <c r="BS4" s="1483"/>
      <c r="BT4" s="1483"/>
      <c r="BU4" s="1483"/>
      <c r="BV4" s="1483"/>
      <c r="BW4" s="1483"/>
      <c r="BX4" s="1483"/>
      <c r="BY4" s="1483"/>
      <c r="BZ4" s="1483"/>
      <c r="CA4" s="1483"/>
      <c r="CB4" s="1483"/>
      <c r="CC4" s="1483"/>
    </row>
    <row r="5" spans="1:81" ht="15" customHeight="1">
      <c r="A5" s="1484" t="s">
        <v>345</v>
      </c>
      <c r="B5" s="1484"/>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1484"/>
      <c r="AA5" s="1484"/>
      <c r="AB5" s="1484"/>
      <c r="AC5" s="1484"/>
      <c r="AD5" s="1484"/>
      <c r="AE5" s="1484"/>
      <c r="AF5" s="1484"/>
      <c r="AG5" s="1484"/>
      <c r="AH5" s="1484"/>
      <c r="AI5" s="1484"/>
      <c r="AJ5" s="1484"/>
      <c r="AK5" s="1484"/>
      <c r="AL5" s="1484"/>
      <c r="AM5" s="1484"/>
      <c r="AN5" s="1484"/>
      <c r="AO5" s="1484"/>
      <c r="AP5" s="1484"/>
      <c r="AQ5" s="1484"/>
      <c r="AR5" s="1484"/>
      <c r="AS5" s="1484"/>
      <c r="AT5" s="1484"/>
      <c r="AU5" s="1484"/>
      <c r="AV5" s="1484"/>
      <c r="AW5" s="1484"/>
      <c r="AX5" s="1484"/>
      <c r="AY5" s="1484"/>
      <c r="AZ5" s="1484"/>
      <c r="BA5" s="1484"/>
      <c r="BB5" s="1484"/>
      <c r="BC5" s="1484"/>
      <c r="BD5" s="1484"/>
      <c r="BE5" s="1484"/>
      <c r="BF5" s="1484"/>
      <c r="BG5" s="1484"/>
      <c r="BH5" s="1484"/>
      <c r="BI5" s="1484"/>
      <c r="BJ5" s="1484"/>
      <c r="BK5" s="1484"/>
      <c r="BL5" s="1484"/>
      <c r="BM5" s="1484"/>
      <c r="BN5" s="1484"/>
      <c r="BO5" s="1484"/>
      <c r="BP5" s="1484"/>
      <c r="BQ5" s="1484"/>
      <c r="BR5" s="1484"/>
      <c r="BS5" s="1484"/>
      <c r="BT5" s="1484"/>
      <c r="BU5" s="1484"/>
      <c r="BV5" s="1484"/>
      <c r="BW5" s="1484"/>
      <c r="BX5" s="1484"/>
      <c r="BY5" s="1484"/>
      <c r="BZ5" s="1484"/>
      <c r="CA5" s="1484"/>
      <c r="CB5" s="1484"/>
      <c r="CC5" s="1484"/>
    </row>
    <row r="6" spans="1:81" s="225" customFormat="1" ht="6" customHeight="1">
      <c r="A6" s="1473" t="s">
        <v>1057</v>
      </c>
      <c r="B6" s="1474"/>
      <c r="C6" s="1142" t="s">
        <v>1041</v>
      </c>
      <c r="D6" s="1470"/>
      <c r="E6" s="1470"/>
      <c r="F6" s="1470"/>
      <c r="G6" s="1470"/>
      <c r="H6" s="1470"/>
      <c r="I6" s="1470"/>
      <c r="J6" s="1470"/>
      <c r="K6" s="1470"/>
      <c r="L6" s="1470"/>
      <c r="M6" s="1470"/>
      <c r="N6" s="1470"/>
      <c r="O6" s="1470"/>
      <c r="P6" s="1470"/>
      <c r="Q6" s="1470"/>
      <c r="R6" s="1470"/>
      <c r="S6" s="1470"/>
      <c r="T6" s="1470"/>
      <c r="U6" s="1470"/>
      <c r="V6" s="1470"/>
      <c r="W6" s="1470"/>
      <c r="X6" s="1470"/>
      <c r="Y6" s="1470"/>
      <c r="Z6" s="1470"/>
      <c r="AA6" s="1470"/>
      <c r="AB6" s="1470"/>
      <c r="AC6" s="1470"/>
      <c r="AD6" s="1470"/>
      <c r="AE6" s="1470"/>
      <c r="AF6" s="1470"/>
      <c r="AG6" s="1470"/>
      <c r="AH6" s="1470"/>
      <c r="AI6" s="1470"/>
      <c r="AJ6" s="1470"/>
      <c r="AK6" s="1470"/>
      <c r="AL6" s="1470"/>
      <c r="AM6" s="1162"/>
      <c r="AN6" s="1142" t="s">
        <v>777</v>
      </c>
      <c r="AO6" s="1470"/>
      <c r="AP6" s="1470"/>
      <c r="AQ6" s="1470"/>
      <c r="AR6" s="1470"/>
      <c r="AS6" s="1470"/>
      <c r="AT6" s="1470"/>
      <c r="AU6" s="1470"/>
      <c r="AV6" s="1470"/>
      <c r="AW6" s="1470"/>
      <c r="AX6" s="1470"/>
      <c r="AY6" s="1470"/>
      <c r="AZ6" s="1470"/>
      <c r="BA6" s="1470"/>
      <c r="BB6" s="1470"/>
      <c r="BC6" s="1470"/>
      <c r="BD6" s="1470"/>
      <c r="BE6" s="1470"/>
      <c r="BF6" s="1470"/>
      <c r="BG6" s="1470"/>
      <c r="BH6" s="1470"/>
      <c r="BI6" s="1470"/>
      <c r="BJ6" s="1470"/>
      <c r="BK6" s="1470"/>
      <c r="BL6" s="1470"/>
      <c r="BM6" s="1470"/>
      <c r="BN6" s="1470"/>
      <c r="BO6" s="1470"/>
      <c r="BP6" s="1470"/>
      <c r="BQ6" s="1470"/>
      <c r="BR6" s="1470"/>
      <c r="BS6" s="1470"/>
      <c r="BT6" s="1470"/>
      <c r="BU6" s="1470"/>
      <c r="BV6" s="1470"/>
      <c r="BW6" s="1470"/>
      <c r="BX6" s="1470"/>
      <c r="BY6" s="1470"/>
      <c r="BZ6" s="1470"/>
      <c r="CA6" s="1470"/>
      <c r="CB6" s="1470"/>
      <c r="CC6" s="1470"/>
    </row>
    <row r="7" spans="1:81" s="225" customFormat="1" ht="6" customHeight="1">
      <c r="A7" s="1475"/>
      <c r="B7" s="1476"/>
      <c r="C7" s="1143"/>
      <c r="D7" s="1471"/>
      <c r="E7" s="1471"/>
      <c r="F7" s="1471"/>
      <c r="G7" s="1471"/>
      <c r="H7" s="1471"/>
      <c r="I7" s="1471"/>
      <c r="J7" s="1471"/>
      <c r="K7" s="1471"/>
      <c r="L7" s="1471"/>
      <c r="M7" s="1471"/>
      <c r="N7" s="1471"/>
      <c r="O7" s="1471"/>
      <c r="P7" s="1471"/>
      <c r="Q7" s="1471"/>
      <c r="R7" s="1471"/>
      <c r="S7" s="1471"/>
      <c r="T7" s="1471"/>
      <c r="U7" s="1471"/>
      <c r="V7" s="1471"/>
      <c r="W7" s="1471"/>
      <c r="X7" s="1471"/>
      <c r="Y7" s="1471"/>
      <c r="Z7" s="1471"/>
      <c r="AA7" s="1471"/>
      <c r="AB7" s="1471"/>
      <c r="AC7" s="1471"/>
      <c r="AD7" s="1471"/>
      <c r="AE7" s="1471"/>
      <c r="AF7" s="1471"/>
      <c r="AG7" s="1471"/>
      <c r="AH7" s="1471"/>
      <c r="AI7" s="1471"/>
      <c r="AJ7" s="1471"/>
      <c r="AK7" s="1471"/>
      <c r="AL7" s="1471"/>
      <c r="AM7" s="1163"/>
      <c r="AN7" s="1143"/>
      <c r="AO7" s="1471"/>
      <c r="AP7" s="1471"/>
      <c r="AQ7" s="1471"/>
      <c r="AR7" s="1471"/>
      <c r="AS7" s="1471"/>
      <c r="AT7" s="1471"/>
      <c r="AU7" s="1471"/>
      <c r="AV7" s="1471"/>
      <c r="AW7" s="1471"/>
      <c r="AX7" s="1471"/>
      <c r="AY7" s="1471"/>
      <c r="AZ7" s="1471"/>
      <c r="BA7" s="1471"/>
      <c r="BB7" s="1471"/>
      <c r="BC7" s="1471"/>
      <c r="BD7" s="1471"/>
      <c r="BE7" s="1471"/>
      <c r="BF7" s="1471"/>
      <c r="BG7" s="1471"/>
      <c r="BH7" s="1471"/>
      <c r="BI7" s="1471"/>
      <c r="BJ7" s="1471"/>
      <c r="BK7" s="1471"/>
      <c r="BL7" s="1471"/>
      <c r="BM7" s="1471"/>
      <c r="BN7" s="1471"/>
      <c r="BO7" s="1471"/>
      <c r="BP7" s="1471"/>
      <c r="BQ7" s="1471"/>
      <c r="BR7" s="1471"/>
      <c r="BS7" s="1471"/>
      <c r="BT7" s="1471"/>
      <c r="BU7" s="1471"/>
      <c r="BV7" s="1471"/>
      <c r="BW7" s="1471"/>
      <c r="BX7" s="1471"/>
      <c r="BY7" s="1471"/>
      <c r="BZ7" s="1471"/>
      <c r="CA7" s="1471"/>
      <c r="CB7" s="1471"/>
      <c r="CC7" s="1471"/>
    </row>
    <row r="8" spans="1:81" s="225" customFormat="1" ht="6" customHeight="1">
      <c r="A8" s="1475"/>
      <c r="B8" s="1476"/>
      <c r="C8" s="1143"/>
      <c r="D8" s="1471"/>
      <c r="E8" s="1471"/>
      <c r="F8" s="1471"/>
      <c r="G8" s="1471"/>
      <c r="H8" s="1471"/>
      <c r="I8" s="1471"/>
      <c r="J8" s="1471"/>
      <c r="K8" s="1471"/>
      <c r="L8" s="1471"/>
      <c r="M8" s="1471"/>
      <c r="N8" s="1471"/>
      <c r="O8" s="1471"/>
      <c r="P8" s="1471"/>
      <c r="Q8" s="1471"/>
      <c r="R8" s="1471"/>
      <c r="S8" s="1471"/>
      <c r="T8" s="1471"/>
      <c r="U8" s="1471"/>
      <c r="V8" s="1471"/>
      <c r="W8" s="1471"/>
      <c r="X8" s="1471"/>
      <c r="Y8" s="1471"/>
      <c r="Z8" s="1471"/>
      <c r="AA8" s="1471"/>
      <c r="AB8" s="1471"/>
      <c r="AC8" s="1471"/>
      <c r="AD8" s="1471"/>
      <c r="AE8" s="1471"/>
      <c r="AF8" s="1471"/>
      <c r="AG8" s="1471"/>
      <c r="AH8" s="1471"/>
      <c r="AI8" s="1471"/>
      <c r="AJ8" s="1471"/>
      <c r="AK8" s="1471"/>
      <c r="AL8" s="1471"/>
      <c r="AM8" s="1163"/>
      <c r="AN8" s="1143" t="s">
        <v>311</v>
      </c>
      <c r="AO8" s="1471"/>
      <c r="AP8" s="1471"/>
      <c r="AQ8" s="1471"/>
      <c r="AR8" s="1471"/>
      <c r="AS8" s="1471"/>
      <c r="AT8" s="1471"/>
      <c r="AU8" s="1471"/>
      <c r="AV8" s="1471"/>
      <c r="AW8" s="1471"/>
      <c r="AX8" s="1471"/>
      <c r="AY8" s="1471"/>
      <c r="AZ8" s="1471"/>
      <c r="BA8" s="1471"/>
      <c r="BB8" s="1471"/>
      <c r="BC8" s="1471"/>
      <c r="BD8" s="1471"/>
      <c r="BE8" s="1471"/>
      <c r="BF8" s="1471"/>
      <c r="BG8" s="1471"/>
      <c r="BH8" s="1471"/>
      <c r="BI8" s="1471"/>
      <c r="BJ8" s="1471"/>
      <c r="BK8" s="1471"/>
      <c r="BL8" s="1471"/>
      <c r="BM8" s="1471"/>
      <c r="BN8" s="1471"/>
      <c r="BO8" s="1471"/>
      <c r="BP8" s="1471"/>
      <c r="BQ8" s="1471"/>
      <c r="BR8" s="1471"/>
      <c r="BS8" s="1471"/>
      <c r="BT8" s="1471"/>
      <c r="BU8" s="1471"/>
      <c r="BV8" s="1471"/>
      <c r="BW8" s="1471"/>
      <c r="BX8" s="1471"/>
      <c r="BY8" s="1471"/>
      <c r="BZ8" s="1471"/>
      <c r="CA8" s="1471"/>
      <c r="CB8" s="1471"/>
      <c r="CC8" s="1471"/>
    </row>
    <row r="9" spans="1:81" ht="6" customHeight="1">
      <c r="A9" s="1475"/>
      <c r="B9" s="1476"/>
      <c r="C9" s="1144"/>
      <c r="D9" s="1472"/>
      <c r="E9" s="1472"/>
      <c r="F9" s="1472"/>
      <c r="G9" s="1472"/>
      <c r="H9" s="1472"/>
      <c r="I9" s="1472"/>
      <c r="J9" s="1472"/>
      <c r="K9" s="1472"/>
      <c r="L9" s="1472"/>
      <c r="M9" s="1472"/>
      <c r="N9" s="1472"/>
      <c r="O9" s="1472"/>
      <c r="P9" s="1472"/>
      <c r="Q9" s="1472"/>
      <c r="R9" s="1472"/>
      <c r="S9" s="1472"/>
      <c r="T9" s="1472"/>
      <c r="U9" s="1472"/>
      <c r="V9" s="1472"/>
      <c r="W9" s="1472"/>
      <c r="X9" s="1472"/>
      <c r="Y9" s="1472"/>
      <c r="Z9" s="1472"/>
      <c r="AA9" s="1472"/>
      <c r="AB9" s="1472"/>
      <c r="AC9" s="1472"/>
      <c r="AD9" s="1472"/>
      <c r="AE9" s="1472"/>
      <c r="AF9" s="1472"/>
      <c r="AG9" s="1472"/>
      <c r="AH9" s="1472"/>
      <c r="AI9" s="1472"/>
      <c r="AJ9" s="1472"/>
      <c r="AK9" s="1472"/>
      <c r="AL9" s="1472"/>
      <c r="AM9" s="1164"/>
      <c r="AN9" s="1144"/>
      <c r="AO9" s="1472"/>
      <c r="AP9" s="1472"/>
      <c r="AQ9" s="1472"/>
      <c r="AR9" s="1472"/>
      <c r="AS9" s="1472"/>
      <c r="AT9" s="1472"/>
      <c r="AU9" s="1472"/>
      <c r="AV9" s="1472"/>
      <c r="AW9" s="1472"/>
      <c r="AX9" s="1472"/>
      <c r="AY9" s="1472"/>
      <c r="AZ9" s="1472"/>
      <c r="BA9" s="1472"/>
      <c r="BB9" s="1472"/>
      <c r="BC9" s="1472"/>
      <c r="BD9" s="1472"/>
      <c r="BE9" s="1472"/>
      <c r="BF9" s="1472"/>
      <c r="BG9" s="1472"/>
      <c r="BH9" s="1472"/>
      <c r="BI9" s="1472"/>
      <c r="BJ9" s="1472"/>
      <c r="BK9" s="1472"/>
      <c r="BL9" s="1472"/>
      <c r="BM9" s="1472"/>
      <c r="BN9" s="1472"/>
      <c r="BO9" s="1472"/>
      <c r="BP9" s="1472"/>
      <c r="BQ9" s="1472"/>
      <c r="BR9" s="1472"/>
      <c r="BS9" s="1472"/>
      <c r="BT9" s="1472"/>
      <c r="BU9" s="1472"/>
      <c r="BV9" s="1472"/>
      <c r="BW9" s="1472"/>
      <c r="BX9" s="1472"/>
      <c r="BY9" s="1472"/>
      <c r="BZ9" s="1472"/>
      <c r="CA9" s="1472"/>
      <c r="CB9" s="1472"/>
      <c r="CC9" s="1472"/>
    </row>
    <row r="10" spans="1:81" ht="6" customHeight="1">
      <c r="A10" s="1475"/>
      <c r="B10" s="1475"/>
      <c r="C10" s="335"/>
      <c r="D10" s="326"/>
      <c r="E10" s="326"/>
      <c r="F10" s="326"/>
      <c r="G10" s="326"/>
      <c r="H10" s="326"/>
      <c r="I10" s="326"/>
      <c r="J10" s="346"/>
      <c r="K10" s="357"/>
      <c r="L10" s="335"/>
      <c r="M10" s="326"/>
      <c r="N10" s="326"/>
      <c r="O10" s="326"/>
      <c r="P10" s="326"/>
      <c r="Q10" s="326"/>
      <c r="R10" s="326"/>
      <c r="S10" s="346"/>
      <c r="T10" s="357"/>
      <c r="U10" s="335"/>
      <c r="V10" s="326"/>
      <c r="W10" s="326"/>
      <c r="X10" s="326"/>
      <c r="Y10" s="326"/>
      <c r="Z10" s="326"/>
      <c r="AA10" s="326"/>
      <c r="AB10" s="326"/>
      <c r="AC10" s="327"/>
      <c r="AD10" s="335"/>
      <c r="AE10" s="326"/>
      <c r="AF10" s="326"/>
      <c r="AG10" s="326"/>
      <c r="AH10" s="326"/>
      <c r="AI10" s="326"/>
      <c r="AJ10" s="326"/>
      <c r="AK10" s="326"/>
      <c r="AL10" s="326"/>
      <c r="AM10" s="327"/>
      <c r="AN10" s="335"/>
      <c r="AO10" s="326"/>
      <c r="AP10" s="326"/>
      <c r="AQ10" s="326"/>
      <c r="AR10" s="326"/>
      <c r="AS10" s="326"/>
      <c r="AT10" s="326"/>
      <c r="AU10" s="326"/>
      <c r="AV10" s="326"/>
      <c r="AW10" s="326"/>
      <c r="AX10" s="327"/>
      <c r="AY10" s="335"/>
      <c r="AZ10" s="326"/>
      <c r="BA10" s="326"/>
      <c r="BB10" s="326"/>
      <c r="BC10" s="326"/>
      <c r="BD10" s="326"/>
      <c r="BE10" s="326"/>
      <c r="BF10" s="326"/>
      <c r="BG10" s="326"/>
      <c r="BH10" s="346"/>
      <c r="BI10" s="356"/>
      <c r="BJ10" s="346"/>
      <c r="BK10" s="346"/>
      <c r="BL10" s="346"/>
      <c r="BM10" s="346"/>
      <c r="BN10" s="346"/>
      <c r="BO10" s="346"/>
      <c r="BP10" s="346"/>
      <c r="BQ10" s="346"/>
      <c r="BR10" s="346"/>
      <c r="BS10" s="346"/>
      <c r="BT10" s="357"/>
      <c r="CA10" s="328"/>
      <c r="CB10" s="328"/>
      <c r="CC10" s="328"/>
    </row>
    <row r="11" spans="1:81" ht="6" customHeight="1">
      <c r="A11" s="1475"/>
      <c r="B11" s="1475"/>
      <c r="C11" s="339"/>
      <c r="D11" s="328"/>
      <c r="E11" s="328"/>
      <c r="F11" s="328"/>
      <c r="G11" s="328"/>
      <c r="H11" s="328"/>
      <c r="I11" s="328"/>
      <c r="J11" s="225"/>
      <c r="K11" s="355"/>
      <c r="L11" s="339"/>
      <c r="M11" s="328"/>
      <c r="N11" s="328"/>
      <c r="O11" s="328"/>
      <c r="P11" s="328"/>
      <c r="Q11" s="328"/>
      <c r="R11" s="328"/>
      <c r="S11" s="225"/>
      <c r="T11" s="355"/>
      <c r="U11" s="339"/>
      <c r="V11" s="328"/>
      <c r="W11" s="328"/>
      <c r="X11" s="328"/>
      <c r="Y11" s="328"/>
      <c r="Z11" s="328"/>
      <c r="AA11" s="328"/>
      <c r="AB11" s="328"/>
      <c r="AC11" s="329"/>
      <c r="AD11" s="339"/>
      <c r="AE11" s="328"/>
      <c r="AF11" s="328"/>
      <c r="AG11" s="328"/>
      <c r="AH11" s="328"/>
      <c r="AI11" s="328"/>
      <c r="AJ11" s="328"/>
      <c r="AK11" s="328"/>
      <c r="AL11" s="328"/>
      <c r="AM11" s="329"/>
      <c r="AN11" s="1480" t="s">
        <v>428</v>
      </c>
      <c r="AO11" s="1475"/>
      <c r="AP11" s="1475"/>
      <c r="AQ11" s="1475"/>
      <c r="AR11" s="1475"/>
      <c r="AS11" s="1475"/>
      <c r="AT11" s="1475"/>
      <c r="AU11" s="1475"/>
      <c r="AV11" s="1475"/>
      <c r="AW11" s="1475"/>
      <c r="AX11" s="1476"/>
      <c r="AY11" s="339"/>
      <c r="AZ11" s="328"/>
      <c r="BA11" s="328"/>
      <c r="BB11" s="328"/>
      <c r="BC11" s="328"/>
      <c r="BD11" s="328"/>
      <c r="BE11" s="328"/>
      <c r="BF11" s="328"/>
      <c r="BG11" s="328"/>
      <c r="BH11" s="225"/>
      <c r="BI11" s="354"/>
      <c r="BJ11" s="225"/>
      <c r="BK11" s="225"/>
      <c r="BL11" s="225"/>
      <c r="BM11" s="225"/>
      <c r="BN11" s="225"/>
      <c r="BO11" s="225"/>
      <c r="BP11" s="225"/>
      <c r="BQ11" s="225"/>
      <c r="BR11" s="225"/>
      <c r="BS11" s="225"/>
      <c r="BT11" s="355"/>
      <c r="BU11" s="1488" t="s">
        <v>576</v>
      </c>
      <c r="BV11" s="1489"/>
      <c r="BW11" s="1489"/>
      <c r="BX11" s="1489"/>
      <c r="BY11" s="1489"/>
      <c r="BZ11" s="1489"/>
      <c r="CA11" s="1489"/>
      <c r="CB11" s="1489"/>
      <c r="CC11" s="1489"/>
    </row>
    <row r="12" spans="1:81" ht="6" customHeight="1">
      <c r="A12" s="1475"/>
      <c r="B12" s="1475"/>
      <c r="C12" s="339"/>
      <c r="D12" s="328"/>
      <c r="E12" s="328"/>
      <c r="F12" s="328"/>
      <c r="G12" s="328"/>
      <c r="H12" s="328"/>
      <c r="I12" s="328"/>
      <c r="J12" s="225"/>
      <c r="K12" s="355"/>
      <c r="L12" s="339"/>
      <c r="M12" s="328"/>
      <c r="N12" s="328"/>
      <c r="O12" s="328"/>
      <c r="P12" s="328"/>
      <c r="Q12" s="328"/>
      <c r="R12" s="328"/>
      <c r="S12" s="225"/>
      <c r="T12" s="355"/>
      <c r="U12" s="339"/>
      <c r="V12" s="328"/>
      <c r="W12" s="328"/>
      <c r="X12" s="328"/>
      <c r="Y12" s="328"/>
      <c r="Z12" s="328"/>
      <c r="AA12" s="328"/>
      <c r="AB12" s="328"/>
      <c r="AC12" s="329"/>
      <c r="AD12" s="339"/>
      <c r="AE12" s="328"/>
      <c r="AF12" s="328"/>
      <c r="AG12" s="328"/>
      <c r="AH12" s="328"/>
      <c r="AI12" s="328"/>
      <c r="AJ12" s="328"/>
      <c r="AK12" s="328"/>
      <c r="AL12" s="328"/>
      <c r="AM12" s="329"/>
      <c r="AN12" s="1480"/>
      <c r="AO12" s="1475"/>
      <c r="AP12" s="1475"/>
      <c r="AQ12" s="1475"/>
      <c r="AR12" s="1475"/>
      <c r="AS12" s="1475"/>
      <c r="AT12" s="1475"/>
      <c r="AU12" s="1475"/>
      <c r="AV12" s="1475"/>
      <c r="AW12" s="1475"/>
      <c r="AX12" s="1476"/>
      <c r="AY12" s="339"/>
      <c r="AZ12" s="328"/>
      <c r="BA12" s="328"/>
      <c r="BB12" s="328"/>
      <c r="BC12" s="328"/>
      <c r="BD12" s="328"/>
      <c r="BE12" s="328"/>
      <c r="BF12" s="328"/>
      <c r="BG12" s="328"/>
      <c r="BH12" s="225"/>
      <c r="BI12" s="1480" t="s">
        <v>429</v>
      </c>
      <c r="BJ12" s="1475"/>
      <c r="BK12" s="1475"/>
      <c r="BL12" s="1475"/>
      <c r="BM12" s="1475"/>
      <c r="BN12" s="1475"/>
      <c r="BO12" s="1475"/>
      <c r="BP12" s="1475"/>
      <c r="BQ12" s="1475"/>
      <c r="BR12" s="1475"/>
      <c r="BS12" s="1475"/>
      <c r="BT12" s="1476"/>
      <c r="BU12" s="1488"/>
      <c r="BV12" s="1489"/>
      <c r="BW12" s="1489"/>
      <c r="BX12" s="1489"/>
      <c r="BY12" s="1489"/>
      <c r="BZ12" s="1489"/>
      <c r="CA12" s="1489"/>
      <c r="CB12" s="1489"/>
      <c r="CC12" s="1489"/>
    </row>
    <row r="13" spans="1:81" ht="6" customHeight="1">
      <c r="A13" s="1475"/>
      <c r="B13" s="1475"/>
      <c r="C13" s="1480" t="s">
        <v>430</v>
      </c>
      <c r="D13" s="1475"/>
      <c r="E13" s="1475"/>
      <c r="F13" s="1475"/>
      <c r="G13" s="1475"/>
      <c r="H13" s="1475"/>
      <c r="I13" s="1475"/>
      <c r="J13" s="1475"/>
      <c r="K13" s="1476"/>
      <c r="L13" s="339"/>
      <c r="M13" s="328"/>
      <c r="N13" s="328"/>
      <c r="O13" s="328"/>
      <c r="P13" s="328"/>
      <c r="Q13" s="328"/>
      <c r="R13" s="328"/>
      <c r="S13" s="328"/>
      <c r="T13" s="329"/>
      <c r="U13" s="339"/>
      <c r="V13" s="328"/>
      <c r="W13" s="328"/>
      <c r="X13" s="328"/>
      <c r="Y13" s="328"/>
      <c r="Z13" s="328"/>
      <c r="AA13" s="328"/>
      <c r="AB13" s="328"/>
      <c r="AC13" s="329"/>
      <c r="AD13" s="339"/>
      <c r="AE13" s="328"/>
      <c r="AF13" s="328"/>
      <c r="AG13" s="328"/>
      <c r="AH13" s="328"/>
      <c r="AI13" s="328"/>
      <c r="AJ13" s="328"/>
      <c r="AK13" s="328"/>
      <c r="AL13" s="328"/>
      <c r="AM13" s="329"/>
      <c r="AN13" s="1480" t="s">
        <v>572</v>
      </c>
      <c r="AO13" s="1475"/>
      <c r="AP13" s="1475"/>
      <c r="AQ13" s="1475"/>
      <c r="AR13" s="1475"/>
      <c r="AS13" s="1475"/>
      <c r="AT13" s="1475"/>
      <c r="AU13" s="1475"/>
      <c r="AV13" s="1475"/>
      <c r="AW13" s="1475"/>
      <c r="AX13" s="1476"/>
      <c r="AY13" s="339"/>
      <c r="AZ13" s="328"/>
      <c r="BA13" s="328"/>
      <c r="BB13" s="328"/>
      <c r="BC13" s="328"/>
      <c r="BD13" s="328"/>
      <c r="BE13" s="328"/>
      <c r="BF13" s="328"/>
      <c r="BG13" s="328"/>
      <c r="BH13" s="225"/>
      <c r="BI13" s="1480"/>
      <c r="BJ13" s="1475"/>
      <c r="BK13" s="1475"/>
      <c r="BL13" s="1475"/>
      <c r="BM13" s="1475"/>
      <c r="BN13" s="1475"/>
      <c r="BO13" s="1475"/>
      <c r="BP13" s="1475"/>
      <c r="BQ13" s="1475"/>
      <c r="BR13" s="1475"/>
      <c r="BS13" s="1475"/>
      <c r="BT13" s="1476"/>
      <c r="BU13" s="1488" t="s">
        <v>434</v>
      </c>
      <c r="BV13" s="1489"/>
      <c r="BW13" s="1489"/>
      <c r="BX13" s="1489"/>
      <c r="BY13" s="1489"/>
      <c r="BZ13" s="1489"/>
      <c r="CA13" s="1489"/>
      <c r="CB13" s="1489"/>
      <c r="CC13" s="1489"/>
    </row>
    <row r="14" spans="1:81" ht="6" customHeight="1">
      <c r="A14" s="1475"/>
      <c r="B14" s="1475"/>
      <c r="C14" s="1480"/>
      <c r="D14" s="1475"/>
      <c r="E14" s="1475"/>
      <c r="F14" s="1475"/>
      <c r="G14" s="1475"/>
      <c r="H14" s="1475"/>
      <c r="I14" s="1475"/>
      <c r="J14" s="1475"/>
      <c r="K14" s="1476"/>
      <c r="L14" s="1480" t="s">
        <v>431</v>
      </c>
      <c r="M14" s="1475"/>
      <c r="N14" s="1475"/>
      <c r="O14" s="1475"/>
      <c r="P14" s="1475"/>
      <c r="Q14" s="1475"/>
      <c r="R14" s="1475"/>
      <c r="S14" s="1475"/>
      <c r="T14" s="1476"/>
      <c r="U14" s="1480" t="s">
        <v>432</v>
      </c>
      <c r="V14" s="1475"/>
      <c r="W14" s="1475"/>
      <c r="X14" s="1475"/>
      <c r="Y14" s="1475"/>
      <c r="Z14" s="1475"/>
      <c r="AA14" s="1475"/>
      <c r="AB14" s="1475"/>
      <c r="AC14" s="1476"/>
      <c r="AD14" s="1480" t="s">
        <v>844</v>
      </c>
      <c r="AE14" s="1475"/>
      <c r="AF14" s="1475"/>
      <c r="AG14" s="1475"/>
      <c r="AH14" s="1475"/>
      <c r="AI14" s="1475"/>
      <c r="AJ14" s="1475"/>
      <c r="AK14" s="1475"/>
      <c r="AL14" s="1475"/>
      <c r="AM14" s="1476"/>
      <c r="AN14" s="1480"/>
      <c r="AO14" s="1475"/>
      <c r="AP14" s="1475"/>
      <c r="AQ14" s="1475"/>
      <c r="AR14" s="1475"/>
      <c r="AS14" s="1475"/>
      <c r="AT14" s="1475"/>
      <c r="AU14" s="1475"/>
      <c r="AV14" s="1475"/>
      <c r="AW14" s="1475"/>
      <c r="AX14" s="1476"/>
      <c r="AY14" s="339"/>
      <c r="AZ14" s="328"/>
      <c r="BA14" s="328"/>
      <c r="BB14" s="328"/>
      <c r="BC14" s="328"/>
      <c r="BD14" s="328"/>
      <c r="BE14" s="328"/>
      <c r="BF14" s="328"/>
      <c r="BG14" s="328"/>
      <c r="BH14" s="225"/>
      <c r="BI14" s="1480" t="s">
        <v>573</v>
      </c>
      <c r="BJ14" s="1475"/>
      <c r="BK14" s="1475"/>
      <c r="BL14" s="1475"/>
      <c r="BM14" s="1475"/>
      <c r="BN14" s="1475"/>
      <c r="BO14" s="1475"/>
      <c r="BP14" s="1475"/>
      <c r="BQ14" s="1475"/>
      <c r="BR14" s="1475"/>
      <c r="BS14" s="1475"/>
      <c r="BT14" s="1476"/>
      <c r="BU14" s="1488"/>
      <c r="BV14" s="1489"/>
      <c r="BW14" s="1489"/>
      <c r="BX14" s="1489"/>
      <c r="BY14" s="1489"/>
      <c r="BZ14" s="1489"/>
      <c r="CA14" s="1489"/>
      <c r="CB14" s="1489"/>
      <c r="CC14" s="1489"/>
    </row>
    <row r="15" spans="1:81" ht="6" customHeight="1">
      <c r="A15" s="1475"/>
      <c r="B15" s="1475"/>
      <c r="C15" s="1480" t="s">
        <v>574</v>
      </c>
      <c r="D15" s="1475"/>
      <c r="E15" s="1475"/>
      <c r="F15" s="1475"/>
      <c r="G15" s="1475"/>
      <c r="H15" s="1475"/>
      <c r="I15" s="1475"/>
      <c r="J15" s="1475"/>
      <c r="K15" s="1476"/>
      <c r="L15" s="1480"/>
      <c r="M15" s="1475"/>
      <c r="N15" s="1475"/>
      <c r="O15" s="1475"/>
      <c r="P15" s="1475"/>
      <c r="Q15" s="1475"/>
      <c r="R15" s="1475"/>
      <c r="S15" s="1475"/>
      <c r="T15" s="1476"/>
      <c r="U15" s="1480"/>
      <c r="V15" s="1475"/>
      <c r="W15" s="1475"/>
      <c r="X15" s="1475"/>
      <c r="Y15" s="1475"/>
      <c r="Z15" s="1475"/>
      <c r="AA15" s="1475"/>
      <c r="AB15" s="1475"/>
      <c r="AC15" s="1476"/>
      <c r="AD15" s="1480"/>
      <c r="AE15" s="1475"/>
      <c r="AF15" s="1475"/>
      <c r="AG15" s="1475"/>
      <c r="AH15" s="1475"/>
      <c r="AI15" s="1475"/>
      <c r="AJ15" s="1475"/>
      <c r="AK15" s="1475"/>
      <c r="AL15" s="1475"/>
      <c r="AM15" s="1476"/>
      <c r="AN15" s="1480" t="s">
        <v>11</v>
      </c>
      <c r="AO15" s="1475"/>
      <c r="AP15" s="1475"/>
      <c r="AQ15" s="1475"/>
      <c r="AR15" s="1475"/>
      <c r="AS15" s="1475"/>
      <c r="AT15" s="1475"/>
      <c r="AU15" s="1475"/>
      <c r="AV15" s="1475"/>
      <c r="AW15" s="1475"/>
      <c r="AX15" s="1476"/>
      <c r="AY15" s="1480" t="s">
        <v>575</v>
      </c>
      <c r="AZ15" s="1475"/>
      <c r="BA15" s="1475"/>
      <c r="BB15" s="1475"/>
      <c r="BC15" s="1475"/>
      <c r="BD15" s="1475"/>
      <c r="BE15" s="1475"/>
      <c r="BF15" s="1475"/>
      <c r="BG15" s="1475"/>
      <c r="BH15" s="1475"/>
      <c r="BI15" s="1480"/>
      <c r="BJ15" s="1475"/>
      <c r="BK15" s="1475"/>
      <c r="BL15" s="1475"/>
      <c r="BM15" s="1475"/>
      <c r="BN15" s="1475"/>
      <c r="BO15" s="1475"/>
      <c r="BP15" s="1475"/>
      <c r="BQ15" s="1475"/>
      <c r="BR15" s="1475"/>
      <c r="BS15" s="1475"/>
      <c r="BT15" s="1476"/>
      <c r="BU15" s="1488" t="s">
        <v>78</v>
      </c>
      <c r="BV15" s="1489"/>
      <c r="BW15" s="1489"/>
      <c r="BX15" s="1489"/>
      <c r="BY15" s="1489"/>
      <c r="BZ15" s="1489"/>
      <c r="CA15" s="1489"/>
      <c r="CB15" s="1489"/>
      <c r="CC15" s="1489"/>
    </row>
    <row r="16" spans="1:81" ht="6" customHeight="1">
      <c r="A16" s="1475"/>
      <c r="B16" s="1475"/>
      <c r="C16" s="1480"/>
      <c r="D16" s="1475"/>
      <c r="E16" s="1475"/>
      <c r="F16" s="1475"/>
      <c r="G16" s="1475"/>
      <c r="H16" s="1475"/>
      <c r="I16" s="1475"/>
      <c r="J16" s="1475"/>
      <c r="K16" s="1476"/>
      <c r="L16" s="1480" t="s">
        <v>235</v>
      </c>
      <c r="M16" s="1475"/>
      <c r="N16" s="1475"/>
      <c r="O16" s="1475"/>
      <c r="P16" s="1475"/>
      <c r="Q16" s="1475"/>
      <c r="R16" s="1475"/>
      <c r="S16" s="1475"/>
      <c r="T16" s="1476"/>
      <c r="U16" s="1480" t="s">
        <v>236</v>
      </c>
      <c r="V16" s="1475"/>
      <c r="W16" s="1475"/>
      <c r="X16" s="1475"/>
      <c r="Y16" s="1475"/>
      <c r="Z16" s="1475"/>
      <c r="AA16" s="1475"/>
      <c r="AB16" s="1475"/>
      <c r="AC16" s="1476"/>
      <c r="AD16" s="1480" t="s">
        <v>237</v>
      </c>
      <c r="AE16" s="1475"/>
      <c r="AF16" s="1475"/>
      <c r="AG16" s="1475"/>
      <c r="AH16" s="1475"/>
      <c r="AI16" s="1475"/>
      <c r="AJ16" s="1475"/>
      <c r="AK16" s="1475"/>
      <c r="AL16" s="1475"/>
      <c r="AM16" s="1476"/>
      <c r="AN16" s="1480"/>
      <c r="AO16" s="1475"/>
      <c r="AP16" s="1475"/>
      <c r="AQ16" s="1475"/>
      <c r="AR16" s="1475"/>
      <c r="AS16" s="1475"/>
      <c r="AT16" s="1475"/>
      <c r="AU16" s="1475"/>
      <c r="AV16" s="1475"/>
      <c r="AW16" s="1475"/>
      <c r="AX16" s="1476"/>
      <c r="AY16" s="1480"/>
      <c r="AZ16" s="1475"/>
      <c r="BA16" s="1475"/>
      <c r="BB16" s="1475"/>
      <c r="BC16" s="1475"/>
      <c r="BD16" s="1475"/>
      <c r="BE16" s="1475"/>
      <c r="BF16" s="1475"/>
      <c r="BG16" s="1475"/>
      <c r="BH16" s="1475"/>
      <c r="BI16" s="1480" t="s">
        <v>865</v>
      </c>
      <c r="BJ16" s="1475"/>
      <c r="BK16" s="1475"/>
      <c r="BL16" s="1475"/>
      <c r="BM16" s="1475"/>
      <c r="BN16" s="1475"/>
      <c r="BO16" s="1475"/>
      <c r="BP16" s="1475"/>
      <c r="BQ16" s="1475"/>
      <c r="BR16" s="1475"/>
      <c r="BS16" s="1475"/>
      <c r="BT16" s="1476"/>
      <c r="BU16" s="1488"/>
      <c r="BV16" s="1489"/>
      <c r="BW16" s="1489"/>
      <c r="BX16" s="1489"/>
      <c r="BY16" s="1489"/>
      <c r="BZ16" s="1489"/>
      <c r="CA16" s="1489"/>
      <c r="CB16" s="1489"/>
      <c r="CC16" s="1489"/>
    </row>
    <row r="17" spans="1:81" ht="6" customHeight="1">
      <c r="A17" s="1475"/>
      <c r="B17" s="1475"/>
      <c r="C17" s="1480" t="s">
        <v>845</v>
      </c>
      <c r="D17" s="1475"/>
      <c r="E17" s="1475"/>
      <c r="F17" s="1475"/>
      <c r="G17" s="1475"/>
      <c r="H17" s="1475"/>
      <c r="I17" s="1475"/>
      <c r="J17" s="1475"/>
      <c r="K17" s="1476"/>
      <c r="L17" s="1480"/>
      <c r="M17" s="1475"/>
      <c r="N17" s="1475"/>
      <c r="O17" s="1475"/>
      <c r="P17" s="1475"/>
      <c r="Q17" s="1475"/>
      <c r="R17" s="1475"/>
      <c r="S17" s="1475"/>
      <c r="T17" s="1476"/>
      <c r="U17" s="1480"/>
      <c r="V17" s="1475"/>
      <c r="W17" s="1475"/>
      <c r="X17" s="1475"/>
      <c r="Y17" s="1475"/>
      <c r="Z17" s="1475"/>
      <c r="AA17" s="1475"/>
      <c r="AB17" s="1475"/>
      <c r="AC17" s="1476"/>
      <c r="AD17" s="1480"/>
      <c r="AE17" s="1475"/>
      <c r="AF17" s="1475"/>
      <c r="AG17" s="1475"/>
      <c r="AH17" s="1475"/>
      <c r="AI17" s="1475"/>
      <c r="AJ17" s="1475"/>
      <c r="AK17" s="1475"/>
      <c r="AL17" s="1475"/>
      <c r="AM17" s="1476"/>
      <c r="AN17" s="1480" t="s">
        <v>605</v>
      </c>
      <c r="AO17" s="1475"/>
      <c r="AP17" s="1475"/>
      <c r="AQ17" s="1475"/>
      <c r="AR17" s="1475"/>
      <c r="AS17" s="1475"/>
      <c r="AT17" s="1475"/>
      <c r="AU17" s="1475"/>
      <c r="AV17" s="1475"/>
      <c r="AW17" s="1475"/>
      <c r="AX17" s="1476"/>
      <c r="AY17" s="1480" t="s">
        <v>433</v>
      </c>
      <c r="AZ17" s="1475"/>
      <c r="BA17" s="1475"/>
      <c r="BB17" s="1475"/>
      <c r="BC17" s="1475"/>
      <c r="BD17" s="1475"/>
      <c r="BE17" s="1475"/>
      <c r="BF17" s="1475"/>
      <c r="BG17" s="1475"/>
      <c r="BH17" s="1475"/>
      <c r="BI17" s="1480"/>
      <c r="BJ17" s="1475"/>
      <c r="BK17" s="1475"/>
      <c r="BL17" s="1475"/>
      <c r="BM17" s="1475"/>
      <c r="BN17" s="1475"/>
      <c r="BO17" s="1475"/>
      <c r="BP17" s="1475"/>
      <c r="BQ17" s="1475"/>
      <c r="BR17" s="1475"/>
      <c r="BS17" s="1475"/>
      <c r="BT17" s="1476"/>
      <c r="BU17" s="1488" t="s">
        <v>368</v>
      </c>
      <c r="BV17" s="1489"/>
      <c r="BW17" s="1489"/>
      <c r="BX17" s="1489"/>
      <c r="BY17" s="1489"/>
      <c r="BZ17" s="1489"/>
      <c r="CA17" s="1489"/>
      <c r="CB17" s="1489"/>
      <c r="CC17" s="1489"/>
    </row>
    <row r="18" spans="1:81" ht="6" customHeight="1">
      <c r="A18" s="1475"/>
      <c r="B18" s="1475"/>
      <c r="C18" s="1480"/>
      <c r="D18" s="1475"/>
      <c r="E18" s="1475"/>
      <c r="F18" s="1475"/>
      <c r="G18" s="1475"/>
      <c r="H18" s="1475"/>
      <c r="I18" s="1475"/>
      <c r="J18" s="1475"/>
      <c r="K18" s="1476"/>
      <c r="L18" s="1480" t="s">
        <v>1213</v>
      </c>
      <c r="M18" s="1475"/>
      <c r="N18" s="1475"/>
      <c r="O18" s="1475"/>
      <c r="P18" s="1475"/>
      <c r="Q18" s="1475"/>
      <c r="R18" s="1475"/>
      <c r="S18" s="1475"/>
      <c r="T18" s="1476"/>
      <c r="U18" s="1480" t="s">
        <v>435</v>
      </c>
      <c r="V18" s="1475"/>
      <c r="W18" s="1475"/>
      <c r="X18" s="1475"/>
      <c r="Y18" s="1475"/>
      <c r="Z18" s="1475"/>
      <c r="AA18" s="1475"/>
      <c r="AB18" s="1475"/>
      <c r="AC18" s="1476"/>
      <c r="AD18" s="1480" t="s">
        <v>883</v>
      </c>
      <c r="AE18" s="1475"/>
      <c r="AF18" s="1475"/>
      <c r="AG18" s="1475"/>
      <c r="AH18" s="1475"/>
      <c r="AI18" s="1475"/>
      <c r="AJ18" s="1475"/>
      <c r="AK18" s="1475"/>
      <c r="AL18" s="1475"/>
      <c r="AM18" s="1476"/>
      <c r="AN18" s="1480"/>
      <c r="AO18" s="1475"/>
      <c r="AP18" s="1475"/>
      <c r="AQ18" s="1475"/>
      <c r="AR18" s="1475"/>
      <c r="AS18" s="1475"/>
      <c r="AT18" s="1475"/>
      <c r="AU18" s="1475"/>
      <c r="AV18" s="1475"/>
      <c r="AW18" s="1475"/>
      <c r="AX18" s="1476"/>
      <c r="AY18" s="1480"/>
      <c r="AZ18" s="1475"/>
      <c r="BA18" s="1475"/>
      <c r="BB18" s="1475"/>
      <c r="BC18" s="1475"/>
      <c r="BD18" s="1475"/>
      <c r="BE18" s="1475"/>
      <c r="BF18" s="1475"/>
      <c r="BG18" s="1475"/>
      <c r="BH18" s="1475"/>
      <c r="BI18" s="1480" t="s">
        <v>1050</v>
      </c>
      <c r="BJ18" s="1475"/>
      <c r="BK18" s="1475"/>
      <c r="BL18" s="1475"/>
      <c r="BM18" s="1475"/>
      <c r="BN18" s="1475"/>
      <c r="BO18" s="1475"/>
      <c r="BP18" s="1475"/>
      <c r="BQ18" s="1475"/>
      <c r="BR18" s="1475"/>
      <c r="BS18" s="1475"/>
      <c r="BT18" s="1476"/>
      <c r="BU18" s="1488"/>
      <c r="BV18" s="1489"/>
      <c r="BW18" s="1489"/>
      <c r="BX18" s="1489"/>
      <c r="BY18" s="1489"/>
      <c r="BZ18" s="1489"/>
      <c r="CA18" s="1489"/>
      <c r="CB18" s="1489"/>
      <c r="CC18" s="1489"/>
    </row>
    <row r="19" spans="1:81" ht="6" customHeight="1">
      <c r="A19" s="1475"/>
      <c r="B19" s="1475"/>
      <c r="C19" s="1480">
        <v>18180</v>
      </c>
      <c r="D19" s="1475"/>
      <c r="E19" s="1475"/>
      <c r="F19" s="1475"/>
      <c r="G19" s="1475"/>
      <c r="H19" s="1475"/>
      <c r="I19" s="1475"/>
      <c r="J19" s="1475"/>
      <c r="K19" s="1476"/>
      <c r="L19" s="1480"/>
      <c r="M19" s="1475"/>
      <c r="N19" s="1475"/>
      <c r="O19" s="1475"/>
      <c r="P19" s="1475"/>
      <c r="Q19" s="1475"/>
      <c r="R19" s="1475"/>
      <c r="S19" s="1475"/>
      <c r="T19" s="1476"/>
      <c r="U19" s="1480"/>
      <c r="V19" s="1475"/>
      <c r="W19" s="1475"/>
      <c r="X19" s="1475"/>
      <c r="Y19" s="1475"/>
      <c r="Z19" s="1475"/>
      <c r="AA19" s="1475"/>
      <c r="AB19" s="1475"/>
      <c r="AC19" s="1476"/>
      <c r="AD19" s="1480"/>
      <c r="AE19" s="1475"/>
      <c r="AF19" s="1475"/>
      <c r="AG19" s="1475"/>
      <c r="AH19" s="1475"/>
      <c r="AI19" s="1475"/>
      <c r="AJ19" s="1475"/>
      <c r="AK19" s="1475"/>
      <c r="AL19" s="1475"/>
      <c r="AM19" s="1476"/>
      <c r="AN19" s="1480" t="s">
        <v>884</v>
      </c>
      <c r="AO19" s="1475"/>
      <c r="AP19" s="1475"/>
      <c r="AQ19" s="1475"/>
      <c r="AR19" s="1475"/>
      <c r="AS19" s="1475"/>
      <c r="AT19" s="1475"/>
      <c r="AU19" s="1475"/>
      <c r="AV19" s="1475"/>
      <c r="AW19" s="1475"/>
      <c r="AX19" s="1476"/>
      <c r="AY19" s="339"/>
      <c r="AZ19" s="328"/>
      <c r="BA19" s="328"/>
      <c r="BB19" s="328"/>
      <c r="BC19" s="328"/>
      <c r="BD19" s="328"/>
      <c r="BE19" s="328"/>
      <c r="BF19" s="328"/>
      <c r="BG19" s="328"/>
      <c r="BH19" s="225"/>
      <c r="BI19" s="1480"/>
      <c r="BJ19" s="1475"/>
      <c r="BK19" s="1475"/>
      <c r="BL19" s="1475"/>
      <c r="BM19" s="1475"/>
      <c r="BN19" s="1475"/>
      <c r="BO19" s="1475"/>
      <c r="BP19" s="1475"/>
      <c r="BQ19" s="1475"/>
      <c r="BR19" s="1475"/>
      <c r="BS19" s="1475"/>
      <c r="BT19" s="1476"/>
      <c r="BU19" s="1488" t="s">
        <v>369</v>
      </c>
      <c r="BV19" s="1489"/>
      <c r="BW19" s="1489"/>
      <c r="BX19" s="1489"/>
      <c r="BY19" s="1489"/>
      <c r="BZ19" s="1489"/>
      <c r="CA19" s="1489"/>
      <c r="CB19" s="1489"/>
      <c r="CC19" s="1489"/>
    </row>
    <row r="20" spans="1:81" ht="6" customHeight="1">
      <c r="A20" s="1475"/>
      <c r="B20" s="1475"/>
      <c r="C20" s="1480"/>
      <c r="D20" s="1475"/>
      <c r="E20" s="1475"/>
      <c r="F20" s="1475"/>
      <c r="G20" s="1475"/>
      <c r="H20" s="1475"/>
      <c r="I20" s="1475"/>
      <c r="J20" s="1475"/>
      <c r="K20" s="1476"/>
      <c r="L20" s="339"/>
      <c r="M20" s="328"/>
      <c r="N20" s="328"/>
      <c r="O20" s="328"/>
      <c r="P20" s="328"/>
      <c r="Q20" s="328"/>
      <c r="R20" s="328"/>
      <c r="S20" s="328"/>
      <c r="T20" s="329"/>
      <c r="U20" s="339"/>
      <c r="V20" s="328"/>
      <c r="W20" s="328"/>
      <c r="X20" s="328"/>
      <c r="Y20" s="328"/>
      <c r="Z20" s="328"/>
      <c r="AA20" s="328"/>
      <c r="AB20" s="328"/>
      <c r="AC20" s="329"/>
      <c r="AD20" s="339"/>
      <c r="AE20" s="328"/>
      <c r="AF20" s="328"/>
      <c r="AG20" s="328"/>
      <c r="AH20" s="328"/>
      <c r="AI20" s="328"/>
      <c r="AJ20" s="328"/>
      <c r="AK20" s="328"/>
      <c r="AL20" s="328"/>
      <c r="AM20" s="329"/>
      <c r="AN20" s="1480"/>
      <c r="AO20" s="1475"/>
      <c r="AP20" s="1475"/>
      <c r="AQ20" s="1475"/>
      <c r="AR20" s="1475"/>
      <c r="AS20" s="1475"/>
      <c r="AT20" s="1475"/>
      <c r="AU20" s="1475"/>
      <c r="AV20" s="1475"/>
      <c r="AW20" s="1475"/>
      <c r="AX20" s="1476"/>
      <c r="AY20" s="339"/>
      <c r="AZ20" s="328"/>
      <c r="BA20" s="328"/>
      <c r="BB20" s="328"/>
      <c r="BC20" s="328"/>
      <c r="BD20" s="328"/>
      <c r="BE20" s="328"/>
      <c r="BF20" s="328"/>
      <c r="BG20" s="328"/>
      <c r="BH20" s="225"/>
      <c r="BI20" s="1480" t="s">
        <v>1541</v>
      </c>
      <c r="BJ20" s="1475"/>
      <c r="BK20" s="1475"/>
      <c r="BL20" s="1475"/>
      <c r="BM20" s="1475"/>
      <c r="BN20" s="1475"/>
      <c r="BO20" s="1475"/>
      <c r="BP20" s="1475"/>
      <c r="BQ20" s="1475"/>
      <c r="BR20" s="1475"/>
      <c r="BS20" s="1475"/>
      <c r="BT20" s="1476"/>
      <c r="BU20" s="1488"/>
      <c r="BV20" s="1489"/>
      <c r="BW20" s="1489"/>
      <c r="BX20" s="1489"/>
      <c r="BY20" s="1489"/>
      <c r="BZ20" s="1489"/>
      <c r="CA20" s="1489"/>
      <c r="CB20" s="1489"/>
      <c r="CC20" s="1489"/>
    </row>
    <row r="21" spans="1:81" ht="6" customHeight="1">
      <c r="A21" s="1475"/>
      <c r="B21" s="1475"/>
      <c r="C21" s="339"/>
      <c r="D21" s="328"/>
      <c r="E21" s="328"/>
      <c r="F21" s="328"/>
      <c r="G21" s="328"/>
      <c r="H21" s="328"/>
      <c r="I21" s="328"/>
      <c r="J21" s="225"/>
      <c r="K21" s="355"/>
      <c r="L21" s="339"/>
      <c r="M21" s="328"/>
      <c r="N21" s="328"/>
      <c r="O21" s="328"/>
      <c r="P21" s="328"/>
      <c r="Q21" s="328"/>
      <c r="R21" s="328"/>
      <c r="S21" s="328"/>
      <c r="T21" s="329"/>
      <c r="U21" s="339"/>
      <c r="V21" s="328"/>
      <c r="W21" s="328"/>
      <c r="X21" s="328"/>
      <c r="Y21" s="328"/>
      <c r="Z21" s="328"/>
      <c r="AA21" s="328"/>
      <c r="AB21" s="328"/>
      <c r="AC21" s="329"/>
      <c r="AD21" s="339"/>
      <c r="AE21" s="328"/>
      <c r="AF21" s="328"/>
      <c r="AG21" s="328"/>
      <c r="AH21" s="328"/>
      <c r="AI21" s="328"/>
      <c r="AJ21" s="328"/>
      <c r="AK21" s="328"/>
      <c r="AL21" s="328"/>
      <c r="AM21" s="329"/>
      <c r="AN21" s="1480" t="s">
        <v>1051</v>
      </c>
      <c r="AO21" s="1475"/>
      <c r="AP21" s="1475"/>
      <c r="AQ21" s="1475"/>
      <c r="AR21" s="1475"/>
      <c r="AS21" s="1475"/>
      <c r="AT21" s="1475"/>
      <c r="AU21" s="1475"/>
      <c r="AV21" s="1475"/>
      <c r="AW21" s="1475"/>
      <c r="AX21" s="1476"/>
      <c r="AY21" s="339"/>
      <c r="AZ21" s="328"/>
      <c r="BA21" s="328"/>
      <c r="BB21" s="328"/>
      <c r="BC21" s="328"/>
      <c r="BD21" s="328"/>
      <c r="BE21" s="328"/>
      <c r="BF21" s="328"/>
      <c r="BG21" s="328"/>
      <c r="BH21" s="225"/>
      <c r="BI21" s="1480"/>
      <c r="BJ21" s="1475"/>
      <c r="BK21" s="1475"/>
      <c r="BL21" s="1475"/>
      <c r="BM21" s="1475"/>
      <c r="BN21" s="1475"/>
      <c r="BO21" s="1475"/>
      <c r="BP21" s="1475"/>
      <c r="BQ21" s="1475"/>
      <c r="BR21" s="1475"/>
      <c r="BS21" s="1475"/>
      <c r="BT21" s="1476"/>
      <c r="BU21" s="1488" t="s">
        <v>466</v>
      </c>
      <c r="BV21" s="1489"/>
      <c r="BW21" s="1489"/>
      <c r="BX21" s="1489"/>
      <c r="BY21" s="1489"/>
      <c r="BZ21" s="1489"/>
      <c r="CA21" s="1489"/>
      <c r="CB21" s="1489"/>
      <c r="CC21" s="1489"/>
    </row>
    <row r="22" spans="1:81" ht="6" customHeight="1">
      <c r="A22" s="1475"/>
      <c r="B22" s="1475"/>
      <c r="C22" s="339"/>
      <c r="D22" s="328"/>
      <c r="E22" s="328"/>
      <c r="F22" s="328"/>
      <c r="G22" s="328"/>
      <c r="H22" s="328"/>
      <c r="I22" s="328"/>
      <c r="J22" s="225"/>
      <c r="K22" s="355"/>
      <c r="L22" s="339"/>
      <c r="M22" s="328"/>
      <c r="N22" s="328"/>
      <c r="O22" s="328"/>
      <c r="P22" s="328"/>
      <c r="Q22" s="328"/>
      <c r="R22" s="328"/>
      <c r="S22" s="328"/>
      <c r="T22" s="329"/>
      <c r="U22" s="339"/>
      <c r="V22" s="328"/>
      <c r="W22" s="328"/>
      <c r="X22" s="328"/>
      <c r="Y22" s="328"/>
      <c r="Z22" s="328"/>
      <c r="AA22" s="328"/>
      <c r="AB22" s="328"/>
      <c r="AC22" s="329"/>
      <c r="AD22" s="339"/>
      <c r="AE22" s="328"/>
      <c r="AF22" s="328"/>
      <c r="AG22" s="328"/>
      <c r="AH22" s="328"/>
      <c r="AI22" s="328"/>
      <c r="AJ22" s="328"/>
      <c r="AK22" s="328"/>
      <c r="AL22" s="328"/>
      <c r="AM22" s="329"/>
      <c r="AN22" s="1480"/>
      <c r="AO22" s="1475"/>
      <c r="AP22" s="1475"/>
      <c r="AQ22" s="1475"/>
      <c r="AR22" s="1475"/>
      <c r="AS22" s="1475"/>
      <c r="AT22" s="1475"/>
      <c r="AU22" s="1475"/>
      <c r="AV22" s="1475"/>
      <c r="AW22" s="1475"/>
      <c r="AX22" s="1476"/>
      <c r="AY22" s="339"/>
      <c r="AZ22" s="328"/>
      <c r="BA22" s="328"/>
      <c r="BB22" s="328"/>
      <c r="BC22" s="328"/>
      <c r="BD22" s="328"/>
      <c r="BE22" s="328"/>
      <c r="BF22" s="328"/>
      <c r="BG22" s="328"/>
      <c r="BH22" s="225"/>
      <c r="BI22" s="354"/>
      <c r="BJ22" s="225"/>
      <c r="BK22" s="225"/>
      <c r="BL22" s="225"/>
      <c r="BM22" s="225"/>
      <c r="BN22" s="225"/>
      <c r="BO22" s="225"/>
      <c r="BP22" s="225"/>
      <c r="BQ22" s="225"/>
      <c r="BR22" s="225"/>
      <c r="BS22" s="225"/>
      <c r="BT22" s="355"/>
      <c r="BU22" s="1488"/>
      <c r="BV22" s="1489"/>
      <c r="BW22" s="1489"/>
      <c r="BX22" s="1489"/>
      <c r="BY22" s="1489"/>
      <c r="BZ22" s="1489"/>
      <c r="CA22" s="1489"/>
      <c r="CB22" s="1489"/>
      <c r="CC22" s="1489"/>
    </row>
    <row r="23" spans="1:81" ht="6" customHeight="1">
      <c r="A23" s="1475"/>
      <c r="B23" s="1475"/>
      <c r="C23" s="340"/>
      <c r="D23" s="330"/>
      <c r="E23" s="330"/>
      <c r="F23" s="330"/>
      <c r="G23" s="330"/>
      <c r="H23" s="330"/>
      <c r="I23" s="330"/>
      <c r="J23" s="358"/>
      <c r="K23" s="70"/>
      <c r="L23" s="71"/>
      <c r="M23" s="358"/>
      <c r="N23" s="358"/>
      <c r="O23" s="358"/>
      <c r="P23" s="358"/>
      <c r="Q23" s="358"/>
      <c r="R23" s="358"/>
      <c r="S23" s="358"/>
      <c r="T23" s="70"/>
      <c r="U23" s="340"/>
      <c r="V23" s="330"/>
      <c r="W23" s="330"/>
      <c r="X23" s="330"/>
      <c r="Y23" s="330"/>
      <c r="Z23" s="330"/>
      <c r="AA23" s="330"/>
      <c r="AB23" s="330"/>
      <c r="AC23" s="331"/>
      <c r="AD23" s="339"/>
      <c r="AE23" s="328"/>
      <c r="AF23" s="328"/>
      <c r="AG23" s="328"/>
      <c r="AH23" s="328"/>
      <c r="AI23" s="328"/>
      <c r="AJ23" s="328"/>
      <c r="AK23" s="328"/>
      <c r="AL23" s="328"/>
      <c r="AM23" s="329"/>
      <c r="AN23" s="340"/>
      <c r="AO23" s="330"/>
      <c r="AP23" s="330"/>
      <c r="AQ23" s="330"/>
      <c r="AR23" s="330"/>
      <c r="AS23" s="330"/>
      <c r="AT23" s="330"/>
      <c r="AU23" s="330"/>
      <c r="AV23" s="330"/>
      <c r="AW23" s="330"/>
      <c r="AX23" s="331"/>
      <c r="AY23" s="340"/>
      <c r="AZ23" s="330"/>
      <c r="BA23" s="330"/>
      <c r="BB23" s="330"/>
      <c r="BC23" s="330"/>
      <c r="BD23" s="330"/>
      <c r="BE23" s="330"/>
      <c r="BF23" s="330"/>
      <c r="BG23" s="330"/>
      <c r="BH23" s="358"/>
      <c r="BI23" s="71"/>
      <c r="BJ23" s="358"/>
      <c r="BK23" s="358"/>
      <c r="BL23" s="358"/>
      <c r="BM23" s="358"/>
      <c r="BN23" s="358"/>
      <c r="BO23" s="358"/>
      <c r="BP23" s="358"/>
      <c r="BQ23" s="358"/>
      <c r="BR23" s="358"/>
      <c r="BS23" s="358"/>
      <c r="BT23" s="70"/>
      <c r="CA23" s="328"/>
      <c r="CB23" s="328"/>
      <c r="CC23" s="328"/>
    </row>
    <row r="24" spans="1:81" s="225" customFormat="1" ht="6" customHeight="1">
      <c r="A24" s="1475"/>
      <c r="B24" s="1475"/>
      <c r="C24" s="1142" t="s">
        <v>443</v>
      </c>
      <c r="D24" s="1470"/>
      <c r="E24" s="1470"/>
      <c r="F24" s="1470"/>
      <c r="G24" s="1470"/>
      <c r="H24" s="1470"/>
      <c r="I24" s="1470"/>
      <c r="J24" s="1470"/>
      <c r="K24" s="1470"/>
      <c r="L24" s="1142" t="s">
        <v>441</v>
      </c>
      <c r="M24" s="1470"/>
      <c r="N24" s="1470"/>
      <c r="O24" s="1470"/>
      <c r="P24" s="1470"/>
      <c r="Q24" s="1470"/>
      <c r="R24" s="1470"/>
      <c r="S24" s="1470"/>
      <c r="T24" s="1162"/>
      <c r="U24" s="1142" t="s">
        <v>831</v>
      </c>
      <c r="V24" s="1470"/>
      <c r="W24" s="1470"/>
      <c r="X24" s="1470"/>
      <c r="Y24" s="1470"/>
      <c r="Z24" s="1470"/>
      <c r="AA24" s="1470"/>
      <c r="AB24" s="1470"/>
      <c r="AC24" s="1162"/>
      <c r="AD24" s="1142" t="s">
        <v>443</v>
      </c>
      <c r="AE24" s="1470"/>
      <c r="AF24" s="1470"/>
      <c r="AG24" s="1470"/>
      <c r="AH24" s="1470"/>
      <c r="AI24" s="1470"/>
      <c r="AJ24" s="1470"/>
      <c r="AK24" s="1470"/>
      <c r="AL24" s="1470"/>
      <c r="AM24" s="1162"/>
      <c r="AN24" s="1142" t="s">
        <v>441</v>
      </c>
      <c r="AO24" s="1470"/>
      <c r="AP24" s="1470"/>
      <c r="AQ24" s="1470"/>
      <c r="AR24" s="1470"/>
      <c r="AS24" s="1470"/>
      <c r="AT24" s="1470"/>
      <c r="AU24" s="1470"/>
      <c r="AV24" s="1470"/>
      <c r="AW24" s="1470"/>
      <c r="AX24" s="1162"/>
      <c r="AY24" s="1142" t="s">
        <v>442</v>
      </c>
      <c r="AZ24" s="1470"/>
      <c r="BA24" s="1470"/>
      <c r="BB24" s="1470"/>
      <c r="BC24" s="1470"/>
      <c r="BD24" s="1470"/>
      <c r="BE24" s="1470"/>
      <c r="BF24" s="1470"/>
      <c r="BG24" s="1470"/>
      <c r="BH24" s="1162"/>
      <c r="BI24" s="1142" t="s">
        <v>1540</v>
      </c>
      <c r="BJ24" s="1470"/>
      <c r="BK24" s="1470"/>
      <c r="BL24" s="1470"/>
      <c r="BM24" s="1470"/>
      <c r="BN24" s="1470"/>
      <c r="BO24" s="1470"/>
      <c r="BP24" s="1470"/>
      <c r="BQ24" s="1470"/>
      <c r="BR24" s="1470"/>
      <c r="BS24" s="1470"/>
      <c r="BT24" s="1162"/>
      <c r="BU24" s="1142" t="s">
        <v>831</v>
      </c>
      <c r="BV24" s="1470"/>
      <c r="BW24" s="1470"/>
      <c r="BX24" s="1470"/>
      <c r="BY24" s="1470"/>
      <c r="BZ24" s="1470"/>
      <c r="CA24" s="1470"/>
      <c r="CB24" s="1470"/>
      <c r="CC24" s="1470"/>
    </row>
    <row r="25" spans="1:81" s="225" customFormat="1" ht="6" customHeight="1">
      <c r="A25" s="1475"/>
      <c r="B25" s="1475"/>
      <c r="C25" s="1143"/>
      <c r="D25" s="1471"/>
      <c r="E25" s="1471"/>
      <c r="F25" s="1471"/>
      <c r="G25" s="1471"/>
      <c r="H25" s="1471"/>
      <c r="I25" s="1471"/>
      <c r="J25" s="1471"/>
      <c r="K25" s="1471"/>
      <c r="L25" s="1143"/>
      <c r="M25" s="1471"/>
      <c r="N25" s="1471"/>
      <c r="O25" s="1471"/>
      <c r="P25" s="1471"/>
      <c r="Q25" s="1471"/>
      <c r="R25" s="1471"/>
      <c r="S25" s="1471"/>
      <c r="T25" s="1163"/>
      <c r="U25" s="1143"/>
      <c r="V25" s="1471"/>
      <c r="W25" s="1471"/>
      <c r="X25" s="1471"/>
      <c r="Y25" s="1471"/>
      <c r="Z25" s="1471"/>
      <c r="AA25" s="1471"/>
      <c r="AB25" s="1471"/>
      <c r="AC25" s="1163"/>
      <c r="AD25" s="1143"/>
      <c r="AE25" s="1471"/>
      <c r="AF25" s="1471"/>
      <c r="AG25" s="1471"/>
      <c r="AH25" s="1471"/>
      <c r="AI25" s="1471"/>
      <c r="AJ25" s="1471"/>
      <c r="AK25" s="1471"/>
      <c r="AL25" s="1471"/>
      <c r="AM25" s="1163"/>
      <c r="AN25" s="1143"/>
      <c r="AO25" s="1471"/>
      <c r="AP25" s="1471"/>
      <c r="AQ25" s="1471"/>
      <c r="AR25" s="1471"/>
      <c r="AS25" s="1471"/>
      <c r="AT25" s="1471"/>
      <c r="AU25" s="1471"/>
      <c r="AV25" s="1471"/>
      <c r="AW25" s="1471"/>
      <c r="AX25" s="1163"/>
      <c r="AY25" s="1143"/>
      <c r="AZ25" s="1471"/>
      <c r="BA25" s="1471"/>
      <c r="BB25" s="1471"/>
      <c r="BC25" s="1471"/>
      <c r="BD25" s="1471"/>
      <c r="BE25" s="1471"/>
      <c r="BF25" s="1471"/>
      <c r="BG25" s="1471"/>
      <c r="BH25" s="1163"/>
      <c r="BI25" s="1143"/>
      <c r="BJ25" s="1471"/>
      <c r="BK25" s="1471"/>
      <c r="BL25" s="1471"/>
      <c r="BM25" s="1471"/>
      <c r="BN25" s="1471"/>
      <c r="BO25" s="1471"/>
      <c r="BP25" s="1471"/>
      <c r="BQ25" s="1471"/>
      <c r="BR25" s="1471"/>
      <c r="BS25" s="1471"/>
      <c r="BT25" s="1163"/>
      <c r="BU25" s="1143"/>
      <c r="BV25" s="1471"/>
      <c r="BW25" s="1471"/>
      <c r="BX25" s="1471"/>
      <c r="BY25" s="1471"/>
      <c r="BZ25" s="1471"/>
      <c r="CA25" s="1471"/>
      <c r="CB25" s="1471"/>
      <c r="CC25" s="1471"/>
    </row>
    <row r="26" spans="1:81" s="225" customFormat="1" ht="6" customHeight="1">
      <c r="A26" s="1477"/>
      <c r="B26" s="1477"/>
      <c r="C26" s="1144"/>
      <c r="D26" s="1472"/>
      <c r="E26" s="1472"/>
      <c r="F26" s="1472"/>
      <c r="G26" s="1472"/>
      <c r="H26" s="1472"/>
      <c r="I26" s="1472"/>
      <c r="J26" s="1472"/>
      <c r="K26" s="1472"/>
      <c r="L26" s="1144"/>
      <c r="M26" s="1472"/>
      <c r="N26" s="1472"/>
      <c r="O26" s="1472"/>
      <c r="P26" s="1472"/>
      <c r="Q26" s="1472"/>
      <c r="R26" s="1472"/>
      <c r="S26" s="1472"/>
      <c r="T26" s="1164"/>
      <c r="U26" s="1144"/>
      <c r="V26" s="1472"/>
      <c r="W26" s="1472"/>
      <c r="X26" s="1472"/>
      <c r="Y26" s="1472"/>
      <c r="Z26" s="1472"/>
      <c r="AA26" s="1472"/>
      <c r="AB26" s="1472"/>
      <c r="AC26" s="1164"/>
      <c r="AD26" s="1144"/>
      <c r="AE26" s="1472"/>
      <c r="AF26" s="1472"/>
      <c r="AG26" s="1472"/>
      <c r="AH26" s="1472"/>
      <c r="AI26" s="1472"/>
      <c r="AJ26" s="1472"/>
      <c r="AK26" s="1472"/>
      <c r="AL26" s="1472"/>
      <c r="AM26" s="1164"/>
      <c r="AN26" s="1144"/>
      <c r="AO26" s="1472"/>
      <c r="AP26" s="1472"/>
      <c r="AQ26" s="1472"/>
      <c r="AR26" s="1472"/>
      <c r="AS26" s="1472"/>
      <c r="AT26" s="1472"/>
      <c r="AU26" s="1472"/>
      <c r="AV26" s="1472"/>
      <c r="AW26" s="1472"/>
      <c r="AX26" s="1164"/>
      <c r="AY26" s="1144"/>
      <c r="AZ26" s="1472"/>
      <c r="BA26" s="1472"/>
      <c r="BB26" s="1472"/>
      <c r="BC26" s="1472"/>
      <c r="BD26" s="1472"/>
      <c r="BE26" s="1472"/>
      <c r="BF26" s="1472"/>
      <c r="BG26" s="1472"/>
      <c r="BH26" s="1164"/>
      <c r="BI26" s="1144"/>
      <c r="BJ26" s="1472"/>
      <c r="BK26" s="1472"/>
      <c r="BL26" s="1472"/>
      <c r="BM26" s="1472"/>
      <c r="BN26" s="1472"/>
      <c r="BO26" s="1472"/>
      <c r="BP26" s="1472"/>
      <c r="BQ26" s="1472"/>
      <c r="BR26" s="1472"/>
      <c r="BS26" s="1472"/>
      <c r="BT26" s="1164"/>
      <c r="BU26" s="1144"/>
      <c r="BV26" s="1472"/>
      <c r="BW26" s="1472"/>
      <c r="BX26" s="1472"/>
      <c r="BY26" s="1472"/>
      <c r="BZ26" s="1472"/>
      <c r="CA26" s="1472"/>
      <c r="CB26" s="1472"/>
      <c r="CC26" s="1472"/>
    </row>
    <row r="27" spans="1:81" ht="13.35" customHeight="1">
      <c r="A27" s="325"/>
      <c r="B27" s="225"/>
      <c r="C27" s="1487"/>
      <c r="D27" s="1487"/>
      <c r="E27" s="1487"/>
      <c r="F27" s="1487"/>
      <c r="G27" s="1487"/>
      <c r="H27" s="1487"/>
      <c r="I27" s="1487"/>
      <c r="J27" s="1487"/>
      <c r="K27" s="213"/>
      <c r="L27" s="1487"/>
      <c r="M27" s="1487"/>
      <c r="N27" s="1487"/>
      <c r="O27" s="1487"/>
      <c r="P27" s="1487"/>
      <c r="Q27" s="1487"/>
      <c r="R27" s="1487"/>
      <c r="S27" s="1487"/>
      <c r="T27" s="213"/>
      <c r="U27" s="1487"/>
      <c r="V27" s="1487"/>
      <c r="W27" s="1487"/>
      <c r="X27" s="1487"/>
      <c r="Y27" s="1487"/>
      <c r="Z27" s="1487"/>
      <c r="AA27" s="1487"/>
      <c r="AB27" s="1487"/>
      <c r="AC27" s="213"/>
      <c r="AD27" s="1487"/>
      <c r="AE27" s="1487"/>
      <c r="AF27" s="1487"/>
      <c r="AG27" s="1487"/>
      <c r="AH27" s="1487"/>
      <c r="AI27" s="1487"/>
      <c r="AJ27" s="1487"/>
      <c r="AK27" s="1487"/>
      <c r="AL27" s="1487"/>
      <c r="AM27" s="213"/>
      <c r="AN27" s="1487"/>
      <c r="AO27" s="1487"/>
      <c r="AP27" s="1487"/>
      <c r="AQ27" s="1487"/>
      <c r="AR27" s="1487"/>
      <c r="AS27" s="1487"/>
      <c r="AT27" s="1487"/>
      <c r="AU27" s="1487"/>
      <c r="AV27" s="1487"/>
      <c r="AW27" s="1487"/>
      <c r="AX27" s="213"/>
      <c r="AY27" s="1487"/>
      <c r="AZ27" s="1487"/>
      <c r="BA27" s="1487"/>
      <c r="BB27" s="1487"/>
      <c r="BC27" s="1487"/>
      <c r="BD27" s="1487"/>
      <c r="BE27" s="1487"/>
      <c r="BF27" s="1487"/>
      <c r="BG27" s="1487"/>
      <c r="BH27" s="213"/>
      <c r="BI27" s="1487"/>
      <c r="BJ27" s="1487"/>
      <c r="BK27" s="1487"/>
      <c r="BL27" s="1487"/>
      <c r="BM27" s="1487"/>
      <c r="BN27" s="1487"/>
      <c r="BO27" s="1487"/>
      <c r="BP27" s="1487"/>
      <c r="BQ27" s="1487"/>
      <c r="BR27" s="1487"/>
      <c r="BS27" s="1487"/>
      <c r="BT27" s="213"/>
      <c r="BU27" s="1487"/>
      <c r="BV27" s="1487"/>
      <c r="BW27" s="1487"/>
      <c r="BX27" s="1487"/>
      <c r="BY27" s="1487"/>
      <c r="BZ27" s="1487"/>
      <c r="CA27" s="1487"/>
      <c r="CB27" s="1487"/>
      <c r="CC27" s="213"/>
    </row>
    <row r="28" spans="1:81" ht="13.35" customHeight="1">
      <c r="A28" s="325">
        <v>2015</v>
      </c>
      <c r="B28" s="325" t="s">
        <v>409</v>
      </c>
      <c r="C28" s="1461">
        <v>56307</v>
      </c>
      <c r="D28" s="1461"/>
      <c r="E28" s="1461"/>
      <c r="F28" s="1461"/>
      <c r="G28" s="1461"/>
      <c r="H28" s="1461"/>
      <c r="I28" s="1461"/>
      <c r="J28" s="1461"/>
      <c r="K28" s="1461"/>
      <c r="L28" s="1461">
        <v>6095</v>
      </c>
      <c r="M28" s="1461"/>
      <c r="N28" s="1461"/>
      <c r="O28" s="1461"/>
      <c r="P28" s="1461"/>
      <c r="Q28" s="1461"/>
      <c r="R28" s="1461"/>
      <c r="S28" s="1462"/>
      <c r="T28" s="1462"/>
      <c r="U28" s="1461">
        <v>1618</v>
      </c>
      <c r="V28" s="1461"/>
      <c r="W28" s="1461"/>
      <c r="X28" s="1461"/>
      <c r="Y28" s="1461"/>
      <c r="Z28" s="1461"/>
      <c r="AA28" s="1461"/>
      <c r="AB28" s="1462"/>
      <c r="AC28" s="1462"/>
      <c r="AD28" s="1460">
        <v>4529</v>
      </c>
      <c r="AE28" s="1460"/>
      <c r="AF28" s="1460"/>
      <c r="AG28" s="1460"/>
      <c r="AH28" s="1460"/>
      <c r="AI28" s="1460"/>
      <c r="AJ28" s="1460"/>
      <c r="AK28" s="1460"/>
      <c r="AL28" s="1462"/>
      <c r="AM28" s="1462"/>
      <c r="AN28" s="1460">
        <v>1542</v>
      </c>
      <c r="AO28" s="1460"/>
      <c r="AP28" s="1460"/>
      <c r="AQ28" s="1460"/>
      <c r="AR28" s="1460"/>
      <c r="AS28" s="1460"/>
      <c r="AT28" s="1460"/>
      <c r="AU28" s="1460"/>
      <c r="AV28" s="1460"/>
      <c r="AW28" s="1460"/>
      <c r="AX28" s="1460"/>
      <c r="AY28" s="1461">
        <v>41</v>
      </c>
      <c r="AZ28" s="1461"/>
      <c r="BA28" s="1461"/>
      <c r="BB28" s="1461"/>
      <c r="BC28" s="1461"/>
      <c r="BD28" s="1461"/>
      <c r="BE28" s="1461"/>
      <c r="BF28" s="1461"/>
      <c r="BG28" s="1461"/>
      <c r="BH28" s="1461"/>
      <c r="BI28" s="1461">
        <v>6657</v>
      </c>
      <c r="BJ28" s="1461"/>
      <c r="BK28" s="1461"/>
      <c r="BL28" s="1461"/>
      <c r="BM28" s="1461"/>
      <c r="BN28" s="1461"/>
      <c r="BO28" s="1461"/>
      <c r="BP28" s="1461"/>
      <c r="BQ28" s="1461"/>
      <c r="BR28" s="1461"/>
      <c r="BS28" s="1461"/>
      <c r="BT28" s="1461"/>
      <c r="BU28" s="1461">
        <v>324</v>
      </c>
      <c r="BV28" s="1461"/>
      <c r="BW28" s="1461"/>
      <c r="BX28" s="1461"/>
      <c r="BY28" s="1461"/>
      <c r="BZ28" s="1461"/>
      <c r="CA28" s="1461"/>
      <c r="CB28" s="338"/>
      <c r="CC28" s="338"/>
    </row>
    <row r="29" spans="1:81" ht="13.35" customHeight="1">
      <c r="A29" s="325"/>
      <c r="B29" s="325" t="s">
        <v>50</v>
      </c>
      <c r="C29" s="1461">
        <v>52674</v>
      </c>
      <c r="D29" s="1461"/>
      <c r="E29" s="1461"/>
      <c r="F29" s="1461"/>
      <c r="G29" s="1461"/>
      <c r="H29" s="1461"/>
      <c r="I29" s="1461"/>
      <c r="J29" s="1461"/>
      <c r="K29" s="1461"/>
      <c r="L29" s="1461">
        <v>9225</v>
      </c>
      <c r="M29" s="1461"/>
      <c r="N29" s="1461"/>
      <c r="O29" s="1461"/>
      <c r="P29" s="1461"/>
      <c r="Q29" s="1461"/>
      <c r="R29" s="1461"/>
      <c r="S29" s="1462"/>
      <c r="T29" s="1462"/>
      <c r="U29" s="1461">
        <v>2404</v>
      </c>
      <c r="V29" s="1461"/>
      <c r="W29" s="1461"/>
      <c r="X29" s="1461"/>
      <c r="Y29" s="1461"/>
      <c r="Z29" s="1461"/>
      <c r="AA29" s="1461"/>
      <c r="AB29" s="1462"/>
      <c r="AC29" s="1462"/>
      <c r="AD29" s="1460">
        <v>5533</v>
      </c>
      <c r="AE29" s="1460"/>
      <c r="AF29" s="1460"/>
      <c r="AG29" s="1460"/>
      <c r="AH29" s="1460"/>
      <c r="AI29" s="1460"/>
      <c r="AJ29" s="1460"/>
      <c r="AK29" s="1460"/>
      <c r="AL29" s="1462"/>
      <c r="AM29" s="1462"/>
      <c r="AN29" s="1460">
        <v>2221</v>
      </c>
      <c r="AO29" s="1460"/>
      <c r="AP29" s="1460"/>
      <c r="AQ29" s="1460"/>
      <c r="AR29" s="1460"/>
      <c r="AS29" s="1460"/>
      <c r="AT29" s="1460"/>
      <c r="AU29" s="1460"/>
      <c r="AV29" s="1460"/>
      <c r="AW29" s="1460"/>
      <c r="AX29" s="1460"/>
      <c r="AY29" s="1461">
        <v>50</v>
      </c>
      <c r="AZ29" s="1461"/>
      <c r="BA29" s="1461"/>
      <c r="BB29" s="1461"/>
      <c r="BC29" s="1461"/>
      <c r="BD29" s="1461"/>
      <c r="BE29" s="1461"/>
      <c r="BF29" s="1461"/>
      <c r="BG29" s="1461"/>
      <c r="BH29" s="1461"/>
      <c r="BI29" s="1461">
        <v>9593</v>
      </c>
      <c r="BJ29" s="1461"/>
      <c r="BK29" s="1461"/>
      <c r="BL29" s="1461"/>
      <c r="BM29" s="1461"/>
      <c r="BN29" s="1461"/>
      <c r="BO29" s="1461"/>
      <c r="BP29" s="1461"/>
      <c r="BQ29" s="1461"/>
      <c r="BR29" s="1461"/>
      <c r="BS29" s="1461"/>
      <c r="BT29" s="1461"/>
      <c r="BU29" s="1461">
        <v>461</v>
      </c>
      <c r="BV29" s="1461"/>
      <c r="BW29" s="1461"/>
      <c r="BX29" s="1461"/>
      <c r="BY29" s="1461"/>
      <c r="BZ29" s="1461"/>
      <c r="CA29" s="1461"/>
      <c r="CB29" s="338"/>
      <c r="CC29" s="338"/>
    </row>
    <row r="30" spans="1:81" ht="13.35" customHeight="1">
      <c r="A30" s="325"/>
      <c r="B30" s="325" t="s">
        <v>241</v>
      </c>
      <c r="C30" s="1461">
        <v>59397</v>
      </c>
      <c r="D30" s="1461"/>
      <c r="E30" s="1461"/>
      <c r="F30" s="1461"/>
      <c r="G30" s="1461"/>
      <c r="H30" s="1461"/>
      <c r="I30" s="1461"/>
      <c r="J30" s="1461"/>
      <c r="K30" s="1461"/>
      <c r="L30" s="1461">
        <v>10146</v>
      </c>
      <c r="M30" s="1461"/>
      <c r="N30" s="1461"/>
      <c r="O30" s="1461"/>
      <c r="P30" s="1461"/>
      <c r="Q30" s="1461"/>
      <c r="R30" s="1461"/>
      <c r="S30" s="1462"/>
      <c r="T30" s="1462"/>
      <c r="U30" s="1461">
        <v>2342</v>
      </c>
      <c r="V30" s="1461"/>
      <c r="W30" s="1461"/>
      <c r="X30" s="1461"/>
      <c r="Y30" s="1461"/>
      <c r="Z30" s="1461"/>
      <c r="AA30" s="1461"/>
      <c r="AB30" s="1462"/>
      <c r="AC30" s="1462"/>
      <c r="AD30" s="1460">
        <v>6185</v>
      </c>
      <c r="AE30" s="1460"/>
      <c r="AF30" s="1460"/>
      <c r="AG30" s="1460"/>
      <c r="AH30" s="1460"/>
      <c r="AI30" s="1460"/>
      <c r="AJ30" s="1460"/>
      <c r="AK30" s="1460"/>
      <c r="AL30" s="1462"/>
      <c r="AM30" s="1462"/>
      <c r="AN30" s="1460">
        <v>2288</v>
      </c>
      <c r="AO30" s="1460"/>
      <c r="AP30" s="1460"/>
      <c r="AQ30" s="1460"/>
      <c r="AR30" s="1460"/>
      <c r="AS30" s="1460"/>
      <c r="AT30" s="1460"/>
      <c r="AU30" s="1460"/>
      <c r="AV30" s="1460"/>
      <c r="AW30" s="1460"/>
      <c r="AX30" s="1460"/>
      <c r="AY30" s="1461">
        <v>45</v>
      </c>
      <c r="AZ30" s="1461"/>
      <c r="BA30" s="1461"/>
      <c r="BB30" s="1461"/>
      <c r="BC30" s="1461"/>
      <c r="BD30" s="1461"/>
      <c r="BE30" s="1461"/>
      <c r="BF30" s="1461"/>
      <c r="BG30" s="1461"/>
      <c r="BH30" s="1461"/>
      <c r="BI30" s="1461">
        <v>10337</v>
      </c>
      <c r="BJ30" s="1461"/>
      <c r="BK30" s="1461"/>
      <c r="BL30" s="1461"/>
      <c r="BM30" s="1461"/>
      <c r="BN30" s="1461"/>
      <c r="BO30" s="1461"/>
      <c r="BP30" s="1461"/>
      <c r="BQ30" s="1461"/>
      <c r="BR30" s="1461"/>
      <c r="BS30" s="1461"/>
      <c r="BT30" s="1461"/>
      <c r="BU30" s="1461">
        <v>454</v>
      </c>
      <c r="BV30" s="1461"/>
      <c r="BW30" s="1461"/>
      <c r="BX30" s="1461"/>
      <c r="BY30" s="1461"/>
      <c r="BZ30" s="1461"/>
      <c r="CA30" s="1461"/>
      <c r="CB30" s="338"/>
      <c r="CC30" s="338"/>
    </row>
    <row r="31" spans="1:81" ht="13.35" customHeight="1">
      <c r="A31" s="325"/>
      <c r="B31" s="325" t="s">
        <v>408</v>
      </c>
      <c r="C31" s="1461">
        <v>56230</v>
      </c>
      <c r="D31" s="1461"/>
      <c r="E31" s="1461"/>
      <c r="F31" s="1461"/>
      <c r="G31" s="1461"/>
      <c r="H31" s="1461"/>
      <c r="I31" s="1461"/>
      <c r="J31" s="1461"/>
      <c r="K31" s="1461"/>
      <c r="L31" s="1461">
        <v>9227</v>
      </c>
      <c r="M31" s="1461"/>
      <c r="N31" s="1461"/>
      <c r="O31" s="1461"/>
      <c r="P31" s="1461"/>
      <c r="Q31" s="1461"/>
      <c r="R31" s="1461"/>
      <c r="S31" s="1462"/>
      <c r="T31" s="1462"/>
      <c r="U31" s="1461">
        <v>1748</v>
      </c>
      <c r="V31" s="1461"/>
      <c r="W31" s="1461"/>
      <c r="X31" s="1461"/>
      <c r="Y31" s="1461"/>
      <c r="Z31" s="1461"/>
      <c r="AA31" s="1461"/>
      <c r="AB31" s="1462"/>
      <c r="AC31" s="1462"/>
      <c r="AD31" s="1460">
        <v>5794</v>
      </c>
      <c r="AE31" s="1460"/>
      <c r="AF31" s="1460"/>
      <c r="AG31" s="1460"/>
      <c r="AH31" s="1460"/>
      <c r="AI31" s="1460"/>
      <c r="AJ31" s="1460"/>
      <c r="AK31" s="1460"/>
      <c r="AL31" s="1462"/>
      <c r="AM31" s="1462"/>
      <c r="AN31" s="1460">
        <v>1973</v>
      </c>
      <c r="AO31" s="1460"/>
      <c r="AP31" s="1460"/>
      <c r="AQ31" s="1460"/>
      <c r="AR31" s="1460"/>
      <c r="AS31" s="1460"/>
      <c r="AT31" s="1460"/>
      <c r="AU31" s="1460"/>
      <c r="AV31" s="1460"/>
      <c r="AW31" s="1460"/>
      <c r="AX31" s="1460"/>
      <c r="AY31" s="1461">
        <v>39</v>
      </c>
      <c r="AZ31" s="1461"/>
      <c r="BA31" s="1461"/>
      <c r="BB31" s="1461"/>
      <c r="BC31" s="1461"/>
      <c r="BD31" s="1461"/>
      <c r="BE31" s="1461"/>
      <c r="BF31" s="1461"/>
      <c r="BG31" s="1461"/>
      <c r="BH31" s="1461"/>
      <c r="BI31" s="1461">
        <v>9681</v>
      </c>
      <c r="BJ31" s="1461"/>
      <c r="BK31" s="1461"/>
      <c r="BL31" s="1461"/>
      <c r="BM31" s="1461"/>
      <c r="BN31" s="1461"/>
      <c r="BO31" s="1461"/>
      <c r="BP31" s="1461"/>
      <c r="BQ31" s="1461"/>
      <c r="BR31" s="1461"/>
      <c r="BS31" s="1461"/>
      <c r="BT31" s="1461"/>
      <c r="BU31" s="1461">
        <v>401</v>
      </c>
      <c r="BV31" s="1461"/>
      <c r="BW31" s="1461"/>
      <c r="BX31" s="1461"/>
      <c r="BY31" s="1461"/>
      <c r="BZ31" s="1461"/>
      <c r="CA31" s="1461"/>
      <c r="CB31" s="338"/>
      <c r="CC31" s="338"/>
    </row>
    <row r="32" spans="1:81" ht="13.35" customHeight="1">
      <c r="A32" s="325"/>
      <c r="B32" s="325"/>
      <c r="C32" s="338"/>
      <c r="D32" s="338"/>
      <c r="E32" s="338"/>
      <c r="F32" s="338"/>
      <c r="G32" s="338"/>
      <c r="H32" s="338"/>
      <c r="I32" s="338"/>
      <c r="J32" s="338"/>
      <c r="K32" s="338"/>
      <c r="L32" s="338"/>
      <c r="M32" s="338"/>
      <c r="N32" s="338"/>
      <c r="O32" s="338"/>
      <c r="P32" s="338"/>
      <c r="Q32" s="338"/>
      <c r="R32" s="338"/>
      <c r="S32" s="341"/>
      <c r="T32" s="341"/>
      <c r="U32" s="338"/>
      <c r="V32" s="338"/>
      <c r="W32" s="338"/>
      <c r="X32" s="338"/>
      <c r="Y32" s="338"/>
      <c r="Z32" s="338"/>
      <c r="AA32" s="338"/>
      <c r="AB32" s="341"/>
      <c r="AC32" s="341"/>
      <c r="AD32" s="337"/>
      <c r="AE32" s="337"/>
      <c r="AF32" s="337"/>
      <c r="AG32" s="337"/>
      <c r="AH32" s="337"/>
      <c r="AI32" s="337"/>
      <c r="AJ32" s="337"/>
      <c r="AK32" s="337"/>
      <c r="AL32" s="341"/>
      <c r="AM32" s="341"/>
      <c r="AN32" s="337"/>
      <c r="AO32" s="337"/>
      <c r="AP32" s="337"/>
      <c r="AQ32" s="337"/>
      <c r="AR32" s="337"/>
      <c r="AS32" s="337"/>
      <c r="AT32" s="337"/>
      <c r="AU32" s="337"/>
      <c r="AV32" s="337"/>
      <c r="AW32" s="337"/>
      <c r="AX32" s="337"/>
      <c r="AY32" s="338"/>
      <c r="AZ32" s="338"/>
      <c r="BA32" s="338"/>
      <c r="BB32" s="338"/>
      <c r="BC32" s="338"/>
      <c r="BD32" s="338"/>
      <c r="BE32" s="338"/>
      <c r="BF32" s="338"/>
      <c r="BG32" s="338"/>
      <c r="BH32" s="338"/>
      <c r="BI32" s="338"/>
      <c r="BJ32" s="338"/>
      <c r="BK32" s="338"/>
      <c r="BL32" s="338"/>
      <c r="BM32" s="338"/>
      <c r="BN32" s="338"/>
      <c r="BO32" s="338"/>
      <c r="BP32" s="338"/>
      <c r="BQ32" s="338"/>
      <c r="BR32" s="338"/>
      <c r="BS32" s="338"/>
      <c r="BT32" s="338"/>
      <c r="BU32" s="338"/>
      <c r="BV32" s="338"/>
      <c r="BW32" s="338"/>
      <c r="BX32" s="338"/>
      <c r="BY32" s="338"/>
      <c r="BZ32" s="338"/>
      <c r="CA32" s="338"/>
      <c r="CB32" s="338"/>
      <c r="CC32" s="338"/>
    </row>
    <row r="33" spans="1:81" ht="13.35" customHeight="1">
      <c r="A33" s="325">
        <v>2016</v>
      </c>
      <c r="B33" s="325" t="s">
        <v>409</v>
      </c>
      <c r="C33" s="1461">
        <v>59250</v>
      </c>
      <c r="D33" s="1461"/>
      <c r="E33" s="1461"/>
      <c r="F33" s="1461"/>
      <c r="G33" s="1461"/>
      <c r="H33" s="1461"/>
      <c r="I33" s="1461"/>
      <c r="J33" s="1461"/>
      <c r="K33" s="1461"/>
      <c r="L33" s="1461">
        <v>6472</v>
      </c>
      <c r="M33" s="1461"/>
      <c r="N33" s="1461"/>
      <c r="O33" s="1461"/>
      <c r="P33" s="1461"/>
      <c r="Q33" s="1461"/>
      <c r="R33" s="1461"/>
      <c r="S33" s="1462"/>
      <c r="T33" s="1462"/>
      <c r="U33" s="1461">
        <v>1613</v>
      </c>
      <c r="V33" s="1461"/>
      <c r="W33" s="1461"/>
      <c r="X33" s="1461"/>
      <c r="Y33" s="1461"/>
      <c r="Z33" s="1461"/>
      <c r="AA33" s="1461"/>
      <c r="AB33" s="1462"/>
      <c r="AC33" s="1462"/>
      <c r="AD33" s="1460">
        <v>4829</v>
      </c>
      <c r="AE33" s="1460"/>
      <c r="AF33" s="1460"/>
      <c r="AG33" s="1460"/>
      <c r="AH33" s="1460"/>
      <c r="AI33" s="1460"/>
      <c r="AJ33" s="1460"/>
      <c r="AK33" s="1460"/>
      <c r="AL33" s="1462"/>
      <c r="AM33" s="1462"/>
      <c r="AN33" s="1460">
        <v>1560</v>
      </c>
      <c r="AO33" s="1460"/>
      <c r="AP33" s="1460"/>
      <c r="AQ33" s="1460"/>
      <c r="AR33" s="1460"/>
      <c r="AS33" s="1460"/>
      <c r="AT33" s="1460"/>
      <c r="AU33" s="1460"/>
      <c r="AV33" s="1460"/>
      <c r="AW33" s="1460"/>
      <c r="AX33" s="1460"/>
      <c r="AY33" s="1461">
        <v>37</v>
      </c>
      <c r="AZ33" s="1461"/>
      <c r="BA33" s="1461"/>
      <c r="BB33" s="1461"/>
      <c r="BC33" s="1461"/>
      <c r="BD33" s="1461"/>
      <c r="BE33" s="1461"/>
      <c r="BF33" s="1461"/>
      <c r="BG33" s="1461"/>
      <c r="BH33" s="1461"/>
      <c r="BI33" s="1461">
        <v>7251</v>
      </c>
      <c r="BJ33" s="1461"/>
      <c r="BK33" s="1461"/>
      <c r="BL33" s="1461"/>
      <c r="BM33" s="1461"/>
      <c r="BN33" s="1461"/>
      <c r="BO33" s="1461"/>
      <c r="BP33" s="1461"/>
      <c r="BQ33" s="1461"/>
      <c r="BR33" s="1461"/>
      <c r="BS33" s="1461"/>
      <c r="BT33" s="1461"/>
      <c r="BU33" s="1461">
        <v>287</v>
      </c>
      <c r="BV33" s="1461"/>
      <c r="BW33" s="1461"/>
      <c r="BX33" s="1461"/>
      <c r="BY33" s="1461"/>
      <c r="BZ33" s="1461"/>
      <c r="CA33" s="1461"/>
      <c r="CB33" s="338"/>
      <c r="CC33" s="338"/>
    </row>
    <row r="34" spans="1:81" ht="13.35" customHeight="1">
      <c r="A34" s="325"/>
      <c r="B34" s="325" t="s">
        <v>50</v>
      </c>
      <c r="C34" s="1461">
        <v>59125</v>
      </c>
      <c r="D34" s="1461"/>
      <c r="E34" s="1461"/>
      <c r="F34" s="1461"/>
      <c r="G34" s="1461"/>
      <c r="H34" s="1461"/>
      <c r="I34" s="1461"/>
      <c r="J34" s="1461"/>
      <c r="K34" s="1461"/>
      <c r="L34" s="1461">
        <v>10317</v>
      </c>
      <c r="M34" s="1461"/>
      <c r="N34" s="1461"/>
      <c r="O34" s="1461"/>
      <c r="P34" s="1461"/>
      <c r="Q34" s="1461"/>
      <c r="R34" s="1461"/>
      <c r="S34" s="1462"/>
      <c r="T34" s="1462"/>
      <c r="U34" s="1461">
        <v>2400</v>
      </c>
      <c r="V34" s="1461"/>
      <c r="W34" s="1461"/>
      <c r="X34" s="1461"/>
      <c r="Y34" s="1461"/>
      <c r="Z34" s="1461"/>
      <c r="AA34" s="1461"/>
      <c r="AB34" s="1462"/>
      <c r="AC34" s="1462"/>
      <c r="AD34" s="1460">
        <v>5790</v>
      </c>
      <c r="AE34" s="1460"/>
      <c r="AF34" s="1460"/>
      <c r="AG34" s="1460"/>
      <c r="AH34" s="1460"/>
      <c r="AI34" s="1460"/>
      <c r="AJ34" s="1460"/>
      <c r="AK34" s="1460"/>
      <c r="AL34" s="1462"/>
      <c r="AM34" s="1462"/>
      <c r="AN34" s="1460">
        <v>2345</v>
      </c>
      <c r="AO34" s="1460"/>
      <c r="AP34" s="1460"/>
      <c r="AQ34" s="1460"/>
      <c r="AR34" s="1460"/>
      <c r="AS34" s="1460"/>
      <c r="AT34" s="1460"/>
      <c r="AU34" s="1460"/>
      <c r="AV34" s="1460"/>
      <c r="AW34" s="1462"/>
      <c r="AX34" s="1462"/>
      <c r="AY34" s="1461">
        <v>52</v>
      </c>
      <c r="AZ34" s="1461"/>
      <c r="BA34" s="1461"/>
      <c r="BB34" s="1461"/>
      <c r="BC34" s="1461"/>
      <c r="BD34" s="1461"/>
      <c r="BE34" s="1461"/>
      <c r="BF34" s="1461"/>
      <c r="BG34" s="1461"/>
      <c r="BH34" s="1461"/>
      <c r="BI34" s="1461">
        <v>10729</v>
      </c>
      <c r="BJ34" s="1461"/>
      <c r="BK34" s="1461"/>
      <c r="BL34" s="1461"/>
      <c r="BM34" s="1461"/>
      <c r="BN34" s="1461"/>
      <c r="BO34" s="1461"/>
      <c r="BP34" s="1461"/>
      <c r="BQ34" s="1461"/>
      <c r="BR34" s="1461"/>
      <c r="BS34" s="1461"/>
      <c r="BT34" s="1461"/>
      <c r="BU34" s="1461">
        <v>469</v>
      </c>
      <c r="BV34" s="1461"/>
      <c r="BW34" s="1461"/>
      <c r="BX34" s="1461"/>
      <c r="BY34" s="1461"/>
      <c r="BZ34" s="1461"/>
      <c r="CA34" s="1461"/>
      <c r="CB34" s="338"/>
      <c r="CC34" s="338"/>
    </row>
    <row r="35" spans="1:81" ht="13.35" customHeight="1">
      <c r="A35" s="325"/>
      <c r="B35" s="325" t="s">
        <v>241</v>
      </c>
      <c r="C35" s="1461">
        <v>56837</v>
      </c>
      <c r="D35" s="1461"/>
      <c r="E35" s="1461"/>
      <c r="F35" s="1461"/>
      <c r="G35" s="1461"/>
      <c r="H35" s="1461"/>
      <c r="I35" s="1461"/>
      <c r="J35" s="1461"/>
      <c r="K35" s="1461"/>
      <c r="L35" s="1461">
        <v>10977</v>
      </c>
      <c r="M35" s="1461"/>
      <c r="N35" s="1461"/>
      <c r="O35" s="1461"/>
      <c r="P35" s="1461"/>
      <c r="Q35" s="1461"/>
      <c r="R35" s="1461"/>
      <c r="S35" s="1462"/>
      <c r="T35" s="1462"/>
      <c r="U35" s="1461">
        <v>2296</v>
      </c>
      <c r="V35" s="1461"/>
      <c r="W35" s="1461"/>
      <c r="X35" s="1461"/>
      <c r="Y35" s="1461"/>
      <c r="Z35" s="1461"/>
      <c r="AA35" s="1461"/>
      <c r="AB35" s="1462"/>
      <c r="AC35" s="1462"/>
      <c r="AD35" s="1460">
        <v>5982</v>
      </c>
      <c r="AE35" s="1460"/>
      <c r="AF35" s="1460"/>
      <c r="AG35" s="1460"/>
      <c r="AH35" s="1460"/>
      <c r="AI35" s="1460"/>
      <c r="AJ35" s="1460"/>
      <c r="AK35" s="1460"/>
      <c r="AL35" s="1462"/>
      <c r="AM35" s="1462"/>
      <c r="AN35" s="1460">
        <v>2367</v>
      </c>
      <c r="AO35" s="1460"/>
      <c r="AP35" s="1460"/>
      <c r="AQ35" s="1460"/>
      <c r="AR35" s="1460"/>
      <c r="AS35" s="1460"/>
      <c r="AT35" s="1460"/>
      <c r="AU35" s="1460"/>
      <c r="AV35" s="1460"/>
      <c r="AW35" s="1460"/>
      <c r="AX35" s="1460"/>
      <c r="AY35" s="1461">
        <v>48</v>
      </c>
      <c r="AZ35" s="1461"/>
      <c r="BA35" s="1461"/>
      <c r="BB35" s="1461"/>
      <c r="BC35" s="1461"/>
      <c r="BD35" s="1461"/>
      <c r="BE35" s="1461"/>
      <c r="BF35" s="1461"/>
      <c r="BG35" s="1461"/>
      <c r="BH35" s="1461"/>
      <c r="BI35" s="1461">
        <v>11119</v>
      </c>
      <c r="BJ35" s="1461"/>
      <c r="BK35" s="1461"/>
      <c r="BL35" s="1461"/>
      <c r="BM35" s="1461"/>
      <c r="BN35" s="1461"/>
      <c r="BO35" s="1461"/>
      <c r="BP35" s="1461"/>
      <c r="BQ35" s="1461"/>
      <c r="BR35" s="1461"/>
      <c r="BS35" s="1461"/>
      <c r="BT35" s="1461"/>
      <c r="BU35" s="1461">
        <v>451</v>
      </c>
      <c r="BV35" s="1461"/>
      <c r="BW35" s="1461"/>
      <c r="BX35" s="1461"/>
      <c r="BY35" s="1461"/>
      <c r="BZ35" s="1461"/>
      <c r="CA35" s="1461"/>
      <c r="CB35" s="338"/>
      <c r="CC35" s="338"/>
    </row>
    <row r="36" spans="1:81" ht="13.35" customHeight="1">
      <c r="A36" s="325"/>
      <c r="B36" s="325" t="s">
        <v>408</v>
      </c>
      <c r="C36" s="1461">
        <v>51398</v>
      </c>
      <c r="D36" s="1461"/>
      <c r="E36" s="1461"/>
      <c r="F36" s="1461"/>
      <c r="G36" s="1461"/>
      <c r="H36" s="1461"/>
      <c r="I36" s="1461"/>
      <c r="J36" s="1461"/>
      <c r="K36" s="1461"/>
      <c r="L36" s="1461">
        <v>9799</v>
      </c>
      <c r="M36" s="1461"/>
      <c r="N36" s="1461"/>
      <c r="O36" s="1461"/>
      <c r="P36" s="1461"/>
      <c r="Q36" s="1461"/>
      <c r="R36" s="1461"/>
      <c r="S36" s="1462"/>
      <c r="T36" s="1462"/>
      <c r="U36" s="1461">
        <v>1649</v>
      </c>
      <c r="V36" s="1461"/>
      <c r="W36" s="1461"/>
      <c r="X36" s="1461"/>
      <c r="Y36" s="1461"/>
      <c r="Z36" s="1461"/>
      <c r="AA36" s="1461"/>
      <c r="AB36" s="1462"/>
      <c r="AC36" s="1462"/>
      <c r="AD36" s="1460">
        <v>5479</v>
      </c>
      <c r="AE36" s="1460"/>
      <c r="AF36" s="1460"/>
      <c r="AG36" s="1460"/>
      <c r="AH36" s="1460"/>
      <c r="AI36" s="1460"/>
      <c r="AJ36" s="1460"/>
      <c r="AK36" s="1460"/>
      <c r="AL36" s="1462"/>
      <c r="AM36" s="1462"/>
      <c r="AN36" s="1460">
        <v>2026</v>
      </c>
      <c r="AO36" s="1460"/>
      <c r="AP36" s="1460"/>
      <c r="AQ36" s="1460"/>
      <c r="AR36" s="1460"/>
      <c r="AS36" s="1460"/>
      <c r="AT36" s="1460"/>
      <c r="AU36" s="1460"/>
      <c r="AV36" s="1460"/>
      <c r="AW36" s="1460"/>
      <c r="AX36" s="1460"/>
      <c r="AY36" s="1461">
        <v>41</v>
      </c>
      <c r="AZ36" s="1461"/>
      <c r="BA36" s="1461"/>
      <c r="BB36" s="1461"/>
      <c r="BC36" s="1461"/>
      <c r="BD36" s="1461"/>
      <c r="BE36" s="1461"/>
      <c r="BF36" s="1461"/>
      <c r="BG36" s="1461"/>
      <c r="BH36" s="1461"/>
      <c r="BI36" s="1461">
        <v>9949</v>
      </c>
      <c r="BJ36" s="1461"/>
      <c r="BK36" s="1461"/>
      <c r="BL36" s="1461"/>
      <c r="BM36" s="1461"/>
      <c r="BN36" s="1461"/>
      <c r="BO36" s="1461"/>
      <c r="BP36" s="1461"/>
      <c r="BQ36" s="1461"/>
      <c r="BR36" s="1461"/>
      <c r="BS36" s="1461"/>
      <c r="BT36" s="1461"/>
      <c r="BU36" s="1461">
        <v>415</v>
      </c>
      <c r="BV36" s="1461"/>
      <c r="BW36" s="1461"/>
      <c r="BX36" s="1461"/>
      <c r="BY36" s="1461"/>
      <c r="BZ36" s="1461"/>
      <c r="CA36" s="1461"/>
      <c r="CB36" s="338"/>
      <c r="CC36" s="338"/>
    </row>
    <row r="37" spans="1:81" ht="13.35" customHeight="1">
      <c r="A37" s="325"/>
      <c r="B37" s="325"/>
      <c r="C37" s="338"/>
      <c r="D37" s="338"/>
      <c r="E37" s="338"/>
      <c r="F37" s="338"/>
      <c r="G37" s="338"/>
      <c r="H37" s="338"/>
      <c r="I37" s="338"/>
      <c r="J37" s="338"/>
      <c r="K37" s="338"/>
      <c r="L37" s="338"/>
      <c r="M37" s="338"/>
      <c r="N37" s="338"/>
      <c r="O37" s="338"/>
      <c r="P37" s="338"/>
      <c r="Q37" s="338"/>
      <c r="R37" s="338"/>
      <c r="S37" s="341"/>
      <c r="T37" s="341"/>
      <c r="U37" s="338"/>
      <c r="V37" s="338"/>
      <c r="W37" s="338"/>
      <c r="X37" s="338"/>
      <c r="Y37" s="338"/>
      <c r="Z37" s="338"/>
      <c r="AA37" s="338"/>
      <c r="AB37" s="341"/>
      <c r="AC37" s="341"/>
      <c r="AD37" s="337"/>
      <c r="AE37" s="337"/>
      <c r="AF37" s="337"/>
      <c r="AG37" s="337"/>
      <c r="AH37" s="337"/>
      <c r="AI37" s="337"/>
      <c r="AJ37" s="337"/>
      <c r="AK37" s="337"/>
      <c r="AL37" s="341"/>
      <c r="AM37" s="341"/>
      <c r="AN37" s="337"/>
      <c r="AO37" s="337"/>
      <c r="AP37" s="337"/>
      <c r="AQ37" s="337"/>
      <c r="AR37" s="337"/>
      <c r="AS37" s="337"/>
      <c r="AT37" s="337"/>
      <c r="AU37" s="337"/>
      <c r="AV37" s="337"/>
      <c r="AW37" s="337"/>
      <c r="AX37" s="337"/>
      <c r="AY37" s="338"/>
      <c r="AZ37" s="338"/>
      <c r="BA37" s="338"/>
      <c r="BB37" s="338"/>
      <c r="BC37" s="338"/>
      <c r="BD37" s="338"/>
      <c r="BE37" s="338"/>
      <c r="BF37" s="338"/>
      <c r="BG37" s="338"/>
      <c r="BH37" s="338"/>
      <c r="BI37" s="338"/>
      <c r="BJ37" s="338"/>
      <c r="BK37" s="338"/>
      <c r="BL37" s="338"/>
      <c r="BM37" s="338"/>
      <c r="BN37" s="338"/>
      <c r="BO37" s="338"/>
      <c r="BP37" s="338"/>
      <c r="BQ37" s="338"/>
      <c r="BR37" s="338"/>
      <c r="BS37" s="338"/>
      <c r="BT37" s="338"/>
      <c r="BU37" s="338"/>
      <c r="BV37" s="338"/>
      <c r="BW37" s="338"/>
      <c r="BX37" s="338"/>
      <c r="BY37" s="338"/>
      <c r="BZ37" s="338"/>
      <c r="CA37" s="338"/>
      <c r="CB37" s="338"/>
      <c r="CC37" s="338"/>
    </row>
    <row r="38" spans="1:81" ht="13.35" customHeight="1">
      <c r="A38" s="325">
        <v>2017</v>
      </c>
      <c r="B38" s="325" t="s">
        <v>409</v>
      </c>
      <c r="C38" s="1461">
        <v>59475</v>
      </c>
      <c r="D38" s="1461"/>
      <c r="E38" s="1461"/>
      <c r="F38" s="1461"/>
      <c r="G38" s="1461"/>
      <c r="H38" s="1461"/>
      <c r="I38" s="1461"/>
      <c r="J38" s="1461"/>
      <c r="K38" s="1461"/>
      <c r="L38" s="1461">
        <v>7357</v>
      </c>
      <c r="M38" s="1461"/>
      <c r="N38" s="1461"/>
      <c r="O38" s="1461"/>
      <c r="P38" s="1461"/>
      <c r="Q38" s="1461"/>
      <c r="R38" s="1461"/>
      <c r="S38" s="1462"/>
      <c r="T38" s="1462"/>
      <c r="U38" s="1461">
        <v>1730</v>
      </c>
      <c r="V38" s="1461"/>
      <c r="W38" s="1461"/>
      <c r="X38" s="1461"/>
      <c r="Y38" s="1461"/>
      <c r="Z38" s="1461"/>
      <c r="AA38" s="1461"/>
      <c r="AB38" s="1462"/>
      <c r="AC38" s="1462"/>
      <c r="AD38" s="1460">
        <v>4756</v>
      </c>
      <c r="AE38" s="1460"/>
      <c r="AF38" s="1460"/>
      <c r="AG38" s="1460"/>
      <c r="AH38" s="1460"/>
      <c r="AI38" s="1460"/>
      <c r="AJ38" s="1460"/>
      <c r="AK38" s="1460"/>
      <c r="AL38" s="1462"/>
      <c r="AM38" s="1462"/>
      <c r="AN38" s="1460">
        <v>1694</v>
      </c>
      <c r="AO38" s="1460"/>
      <c r="AP38" s="1460"/>
      <c r="AQ38" s="1460"/>
      <c r="AR38" s="1460"/>
      <c r="AS38" s="1460"/>
      <c r="AT38" s="1460"/>
      <c r="AU38" s="1460"/>
      <c r="AV38" s="1460"/>
      <c r="AW38" s="1460"/>
      <c r="AX38" s="1460"/>
      <c r="AY38" s="1461">
        <v>42</v>
      </c>
      <c r="AZ38" s="1461"/>
      <c r="BA38" s="1461"/>
      <c r="BB38" s="1461"/>
      <c r="BC38" s="1461"/>
      <c r="BD38" s="1461"/>
      <c r="BE38" s="1461"/>
      <c r="BF38" s="1461"/>
      <c r="BG38" s="1461"/>
      <c r="BH38" s="1461"/>
      <c r="BI38" s="1461">
        <v>7473</v>
      </c>
      <c r="BJ38" s="1461"/>
      <c r="BK38" s="1461"/>
      <c r="BL38" s="1461"/>
      <c r="BM38" s="1461"/>
      <c r="BN38" s="1461"/>
      <c r="BO38" s="1461"/>
      <c r="BP38" s="1461"/>
      <c r="BQ38" s="1461"/>
      <c r="BR38" s="1461"/>
      <c r="BS38" s="1461"/>
      <c r="BT38" s="1461"/>
      <c r="BU38" s="1461">
        <v>359</v>
      </c>
      <c r="BV38" s="1461"/>
      <c r="BW38" s="1461"/>
      <c r="BX38" s="1461"/>
      <c r="BY38" s="1461"/>
      <c r="BZ38" s="1461"/>
      <c r="CA38" s="1461"/>
      <c r="CB38" s="338"/>
      <c r="CC38" s="338"/>
    </row>
    <row r="39" spans="1:81" ht="13.35" customHeight="1">
      <c r="A39" s="325"/>
      <c r="B39" s="325" t="s">
        <v>50</v>
      </c>
      <c r="C39" s="1461">
        <v>56106</v>
      </c>
      <c r="D39" s="1461"/>
      <c r="E39" s="1461"/>
      <c r="F39" s="1461"/>
      <c r="G39" s="1461"/>
      <c r="H39" s="1461"/>
      <c r="I39" s="1461"/>
      <c r="J39" s="1461"/>
      <c r="K39" s="1461"/>
      <c r="L39" s="1461">
        <v>11133</v>
      </c>
      <c r="M39" s="1461"/>
      <c r="N39" s="1461"/>
      <c r="O39" s="1461"/>
      <c r="P39" s="1461"/>
      <c r="Q39" s="1461"/>
      <c r="R39" s="1461"/>
      <c r="S39" s="1462"/>
      <c r="T39" s="1462"/>
      <c r="U39" s="1461">
        <v>2459</v>
      </c>
      <c r="V39" s="1461"/>
      <c r="W39" s="1461"/>
      <c r="X39" s="1461"/>
      <c r="Y39" s="1461"/>
      <c r="Z39" s="1461"/>
      <c r="AA39" s="1461"/>
      <c r="AB39" s="1462"/>
      <c r="AC39" s="1462"/>
      <c r="AD39" s="1460">
        <v>5636</v>
      </c>
      <c r="AE39" s="1460"/>
      <c r="AF39" s="1460"/>
      <c r="AG39" s="1460"/>
      <c r="AH39" s="1460"/>
      <c r="AI39" s="1460"/>
      <c r="AJ39" s="1460"/>
      <c r="AK39" s="1460"/>
      <c r="AL39" s="1462"/>
      <c r="AM39" s="1462"/>
      <c r="AN39" s="1460">
        <v>2305</v>
      </c>
      <c r="AO39" s="1460"/>
      <c r="AP39" s="1460"/>
      <c r="AQ39" s="1460"/>
      <c r="AR39" s="1460"/>
      <c r="AS39" s="1460"/>
      <c r="AT39" s="1460"/>
      <c r="AU39" s="1460"/>
      <c r="AV39" s="1460"/>
      <c r="AW39" s="1460"/>
      <c r="AX39" s="1460"/>
      <c r="AY39" s="1461">
        <v>49</v>
      </c>
      <c r="AZ39" s="1461"/>
      <c r="BA39" s="1461"/>
      <c r="BB39" s="1461"/>
      <c r="BC39" s="1461"/>
      <c r="BD39" s="1461"/>
      <c r="BE39" s="1461"/>
      <c r="BF39" s="1461"/>
      <c r="BG39" s="1461"/>
      <c r="BH39" s="1461"/>
      <c r="BI39" s="1461">
        <v>11058</v>
      </c>
      <c r="BJ39" s="1461"/>
      <c r="BK39" s="1461"/>
      <c r="BL39" s="1461"/>
      <c r="BM39" s="1461"/>
      <c r="BN39" s="1461"/>
      <c r="BO39" s="1461"/>
      <c r="BP39" s="1461"/>
      <c r="BQ39" s="1461"/>
      <c r="BR39" s="1461"/>
      <c r="BS39" s="1461"/>
      <c r="BT39" s="1461"/>
      <c r="BU39" s="1461">
        <v>497</v>
      </c>
      <c r="BV39" s="1461"/>
      <c r="BW39" s="1461"/>
      <c r="BX39" s="1461"/>
      <c r="BY39" s="1461"/>
      <c r="BZ39" s="1461"/>
      <c r="CA39" s="1461"/>
      <c r="CB39" s="338"/>
      <c r="CC39" s="338"/>
    </row>
    <row r="40" spans="1:81" ht="13.35" customHeight="1">
      <c r="A40" s="325"/>
      <c r="B40" s="325" t="s">
        <v>241</v>
      </c>
      <c r="C40" s="1461">
        <v>60063</v>
      </c>
      <c r="D40" s="1461"/>
      <c r="E40" s="1461"/>
      <c r="F40" s="1461"/>
      <c r="G40" s="1461"/>
      <c r="H40" s="1461"/>
      <c r="I40" s="1461"/>
      <c r="J40" s="1461"/>
      <c r="K40" s="1461"/>
      <c r="L40" s="1461">
        <v>11379</v>
      </c>
      <c r="M40" s="1461"/>
      <c r="N40" s="1461"/>
      <c r="O40" s="1461"/>
      <c r="P40" s="1461"/>
      <c r="Q40" s="1461"/>
      <c r="R40" s="1461"/>
      <c r="S40" s="1462"/>
      <c r="T40" s="1462"/>
      <c r="U40" s="1461">
        <v>2307</v>
      </c>
      <c r="V40" s="1461"/>
      <c r="W40" s="1461"/>
      <c r="X40" s="1461"/>
      <c r="Y40" s="1461"/>
      <c r="Z40" s="1461"/>
      <c r="AA40" s="1461"/>
      <c r="AB40" s="1462"/>
      <c r="AC40" s="1462"/>
      <c r="AD40" s="1460">
        <v>5782</v>
      </c>
      <c r="AE40" s="1460"/>
      <c r="AF40" s="1460"/>
      <c r="AG40" s="1460"/>
      <c r="AH40" s="1460"/>
      <c r="AI40" s="1460"/>
      <c r="AJ40" s="1460"/>
      <c r="AK40" s="1460"/>
      <c r="AL40" s="1462"/>
      <c r="AM40" s="1462"/>
      <c r="AN40" s="1460">
        <v>2378</v>
      </c>
      <c r="AO40" s="1460"/>
      <c r="AP40" s="1460"/>
      <c r="AQ40" s="1460"/>
      <c r="AR40" s="1460"/>
      <c r="AS40" s="1460"/>
      <c r="AT40" s="1460"/>
      <c r="AU40" s="1460"/>
      <c r="AV40" s="1460"/>
      <c r="AW40" s="1460"/>
      <c r="AX40" s="1460"/>
      <c r="AY40" s="1461">
        <v>45</v>
      </c>
      <c r="AZ40" s="1461"/>
      <c r="BA40" s="1461"/>
      <c r="BB40" s="1461"/>
      <c r="BC40" s="1461"/>
      <c r="BD40" s="1461"/>
      <c r="BE40" s="1461"/>
      <c r="BF40" s="1461"/>
      <c r="BG40" s="1461"/>
      <c r="BH40" s="1461"/>
      <c r="BI40" s="1461">
        <v>11402</v>
      </c>
      <c r="BJ40" s="1461"/>
      <c r="BK40" s="1461"/>
      <c r="BL40" s="1461"/>
      <c r="BM40" s="1461"/>
      <c r="BN40" s="1461"/>
      <c r="BO40" s="1461"/>
      <c r="BP40" s="1461"/>
      <c r="BQ40" s="1461"/>
      <c r="BR40" s="1461"/>
      <c r="BS40" s="1461"/>
      <c r="BT40" s="1461"/>
      <c r="BU40" s="1461">
        <v>514</v>
      </c>
      <c r="BV40" s="1461"/>
      <c r="BW40" s="1461"/>
      <c r="BX40" s="1461"/>
      <c r="BY40" s="1461"/>
      <c r="BZ40" s="1461"/>
      <c r="CA40" s="1461"/>
      <c r="CB40" s="338"/>
      <c r="CC40" s="338"/>
    </row>
    <row r="41" spans="1:81" ht="13.35" customHeight="1">
      <c r="A41" s="325"/>
      <c r="B41" s="325" t="s">
        <v>408</v>
      </c>
      <c r="C41" s="1461">
        <v>55812</v>
      </c>
      <c r="D41" s="1461"/>
      <c r="E41" s="1461"/>
      <c r="F41" s="1461"/>
      <c r="G41" s="1461"/>
      <c r="H41" s="1461"/>
      <c r="I41" s="1461"/>
      <c r="J41" s="1461"/>
      <c r="K41" s="1461"/>
      <c r="L41" s="1465">
        <v>9748</v>
      </c>
      <c r="M41" s="1465"/>
      <c r="N41" s="1465"/>
      <c r="O41" s="1465"/>
      <c r="P41" s="1465"/>
      <c r="Q41" s="1465"/>
      <c r="R41" s="1465"/>
      <c r="S41" s="1467"/>
      <c r="T41" s="1467"/>
      <c r="U41" s="1465">
        <v>1726</v>
      </c>
      <c r="V41" s="1465"/>
      <c r="W41" s="1465"/>
      <c r="X41" s="1465"/>
      <c r="Y41" s="1465"/>
      <c r="Z41" s="1465"/>
      <c r="AA41" s="1465"/>
      <c r="AB41" s="1467"/>
      <c r="AC41" s="1467"/>
      <c r="AD41" s="1464">
        <v>5293</v>
      </c>
      <c r="AE41" s="1464"/>
      <c r="AF41" s="1464"/>
      <c r="AG41" s="1464"/>
      <c r="AH41" s="1464"/>
      <c r="AI41" s="1464"/>
      <c r="AJ41" s="1464"/>
      <c r="AK41" s="1464"/>
      <c r="AL41" s="1467"/>
      <c r="AM41" s="1467"/>
      <c r="AN41" s="1459" t="s">
        <v>242</v>
      </c>
      <c r="AO41" s="1459"/>
      <c r="AP41" s="1459"/>
      <c r="AQ41" s="1459"/>
      <c r="AR41" s="1459"/>
      <c r="AS41" s="1459"/>
      <c r="AT41" s="1459"/>
      <c r="AU41" s="1459"/>
      <c r="AV41" s="1459"/>
      <c r="AW41" s="1464"/>
      <c r="AX41" s="1464"/>
      <c r="AY41" s="1465">
        <v>37</v>
      </c>
      <c r="AZ41" s="1465"/>
      <c r="BA41" s="1465"/>
      <c r="BB41" s="1465"/>
      <c r="BC41" s="1465"/>
      <c r="BD41" s="1465"/>
      <c r="BE41" s="1465"/>
      <c r="BF41" s="1465"/>
      <c r="BG41" s="1465"/>
      <c r="BH41" s="1465"/>
      <c r="BI41" s="1465">
        <v>10191</v>
      </c>
      <c r="BJ41" s="1465"/>
      <c r="BK41" s="1465"/>
      <c r="BL41" s="1465"/>
      <c r="BM41" s="1465"/>
      <c r="BN41" s="1465"/>
      <c r="BO41" s="1465"/>
      <c r="BP41" s="1465"/>
      <c r="BQ41" s="1465"/>
      <c r="BR41" s="1465"/>
      <c r="BS41" s="1465"/>
      <c r="BT41" s="1465"/>
      <c r="BU41" s="1465">
        <v>425</v>
      </c>
      <c r="BV41" s="1465"/>
      <c r="BW41" s="1465"/>
      <c r="BX41" s="1465"/>
      <c r="BY41" s="1465"/>
      <c r="BZ41" s="1465"/>
      <c r="CA41" s="1465"/>
      <c r="CB41" s="338"/>
      <c r="CC41" s="338"/>
    </row>
    <row r="42" spans="1:81" s="419" customFormat="1" ht="13.35" customHeight="1">
      <c r="A42" s="418"/>
      <c r="B42" s="418"/>
      <c r="C42" s="421"/>
      <c r="D42" s="421"/>
      <c r="E42" s="421"/>
      <c r="F42" s="421"/>
      <c r="G42" s="421"/>
      <c r="H42" s="421"/>
      <c r="I42" s="421"/>
      <c r="J42" s="421"/>
      <c r="K42" s="421"/>
      <c r="L42" s="423"/>
      <c r="M42" s="423"/>
      <c r="N42" s="423"/>
      <c r="O42" s="423"/>
      <c r="P42" s="423"/>
      <c r="Q42" s="423"/>
      <c r="R42" s="423"/>
      <c r="S42" s="426"/>
      <c r="T42" s="426"/>
      <c r="U42" s="423"/>
      <c r="V42" s="423"/>
      <c r="W42" s="423"/>
      <c r="X42" s="423"/>
      <c r="Y42" s="423"/>
      <c r="Z42" s="423"/>
      <c r="AA42" s="423"/>
      <c r="AB42" s="426"/>
      <c r="AC42" s="426"/>
      <c r="AD42" s="424"/>
      <c r="AE42" s="424"/>
      <c r="AF42" s="424"/>
      <c r="AG42" s="424"/>
      <c r="AH42" s="424"/>
      <c r="AI42" s="424"/>
      <c r="AJ42" s="424"/>
      <c r="AK42" s="424"/>
      <c r="AL42" s="426"/>
      <c r="AM42" s="426"/>
      <c r="AN42" s="420"/>
      <c r="AO42" s="420"/>
      <c r="AP42" s="420"/>
      <c r="AQ42" s="420"/>
      <c r="AR42" s="420"/>
      <c r="AS42" s="420"/>
      <c r="AT42" s="420"/>
      <c r="AU42" s="420"/>
      <c r="AV42" s="420"/>
      <c r="AW42" s="424"/>
      <c r="AX42" s="424"/>
      <c r="AY42" s="423"/>
      <c r="AZ42" s="423"/>
      <c r="BA42" s="423"/>
      <c r="BB42" s="423"/>
      <c r="BC42" s="423"/>
      <c r="BD42" s="423"/>
      <c r="BE42" s="423"/>
      <c r="BF42" s="423"/>
      <c r="BG42" s="423"/>
      <c r="BH42" s="423"/>
      <c r="BI42" s="423"/>
      <c r="BJ42" s="423"/>
      <c r="BK42" s="423"/>
      <c r="BL42" s="423"/>
      <c r="BM42" s="423"/>
      <c r="BN42" s="423"/>
      <c r="BO42" s="423"/>
      <c r="BP42" s="423"/>
      <c r="BQ42" s="423"/>
      <c r="BR42" s="423"/>
      <c r="BS42" s="423"/>
      <c r="BT42" s="423"/>
      <c r="BU42" s="423"/>
      <c r="BV42" s="423"/>
      <c r="BW42" s="423"/>
      <c r="BX42" s="423"/>
      <c r="BY42" s="423"/>
      <c r="BZ42" s="423"/>
      <c r="CA42" s="423"/>
      <c r="CB42" s="421"/>
      <c r="CC42" s="421"/>
    </row>
    <row r="43" spans="1:81" s="419" customFormat="1" ht="13.35" customHeight="1">
      <c r="A43" s="418">
        <v>2018</v>
      </c>
      <c r="B43" s="418" t="s">
        <v>409</v>
      </c>
      <c r="C43" s="1461">
        <v>61112</v>
      </c>
      <c r="D43" s="1461"/>
      <c r="E43" s="1461"/>
      <c r="F43" s="1461"/>
      <c r="G43" s="1461"/>
      <c r="H43" s="1461"/>
      <c r="I43" s="1461"/>
      <c r="J43" s="1461"/>
      <c r="K43" s="1461"/>
      <c r="L43" s="1461">
        <v>6888</v>
      </c>
      <c r="M43" s="1461"/>
      <c r="N43" s="1461"/>
      <c r="O43" s="1461"/>
      <c r="P43" s="1461"/>
      <c r="Q43" s="1461"/>
      <c r="R43" s="1461"/>
      <c r="S43" s="1462"/>
      <c r="T43" s="1462"/>
      <c r="U43" s="1461">
        <v>1568</v>
      </c>
      <c r="V43" s="1461"/>
      <c r="W43" s="1461"/>
      <c r="X43" s="1461"/>
      <c r="Y43" s="1461"/>
      <c r="Z43" s="1461"/>
      <c r="AA43" s="1461"/>
      <c r="AB43" s="1462"/>
      <c r="AC43" s="1462"/>
      <c r="AD43" s="1460">
        <v>4584</v>
      </c>
      <c r="AE43" s="1460"/>
      <c r="AF43" s="1460"/>
      <c r="AG43" s="1460"/>
      <c r="AH43" s="1460"/>
      <c r="AI43" s="1460"/>
      <c r="AJ43" s="1460"/>
      <c r="AK43" s="1460"/>
      <c r="AL43" s="1462"/>
      <c r="AM43" s="1462"/>
      <c r="AN43" s="1460">
        <v>1594</v>
      </c>
      <c r="AO43" s="1460"/>
      <c r="AP43" s="1460"/>
      <c r="AQ43" s="1460"/>
      <c r="AR43" s="1460"/>
      <c r="AS43" s="1460"/>
      <c r="AT43" s="1460"/>
      <c r="AU43" s="1460"/>
      <c r="AV43" s="1460"/>
      <c r="AW43" s="1460"/>
      <c r="AX43" s="1460"/>
      <c r="AY43" s="1461">
        <v>40</v>
      </c>
      <c r="AZ43" s="1461"/>
      <c r="BA43" s="1461"/>
      <c r="BB43" s="1461"/>
      <c r="BC43" s="1461"/>
      <c r="BD43" s="1461"/>
      <c r="BE43" s="1461"/>
      <c r="BF43" s="1461"/>
      <c r="BG43" s="1461"/>
      <c r="BH43" s="1461"/>
      <c r="BI43" s="1461">
        <v>7548</v>
      </c>
      <c r="BJ43" s="1461"/>
      <c r="BK43" s="1461"/>
      <c r="BL43" s="1461"/>
      <c r="BM43" s="1461"/>
      <c r="BN43" s="1461"/>
      <c r="BO43" s="1461"/>
      <c r="BP43" s="1461"/>
      <c r="BQ43" s="1461"/>
      <c r="BR43" s="1461"/>
      <c r="BS43" s="1461"/>
      <c r="BT43" s="1461"/>
      <c r="BU43" s="1461">
        <v>346</v>
      </c>
      <c r="BV43" s="1461"/>
      <c r="BW43" s="1461"/>
      <c r="BX43" s="1461"/>
      <c r="BY43" s="1461"/>
      <c r="BZ43" s="1461"/>
      <c r="CA43" s="1461"/>
      <c r="CB43" s="421"/>
      <c r="CC43" s="421"/>
    </row>
    <row r="44" spans="1:81" s="450" customFormat="1" ht="13.35" customHeight="1">
      <c r="A44" s="451"/>
      <c r="B44" s="451" t="s">
        <v>50</v>
      </c>
      <c r="C44" s="1461">
        <v>56870</v>
      </c>
      <c r="D44" s="1461"/>
      <c r="E44" s="1461"/>
      <c r="F44" s="1461"/>
      <c r="G44" s="1461"/>
      <c r="H44" s="1461"/>
      <c r="I44" s="1461"/>
      <c r="J44" s="1461"/>
      <c r="K44" s="1461"/>
      <c r="L44" s="1461">
        <v>11583</v>
      </c>
      <c r="M44" s="1461"/>
      <c r="N44" s="1461"/>
      <c r="O44" s="1461"/>
      <c r="P44" s="1461"/>
      <c r="Q44" s="1461"/>
      <c r="R44" s="1461"/>
      <c r="S44" s="1462"/>
      <c r="T44" s="1462"/>
      <c r="U44" s="1461">
        <v>2577</v>
      </c>
      <c r="V44" s="1461"/>
      <c r="W44" s="1461"/>
      <c r="X44" s="1461"/>
      <c r="Y44" s="1461"/>
      <c r="Z44" s="1461"/>
      <c r="AA44" s="1461"/>
      <c r="AB44" s="1462"/>
      <c r="AC44" s="1462"/>
      <c r="AD44" s="1460">
        <v>5203</v>
      </c>
      <c r="AE44" s="1460"/>
      <c r="AF44" s="1460"/>
      <c r="AG44" s="1460"/>
      <c r="AH44" s="1460"/>
      <c r="AI44" s="1460"/>
      <c r="AJ44" s="1460"/>
      <c r="AK44" s="1460"/>
      <c r="AL44" s="1462"/>
      <c r="AM44" s="1462"/>
      <c r="AN44" s="1460">
        <v>2390</v>
      </c>
      <c r="AO44" s="1460"/>
      <c r="AP44" s="1460"/>
      <c r="AQ44" s="1460"/>
      <c r="AR44" s="1460"/>
      <c r="AS44" s="1460"/>
      <c r="AT44" s="1460"/>
      <c r="AU44" s="1460"/>
      <c r="AV44" s="1460"/>
      <c r="AW44" s="1460"/>
      <c r="AX44" s="1460"/>
      <c r="AY44" s="1461">
        <v>44</v>
      </c>
      <c r="AZ44" s="1461"/>
      <c r="BA44" s="1461"/>
      <c r="BB44" s="1461"/>
      <c r="BC44" s="1461"/>
      <c r="BD44" s="1461"/>
      <c r="BE44" s="1461"/>
      <c r="BF44" s="1461"/>
      <c r="BG44" s="1461"/>
      <c r="BH44" s="1461"/>
      <c r="BI44" s="1461">
        <v>11207</v>
      </c>
      <c r="BJ44" s="1461"/>
      <c r="BK44" s="1461"/>
      <c r="BL44" s="1461"/>
      <c r="BM44" s="1461"/>
      <c r="BN44" s="1461"/>
      <c r="BO44" s="1461"/>
      <c r="BP44" s="1461"/>
      <c r="BQ44" s="1461"/>
      <c r="BR44" s="1461"/>
      <c r="BS44" s="1461"/>
      <c r="BT44" s="1461"/>
      <c r="BU44" s="1461">
        <v>512</v>
      </c>
      <c r="BV44" s="1461"/>
      <c r="BW44" s="1461"/>
      <c r="BX44" s="1461"/>
      <c r="BY44" s="1461"/>
      <c r="BZ44" s="1461"/>
      <c r="CA44" s="1461"/>
      <c r="CB44" s="449"/>
      <c r="CC44" s="449"/>
    </row>
    <row r="45" spans="1:81" s="466" customFormat="1" ht="13.35" customHeight="1">
      <c r="A45" s="471"/>
      <c r="B45" s="471" t="s">
        <v>241</v>
      </c>
      <c r="C45" s="1461">
        <v>59252</v>
      </c>
      <c r="D45" s="1461"/>
      <c r="E45" s="1461"/>
      <c r="F45" s="1461"/>
      <c r="G45" s="1461"/>
      <c r="H45" s="1461"/>
      <c r="I45" s="1461"/>
      <c r="J45" s="1461"/>
      <c r="K45" s="1461"/>
      <c r="L45" s="1461">
        <v>11668</v>
      </c>
      <c r="M45" s="1461"/>
      <c r="N45" s="1461"/>
      <c r="O45" s="1461"/>
      <c r="P45" s="1461"/>
      <c r="Q45" s="1461"/>
      <c r="R45" s="1461"/>
      <c r="S45" s="1462"/>
      <c r="T45" s="1462"/>
      <c r="U45" s="1461">
        <v>2369</v>
      </c>
      <c r="V45" s="1461"/>
      <c r="W45" s="1461"/>
      <c r="X45" s="1461"/>
      <c r="Y45" s="1461"/>
      <c r="Z45" s="1461"/>
      <c r="AA45" s="1461"/>
      <c r="AB45" s="1462"/>
      <c r="AC45" s="1462"/>
      <c r="AD45" s="1460">
        <v>5503</v>
      </c>
      <c r="AE45" s="1460"/>
      <c r="AF45" s="1460"/>
      <c r="AG45" s="1460"/>
      <c r="AH45" s="1460"/>
      <c r="AI45" s="1460"/>
      <c r="AJ45" s="1460"/>
      <c r="AK45" s="1460"/>
      <c r="AL45" s="1462"/>
      <c r="AM45" s="1462"/>
      <c r="AN45" s="1460">
        <v>2399</v>
      </c>
      <c r="AO45" s="1460"/>
      <c r="AP45" s="1460"/>
      <c r="AQ45" s="1460"/>
      <c r="AR45" s="1460"/>
      <c r="AS45" s="1460"/>
      <c r="AT45" s="1460"/>
      <c r="AU45" s="1460"/>
      <c r="AV45" s="1460"/>
      <c r="AW45" s="1460"/>
      <c r="AX45" s="1460"/>
      <c r="AY45" s="1461">
        <v>41</v>
      </c>
      <c r="AZ45" s="1461"/>
      <c r="BA45" s="1461"/>
      <c r="BB45" s="1461"/>
      <c r="BC45" s="1461"/>
      <c r="BD45" s="1461"/>
      <c r="BE45" s="1461"/>
      <c r="BF45" s="1461"/>
      <c r="BG45" s="1461"/>
      <c r="BH45" s="1461"/>
      <c r="BI45" s="1461">
        <v>11149</v>
      </c>
      <c r="BJ45" s="1461"/>
      <c r="BK45" s="1461"/>
      <c r="BL45" s="1461"/>
      <c r="BM45" s="1461"/>
      <c r="BN45" s="1461"/>
      <c r="BO45" s="1461"/>
      <c r="BP45" s="1461"/>
      <c r="BQ45" s="1461"/>
      <c r="BR45" s="1461"/>
      <c r="BS45" s="1461"/>
      <c r="BT45" s="1461"/>
      <c r="BU45" s="1461">
        <v>525</v>
      </c>
      <c r="BV45" s="1461"/>
      <c r="BW45" s="1461"/>
      <c r="BX45" s="1461"/>
      <c r="BY45" s="1461"/>
      <c r="BZ45" s="1461"/>
      <c r="CA45" s="1461"/>
      <c r="CB45" s="468"/>
      <c r="CC45" s="468"/>
    </row>
    <row r="46" spans="1:81" s="501" customFormat="1" ht="13.35" customHeight="1">
      <c r="A46" s="502"/>
      <c r="B46" s="502" t="s">
        <v>408</v>
      </c>
      <c r="C46" s="1461">
        <v>55528</v>
      </c>
      <c r="D46" s="1461"/>
      <c r="E46" s="1461"/>
      <c r="F46" s="1461"/>
      <c r="G46" s="1461"/>
      <c r="H46" s="1461"/>
      <c r="I46" s="1461"/>
      <c r="J46" s="1461"/>
      <c r="K46" s="1461"/>
      <c r="L46" s="1461">
        <v>10689</v>
      </c>
      <c r="M46" s="1461"/>
      <c r="N46" s="1461"/>
      <c r="O46" s="1461"/>
      <c r="P46" s="1461"/>
      <c r="Q46" s="1461"/>
      <c r="R46" s="1461"/>
      <c r="S46" s="1462"/>
      <c r="T46" s="1462"/>
      <c r="U46" s="1461">
        <v>1849</v>
      </c>
      <c r="V46" s="1461"/>
      <c r="W46" s="1461"/>
      <c r="X46" s="1461"/>
      <c r="Y46" s="1461"/>
      <c r="Z46" s="1461"/>
      <c r="AA46" s="1461"/>
      <c r="AB46" s="1462"/>
      <c r="AC46" s="1462"/>
      <c r="AD46" s="1460">
        <v>5260</v>
      </c>
      <c r="AE46" s="1460"/>
      <c r="AF46" s="1460"/>
      <c r="AG46" s="1460"/>
      <c r="AH46" s="1460"/>
      <c r="AI46" s="1460"/>
      <c r="AJ46" s="1460"/>
      <c r="AK46" s="1460"/>
      <c r="AL46" s="1462"/>
      <c r="AM46" s="1462"/>
      <c r="AN46" s="1460">
        <v>2107</v>
      </c>
      <c r="AO46" s="1460"/>
      <c r="AP46" s="1460"/>
      <c r="AQ46" s="1460"/>
      <c r="AR46" s="1460"/>
      <c r="AS46" s="1460"/>
      <c r="AT46" s="1460"/>
      <c r="AU46" s="1460"/>
      <c r="AV46" s="1460"/>
      <c r="AW46" s="1462"/>
      <c r="AX46" s="1462"/>
      <c r="AY46" s="1461">
        <v>39</v>
      </c>
      <c r="AZ46" s="1461"/>
      <c r="BA46" s="1461"/>
      <c r="BB46" s="1461"/>
      <c r="BC46" s="1461"/>
      <c r="BD46" s="1461"/>
      <c r="BE46" s="1461"/>
      <c r="BF46" s="1461"/>
      <c r="BG46" s="1461"/>
      <c r="BH46" s="1461"/>
      <c r="BI46" s="1461">
        <v>10595</v>
      </c>
      <c r="BJ46" s="1461"/>
      <c r="BK46" s="1461"/>
      <c r="BL46" s="1461"/>
      <c r="BM46" s="1461"/>
      <c r="BN46" s="1461"/>
      <c r="BO46" s="1461"/>
      <c r="BP46" s="1461"/>
      <c r="BQ46" s="1461"/>
      <c r="BR46" s="1461"/>
      <c r="BS46" s="1461"/>
      <c r="BT46" s="1461"/>
      <c r="BU46" s="1461">
        <v>460</v>
      </c>
      <c r="BV46" s="1461"/>
      <c r="BW46" s="1461"/>
      <c r="BX46" s="1461"/>
      <c r="BY46" s="1461"/>
      <c r="BZ46" s="1461"/>
      <c r="CA46" s="1461"/>
      <c r="CB46" s="505"/>
      <c r="CC46" s="505"/>
    </row>
    <row r="47" spans="1:81" s="560" customFormat="1" ht="13.35" customHeight="1">
      <c r="A47" s="553"/>
      <c r="B47" s="553"/>
      <c r="C47" s="556"/>
      <c r="D47" s="556"/>
      <c r="E47" s="556"/>
      <c r="F47" s="556"/>
      <c r="G47" s="556"/>
      <c r="H47" s="556"/>
      <c r="I47" s="556"/>
      <c r="J47" s="556"/>
      <c r="K47" s="556"/>
      <c r="L47" s="556"/>
      <c r="M47" s="556"/>
      <c r="N47" s="556"/>
      <c r="O47" s="556"/>
      <c r="P47" s="556"/>
      <c r="Q47" s="556"/>
      <c r="R47" s="556"/>
      <c r="S47" s="557"/>
      <c r="T47" s="557"/>
      <c r="U47" s="556"/>
      <c r="V47" s="556"/>
      <c r="W47" s="556"/>
      <c r="X47" s="556"/>
      <c r="Y47" s="556"/>
      <c r="Z47" s="556"/>
      <c r="AA47" s="556"/>
      <c r="AB47" s="557"/>
      <c r="AC47" s="557"/>
      <c r="AD47" s="555"/>
      <c r="AE47" s="555"/>
      <c r="AF47" s="555"/>
      <c r="AG47" s="555"/>
      <c r="AH47" s="555"/>
      <c r="AI47" s="555"/>
      <c r="AJ47" s="555"/>
      <c r="AK47" s="555"/>
      <c r="AL47" s="557"/>
      <c r="AM47" s="557"/>
      <c r="AN47" s="555"/>
      <c r="AO47" s="555"/>
      <c r="AP47" s="555"/>
      <c r="AQ47" s="555"/>
      <c r="AR47" s="555"/>
      <c r="AS47" s="555"/>
      <c r="AT47" s="555"/>
      <c r="AU47" s="555"/>
      <c r="AV47" s="555"/>
      <c r="AW47" s="555"/>
      <c r="AX47" s="555"/>
      <c r="AY47" s="556"/>
      <c r="AZ47" s="556"/>
      <c r="BA47" s="556"/>
      <c r="BB47" s="556"/>
      <c r="BC47" s="556"/>
      <c r="BD47" s="556"/>
      <c r="BE47" s="556"/>
      <c r="BF47" s="556"/>
      <c r="BG47" s="556"/>
      <c r="BH47" s="556"/>
      <c r="BI47" s="556"/>
      <c r="BJ47" s="556"/>
      <c r="BK47" s="556"/>
      <c r="BL47" s="556"/>
      <c r="BM47" s="556"/>
      <c r="BN47" s="556"/>
      <c r="BO47" s="556"/>
      <c r="BP47" s="556"/>
      <c r="BQ47" s="556"/>
      <c r="BR47" s="556"/>
      <c r="BS47" s="556"/>
      <c r="BT47" s="556"/>
      <c r="BU47" s="556"/>
      <c r="BV47" s="556"/>
      <c r="BW47" s="556"/>
      <c r="BX47" s="556"/>
      <c r="BY47" s="556"/>
      <c r="BZ47" s="556"/>
      <c r="CA47" s="556"/>
      <c r="CB47" s="556"/>
      <c r="CC47" s="556"/>
    </row>
    <row r="48" spans="1:81" s="560" customFormat="1" ht="13.35" customHeight="1">
      <c r="A48" s="553">
        <v>2019</v>
      </c>
      <c r="B48" s="553" t="s">
        <v>409</v>
      </c>
      <c r="C48" s="1461">
        <v>62981</v>
      </c>
      <c r="D48" s="1461"/>
      <c r="E48" s="1461"/>
      <c r="F48" s="1461"/>
      <c r="G48" s="1461"/>
      <c r="H48" s="1461"/>
      <c r="I48" s="1461"/>
      <c r="J48" s="1461"/>
      <c r="K48" s="1461"/>
      <c r="L48" s="1461">
        <v>7681</v>
      </c>
      <c r="M48" s="1461"/>
      <c r="N48" s="1461"/>
      <c r="O48" s="1461"/>
      <c r="P48" s="1461"/>
      <c r="Q48" s="1461"/>
      <c r="R48" s="1461"/>
      <c r="S48" s="1462"/>
      <c r="T48" s="1462"/>
      <c r="U48" s="1461">
        <v>1989</v>
      </c>
      <c r="V48" s="1461"/>
      <c r="W48" s="1461"/>
      <c r="X48" s="1461"/>
      <c r="Y48" s="1461"/>
      <c r="Z48" s="1461"/>
      <c r="AA48" s="1461"/>
      <c r="AB48" s="1462"/>
      <c r="AC48" s="1462"/>
      <c r="AD48" s="1460">
        <v>4671</v>
      </c>
      <c r="AE48" s="1460"/>
      <c r="AF48" s="1460"/>
      <c r="AG48" s="1460"/>
      <c r="AH48" s="1460"/>
      <c r="AI48" s="1460"/>
      <c r="AJ48" s="1460"/>
      <c r="AK48" s="1460"/>
      <c r="AL48" s="1462"/>
      <c r="AM48" s="1462"/>
      <c r="AN48" s="1460">
        <v>1871</v>
      </c>
      <c r="AO48" s="1460"/>
      <c r="AP48" s="1460"/>
      <c r="AQ48" s="1460"/>
      <c r="AR48" s="1460"/>
      <c r="AS48" s="1460"/>
      <c r="AT48" s="1460"/>
      <c r="AU48" s="1460"/>
      <c r="AV48" s="1460"/>
      <c r="AW48" s="1460"/>
      <c r="AX48" s="1460"/>
      <c r="AY48" s="1461">
        <v>41</v>
      </c>
      <c r="AZ48" s="1461"/>
      <c r="BA48" s="1461"/>
      <c r="BB48" s="1461"/>
      <c r="BC48" s="1461"/>
      <c r="BD48" s="1461"/>
      <c r="BE48" s="1461"/>
      <c r="BF48" s="1461"/>
      <c r="BG48" s="1461"/>
      <c r="BH48" s="1461"/>
      <c r="BI48" s="1461">
        <v>2463</v>
      </c>
      <c r="BJ48" s="1461"/>
      <c r="BK48" s="1461"/>
      <c r="BL48" s="1461"/>
      <c r="BM48" s="1461"/>
      <c r="BN48" s="1461"/>
      <c r="BO48" s="1461"/>
      <c r="BP48" s="1461"/>
      <c r="BQ48" s="1461"/>
      <c r="BR48" s="1461"/>
      <c r="BS48" s="1461"/>
      <c r="BT48" s="1461"/>
      <c r="BU48" s="1461">
        <v>379</v>
      </c>
      <c r="BV48" s="1461"/>
      <c r="BW48" s="1461"/>
      <c r="BX48" s="1461"/>
      <c r="BY48" s="1461"/>
      <c r="BZ48" s="1461"/>
      <c r="CA48" s="1461"/>
      <c r="CB48" s="556"/>
      <c r="CC48" s="556"/>
    </row>
    <row r="49" spans="1:81" s="578" customFormat="1" ht="13.35" customHeight="1">
      <c r="A49" s="576"/>
      <c r="B49" s="576" t="s">
        <v>50</v>
      </c>
      <c r="C49" s="1461">
        <v>57428</v>
      </c>
      <c r="D49" s="1461"/>
      <c r="E49" s="1461"/>
      <c r="F49" s="1461"/>
      <c r="G49" s="1461"/>
      <c r="H49" s="1461"/>
      <c r="I49" s="1461"/>
      <c r="J49" s="1461"/>
      <c r="K49" s="1461"/>
      <c r="L49" s="1461">
        <v>11300</v>
      </c>
      <c r="M49" s="1461"/>
      <c r="N49" s="1461"/>
      <c r="O49" s="1461"/>
      <c r="P49" s="1461"/>
      <c r="Q49" s="1461"/>
      <c r="R49" s="1461"/>
      <c r="S49" s="1462"/>
      <c r="T49" s="1462"/>
      <c r="U49" s="1461">
        <v>2620</v>
      </c>
      <c r="V49" s="1461"/>
      <c r="W49" s="1461"/>
      <c r="X49" s="1461"/>
      <c r="Y49" s="1461"/>
      <c r="Z49" s="1461"/>
      <c r="AA49" s="1461"/>
      <c r="AB49" s="1462"/>
      <c r="AC49" s="1462"/>
      <c r="AD49" s="1460">
        <v>5145</v>
      </c>
      <c r="AE49" s="1460"/>
      <c r="AF49" s="1460"/>
      <c r="AG49" s="1460"/>
      <c r="AH49" s="1460"/>
      <c r="AI49" s="1460"/>
      <c r="AJ49" s="1460"/>
      <c r="AK49" s="1460"/>
      <c r="AL49" s="1462"/>
      <c r="AM49" s="1462"/>
      <c r="AN49" s="1460">
        <v>2361</v>
      </c>
      <c r="AO49" s="1460"/>
      <c r="AP49" s="1460"/>
      <c r="AQ49" s="1460"/>
      <c r="AR49" s="1460"/>
      <c r="AS49" s="1460"/>
      <c r="AT49" s="1460"/>
      <c r="AU49" s="1460"/>
      <c r="AV49" s="1460"/>
      <c r="AW49" s="1460"/>
      <c r="AX49" s="1460"/>
      <c r="AY49" s="1461">
        <v>48</v>
      </c>
      <c r="AZ49" s="1461"/>
      <c r="BA49" s="1461"/>
      <c r="BB49" s="1461"/>
      <c r="BC49" s="1461"/>
      <c r="BD49" s="1461"/>
      <c r="BE49" s="1461"/>
      <c r="BF49" s="1461"/>
      <c r="BG49" s="1461"/>
      <c r="BH49" s="1461"/>
      <c r="BI49" s="1461">
        <v>3148</v>
      </c>
      <c r="BJ49" s="1461"/>
      <c r="BK49" s="1461"/>
      <c r="BL49" s="1461"/>
      <c r="BM49" s="1461"/>
      <c r="BN49" s="1461"/>
      <c r="BO49" s="1461"/>
      <c r="BP49" s="1461"/>
      <c r="BQ49" s="1461"/>
      <c r="BR49" s="1461"/>
      <c r="BS49" s="1461"/>
      <c r="BT49" s="1461"/>
      <c r="BU49" s="1461">
        <v>496</v>
      </c>
      <c r="BV49" s="1461"/>
      <c r="BW49" s="1461"/>
      <c r="BX49" s="1461"/>
      <c r="BY49" s="1461"/>
      <c r="BZ49" s="1461"/>
      <c r="CA49" s="1461"/>
      <c r="CB49" s="574"/>
      <c r="CC49" s="574"/>
    </row>
    <row r="50" spans="1:81" s="622" customFormat="1" ht="13.35" customHeight="1">
      <c r="A50" s="620"/>
      <c r="B50" s="620" t="s">
        <v>241</v>
      </c>
      <c r="C50" s="1461">
        <v>57671</v>
      </c>
      <c r="D50" s="1461"/>
      <c r="E50" s="1461"/>
      <c r="F50" s="1461"/>
      <c r="G50" s="1461"/>
      <c r="H50" s="1461"/>
      <c r="I50" s="1461"/>
      <c r="J50" s="1461"/>
      <c r="K50" s="1461"/>
      <c r="L50" s="1461">
        <v>12002</v>
      </c>
      <c r="M50" s="1461"/>
      <c r="N50" s="1461"/>
      <c r="O50" s="1461"/>
      <c r="P50" s="1461"/>
      <c r="Q50" s="1461"/>
      <c r="R50" s="1461"/>
      <c r="S50" s="1462"/>
      <c r="T50" s="1462"/>
      <c r="U50" s="1461">
        <v>2549</v>
      </c>
      <c r="V50" s="1461"/>
      <c r="W50" s="1461"/>
      <c r="X50" s="1461"/>
      <c r="Y50" s="1461"/>
      <c r="Z50" s="1461"/>
      <c r="AA50" s="1461"/>
      <c r="AB50" s="1462"/>
      <c r="AC50" s="1462"/>
      <c r="AD50" s="1460">
        <v>5428</v>
      </c>
      <c r="AE50" s="1460"/>
      <c r="AF50" s="1460"/>
      <c r="AG50" s="1460"/>
      <c r="AH50" s="1460"/>
      <c r="AI50" s="1460"/>
      <c r="AJ50" s="1460"/>
      <c r="AK50" s="1460"/>
      <c r="AL50" s="1462"/>
      <c r="AM50" s="1462"/>
      <c r="AN50" s="1459" t="s">
        <v>242</v>
      </c>
      <c r="AO50" s="1459"/>
      <c r="AP50" s="1459"/>
      <c r="AQ50" s="1459"/>
      <c r="AR50" s="1459"/>
      <c r="AS50" s="1459"/>
      <c r="AT50" s="1459"/>
      <c r="AU50" s="1459"/>
      <c r="AV50" s="1459"/>
      <c r="AW50" s="1460"/>
      <c r="AX50" s="1460"/>
      <c r="AY50" s="1461">
        <v>46</v>
      </c>
      <c r="AZ50" s="1461"/>
      <c r="BA50" s="1461"/>
      <c r="BB50" s="1461"/>
      <c r="BC50" s="1461"/>
      <c r="BD50" s="1461"/>
      <c r="BE50" s="1461"/>
      <c r="BF50" s="1461"/>
      <c r="BG50" s="1461"/>
      <c r="BH50" s="1461"/>
      <c r="BI50" s="1461">
        <v>3472</v>
      </c>
      <c r="BJ50" s="1461"/>
      <c r="BK50" s="1461"/>
      <c r="BL50" s="1461"/>
      <c r="BM50" s="1461"/>
      <c r="BN50" s="1461"/>
      <c r="BO50" s="1461"/>
      <c r="BP50" s="1461"/>
      <c r="BQ50" s="1461"/>
      <c r="BR50" s="1461"/>
      <c r="BS50" s="1461"/>
      <c r="BT50" s="1461"/>
      <c r="BU50" s="1461">
        <v>504</v>
      </c>
      <c r="BV50" s="1461"/>
      <c r="BW50" s="1461"/>
      <c r="BX50" s="1461"/>
      <c r="BY50" s="1461"/>
      <c r="BZ50" s="1461"/>
      <c r="CA50" s="1461"/>
      <c r="CB50" s="618"/>
      <c r="CC50" s="618"/>
    </row>
    <row r="51" spans="1:81" s="709" customFormat="1" ht="13.35" customHeight="1">
      <c r="A51" s="704"/>
      <c r="B51" s="704" t="s">
        <v>408</v>
      </c>
      <c r="C51" s="1461">
        <v>55520</v>
      </c>
      <c r="D51" s="1461"/>
      <c r="E51" s="1461"/>
      <c r="F51" s="1461"/>
      <c r="G51" s="1461"/>
      <c r="H51" s="1461"/>
      <c r="I51" s="1461"/>
      <c r="J51" s="1461"/>
      <c r="K51" s="1461"/>
      <c r="L51" s="1461">
        <v>10448</v>
      </c>
      <c r="M51" s="1461"/>
      <c r="N51" s="1461"/>
      <c r="O51" s="1461"/>
      <c r="P51" s="1461"/>
      <c r="Q51" s="1461"/>
      <c r="R51" s="1461"/>
      <c r="S51" s="1462"/>
      <c r="T51" s="1462"/>
      <c r="U51" s="1461">
        <v>1956</v>
      </c>
      <c r="V51" s="1461"/>
      <c r="W51" s="1461"/>
      <c r="X51" s="1461"/>
      <c r="Y51" s="1461"/>
      <c r="Z51" s="1461"/>
      <c r="AA51" s="1461"/>
      <c r="AB51" s="1462"/>
      <c r="AC51" s="1462"/>
      <c r="AD51" s="1460">
        <v>4995</v>
      </c>
      <c r="AE51" s="1460"/>
      <c r="AF51" s="1460"/>
      <c r="AG51" s="1460"/>
      <c r="AH51" s="1460"/>
      <c r="AI51" s="1460"/>
      <c r="AJ51" s="1460"/>
      <c r="AK51" s="1460"/>
      <c r="AL51" s="1462"/>
      <c r="AM51" s="1462"/>
      <c r="AN51" s="1459" t="s">
        <v>242</v>
      </c>
      <c r="AO51" s="1459"/>
      <c r="AP51" s="1459"/>
      <c r="AQ51" s="1459"/>
      <c r="AR51" s="1459"/>
      <c r="AS51" s="1459"/>
      <c r="AT51" s="1459"/>
      <c r="AU51" s="1459"/>
      <c r="AV51" s="1459"/>
      <c r="AW51" s="1460"/>
      <c r="AX51" s="1460"/>
      <c r="AY51" s="1461">
        <v>43</v>
      </c>
      <c r="AZ51" s="1461"/>
      <c r="BA51" s="1461"/>
      <c r="BB51" s="1461"/>
      <c r="BC51" s="1461"/>
      <c r="BD51" s="1461"/>
      <c r="BE51" s="1461"/>
      <c r="BF51" s="1461"/>
      <c r="BG51" s="1461"/>
      <c r="BH51" s="1461"/>
      <c r="BI51" s="1461">
        <v>3079</v>
      </c>
      <c r="BJ51" s="1461"/>
      <c r="BK51" s="1461"/>
      <c r="BL51" s="1461"/>
      <c r="BM51" s="1461"/>
      <c r="BN51" s="1461"/>
      <c r="BO51" s="1461"/>
      <c r="BP51" s="1461"/>
      <c r="BQ51" s="1461"/>
      <c r="BR51" s="1461"/>
      <c r="BS51" s="1461"/>
      <c r="BT51" s="1461"/>
      <c r="BU51" s="1461">
        <v>444</v>
      </c>
      <c r="BV51" s="1461"/>
      <c r="BW51" s="1461"/>
      <c r="BX51" s="1461"/>
      <c r="BY51" s="1461"/>
      <c r="BZ51" s="1461"/>
      <c r="CA51" s="1461"/>
      <c r="CB51" s="707"/>
      <c r="CC51" s="707"/>
    </row>
    <row r="52" spans="1:81" s="865" customFormat="1" ht="13.35" customHeight="1">
      <c r="A52" s="862"/>
      <c r="B52" s="862"/>
      <c r="C52" s="860"/>
      <c r="D52" s="860"/>
      <c r="E52" s="860"/>
      <c r="F52" s="860"/>
      <c r="G52" s="860"/>
      <c r="H52" s="860"/>
      <c r="I52" s="860"/>
      <c r="J52" s="860"/>
      <c r="K52" s="860"/>
      <c r="L52" s="860"/>
      <c r="M52" s="860"/>
      <c r="N52" s="860"/>
      <c r="O52" s="860"/>
      <c r="P52" s="860"/>
      <c r="Q52" s="860"/>
      <c r="R52" s="860"/>
      <c r="S52" s="861"/>
      <c r="T52" s="861"/>
      <c r="U52" s="860"/>
      <c r="V52" s="860"/>
      <c r="W52" s="860"/>
      <c r="X52" s="860"/>
      <c r="Y52" s="860"/>
      <c r="Z52" s="860"/>
      <c r="AA52" s="860"/>
      <c r="AB52" s="861"/>
      <c r="AC52" s="861"/>
      <c r="AD52" s="859"/>
      <c r="AE52" s="859"/>
      <c r="AF52" s="859"/>
      <c r="AG52" s="859"/>
      <c r="AH52" s="859"/>
      <c r="AI52" s="859"/>
      <c r="AJ52" s="859"/>
      <c r="AK52" s="859"/>
      <c r="AL52" s="861"/>
      <c r="AM52" s="861"/>
      <c r="AN52" s="858"/>
      <c r="AO52" s="858"/>
      <c r="AP52" s="858"/>
      <c r="AQ52" s="858"/>
      <c r="AR52" s="858"/>
      <c r="AS52" s="858"/>
      <c r="AT52" s="858"/>
      <c r="AU52" s="858"/>
      <c r="AV52" s="858"/>
      <c r="AW52" s="859"/>
      <c r="AX52" s="859"/>
      <c r="AY52" s="860"/>
      <c r="AZ52" s="860"/>
      <c r="BA52" s="860"/>
      <c r="BB52" s="860"/>
      <c r="BC52" s="860"/>
      <c r="BD52" s="860"/>
      <c r="BE52" s="860"/>
      <c r="BF52" s="860"/>
      <c r="BG52" s="860"/>
      <c r="BH52" s="860"/>
      <c r="BI52" s="860"/>
      <c r="BJ52" s="860"/>
      <c r="BK52" s="860"/>
      <c r="BL52" s="860"/>
      <c r="BM52" s="860"/>
      <c r="BN52" s="860"/>
      <c r="BO52" s="860"/>
      <c r="BP52" s="860"/>
      <c r="BQ52" s="860"/>
      <c r="BR52" s="860"/>
      <c r="BS52" s="860"/>
      <c r="BT52" s="860"/>
      <c r="BU52" s="860"/>
      <c r="BV52" s="860"/>
      <c r="BW52" s="860"/>
      <c r="BX52" s="860"/>
      <c r="BY52" s="860"/>
      <c r="BZ52" s="860"/>
      <c r="CA52" s="860"/>
      <c r="CB52" s="860"/>
      <c r="CC52" s="860"/>
    </row>
    <row r="53" spans="1:81" s="865" customFormat="1" ht="13.35" customHeight="1">
      <c r="A53" s="862">
        <v>2020</v>
      </c>
      <c r="B53" s="862" t="s">
        <v>409</v>
      </c>
      <c r="C53" s="1461">
        <v>64123</v>
      </c>
      <c r="D53" s="1461"/>
      <c r="E53" s="1461"/>
      <c r="F53" s="1461"/>
      <c r="G53" s="1461"/>
      <c r="H53" s="1461"/>
      <c r="I53" s="1461"/>
      <c r="J53" s="1461"/>
      <c r="K53" s="1461"/>
      <c r="L53" s="1461">
        <v>8336</v>
      </c>
      <c r="M53" s="1461"/>
      <c r="N53" s="1461"/>
      <c r="O53" s="1461"/>
      <c r="P53" s="1461"/>
      <c r="Q53" s="1461"/>
      <c r="R53" s="1461"/>
      <c r="S53" s="1462"/>
      <c r="T53" s="1462"/>
      <c r="U53" s="1461">
        <v>2164</v>
      </c>
      <c r="V53" s="1461"/>
      <c r="W53" s="1461"/>
      <c r="X53" s="1461"/>
      <c r="Y53" s="1461"/>
      <c r="Z53" s="1461"/>
      <c r="AA53" s="1461"/>
      <c r="AB53" s="1462"/>
      <c r="AC53" s="1462"/>
      <c r="AD53" s="1460">
        <v>4730</v>
      </c>
      <c r="AE53" s="1460"/>
      <c r="AF53" s="1460"/>
      <c r="AG53" s="1460"/>
      <c r="AH53" s="1460"/>
      <c r="AI53" s="1460"/>
      <c r="AJ53" s="1460"/>
      <c r="AK53" s="1460"/>
      <c r="AL53" s="1462"/>
      <c r="AM53" s="1462"/>
      <c r="AN53" s="1459" t="s">
        <v>242</v>
      </c>
      <c r="AO53" s="1459"/>
      <c r="AP53" s="1459"/>
      <c r="AQ53" s="1459"/>
      <c r="AR53" s="1459"/>
      <c r="AS53" s="1459"/>
      <c r="AT53" s="1459"/>
      <c r="AU53" s="1459"/>
      <c r="AV53" s="1459"/>
      <c r="AW53" s="1460"/>
      <c r="AX53" s="1460"/>
      <c r="AY53" s="1461">
        <v>43</v>
      </c>
      <c r="AZ53" s="1461"/>
      <c r="BA53" s="1461"/>
      <c r="BB53" s="1461"/>
      <c r="BC53" s="1461"/>
      <c r="BD53" s="1461"/>
      <c r="BE53" s="1461"/>
      <c r="BF53" s="1461"/>
      <c r="BG53" s="1461"/>
      <c r="BH53" s="1461"/>
      <c r="BI53" s="1461">
        <v>2152</v>
      </c>
      <c r="BJ53" s="1461"/>
      <c r="BK53" s="1461"/>
      <c r="BL53" s="1461"/>
      <c r="BM53" s="1461"/>
      <c r="BN53" s="1461"/>
      <c r="BO53" s="1461"/>
      <c r="BP53" s="1461"/>
      <c r="BQ53" s="1461"/>
      <c r="BR53" s="1461"/>
      <c r="BS53" s="1461"/>
      <c r="BT53" s="1461"/>
      <c r="BU53" s="1461">
        <v>366</v>
      </c>
      <c r="BV53" s="1461"/>
      <c r="BW53" s="1461"/>
      <c r="BX53" s="1461"/>
      <c r="BY53" s="1461"/>
      <c r="BZ53" s="1461"/>
      <c r="CA53" s="1461"/>
      <c r="CB53" s="860"/>
      <c r="CC53" s="860"/>
    </row>
    <row r="54" spans="1:81" s="225" customFormat="1" ht="13.35" customHeight="1">
      <c r="A54" s="325"/>
      <c r="B54" s="325"/>
      <c r="C54" s="1486"/>
      <c r="D54" s="1486"/>
      <c r="E54" s="1486"/>
      <c r="F54" s="1486"/>
      <c r="G54" s="1486"/>
      <c r="H54" s="1486"/>
      <c r="I54" s="1486"/>
      <c r="J54" s="1486"/>
      <c r="K54" s="343"/>
      <c r="L54" s="1486"/>
      <c r="M54" s="1486"/>
      <c r="N54" s="1486"/>
      <c r="O54" s="1486"/>
      <c r="P54" s="1486"/>
      <c r="Q54" s="1486"/>
      <c r="R54" s="1486"/>
      <c r="S54" s="1486"/>
      <c r="T54" s="343"/>
      <c r="U54" s="1486"/>
      <c r="V54" s="1486"/>
      <c r="W54" s="1486"/>
      <c r="X54" s="1486"/>
      <c r="Y54" s="1486"/>
      <c r="Z54" s="1486"/>
      <c r="AA54" s="1486"/>
      <c r="AB54" s="1486"/>
      <c r="AC54" s="343"/>
      <c r="AD54" s="1486"/>
      <c r="AE54" s="1486"/>
      <c r="AF54" s="1486"/>
      <c r="AG54" s="1486"/>
      <c r="AH54" s="1486"/>
      <c r="AI54" s="1486"/>
      <c r="AJ54" s="1486"/>
      <c r="AK54" s="1486"/>
      <c r="AL54" s="1486"/>
      <c r="AM54" s="343"/>
      <c r="AN54" s="1486"/>
      <c r="AO54" s="1486"/>
      <c r="AP54" s="1486"/>
      <c r="AQ54" s="1486"/>
      <c r="AR54" s="1486"/>
      <c r="AS54" s="1486"/>
      <c r="AT54" s="1486"/>
      <c r="AU54" s="1486"/>
      <c r="AV54" s="1486"/>
      <c r="AW54" s="1486"/>
      <c r="AX54" s="338"/>
      <c r="AY54" s="1486"/>
      <c r="AZ54" s="1486"/>
      <c r="BA54" s="1486"/>
      <c r="BB54" s="1486"/>
      <c r="BC54" s="1486"/>
      <c r="BD54" s="1486"/>
      <c r="BE54" s="1486"/>
      <c r="BF54" s="1486"/>
      <c r="BG54" s="1486"/>
      <c r="BH54" s="338"/>
      <c r="BI54" s="1486"/>
      <c r="BJ54" s="1486"/>
      <c r="BK54" s="1486"/>
      <c r="BL54" s="1486"/>
      <c r="BM54" s="1486"/>
      <c r="BN54" s="1486"/>
      <c r="BO54" s="1486"/>
      <c r="BP54" s="1486"/>
      <c r="BQ54" s="1486"/>
      <c r="BR54" s="1486"/>
      <c r="BS54" s="1486"/>
      <c r="BT54" s="338"/>
      <c r="BU54" s="1461"/>
      <c r="BV54" s="1461"/>
      <c r="BW54" s="1461"/>
      <c r="BX54" s="1461"/>
      <c r="BY54" s="1461"/>
      <c r="BZ54" s="1461"/>
      <c r="CA54" s="1461"/>
      <c r="CB54" s="1461"/>
      <c r="CC54" s="338"/>
    </row>
    <row r="55" spans="1:81" ht="6" customHeight="1">
      <c r="A55" s="1473" t="s">
        <v>1057</v>
      </c>
      <c r="B55" s="1474"/>
      <c r="C55" s="1479" t="s">
        <v>464</v>
      </c>
      <c r="D55" s="1473"/>
      <c r="E55" s="1473"/>
      <c r="F55" s="1473"/>
      <c r="G55" s="1473"/>
      <c r="H55" s="1473"/>
      <c r="I55" s="1473"/>
      <c r="J55" s="1473"/>
      <c r="K55" s="1473"/>
      <c r="L55" s="1473"/>
      <c r="M55" s="1473"/>
      <c r="N55" s="1473"/>
      <c r="O55" s="1473"/>
      <c r="P55" s="1473"/>
      <c r="Q55" s="1473"/>
      <c r="R55" s="1473"/>
      <c r="S55" s="1473"/>
      <c r="T55" s="1474"/>
      <c r="U55" s="326"/>
      <c r="V55" s="326"/>
      <c r="W55" s="326"/>
      <c r="X55" s="326"/>
      <c r="Y55" s="326"/>
      <c r="Z55" s="326"/>
      <c r="AA55" s="326"/>
      <c r="AB55" s="326"/>
      <c r="AC55" s="326"/>
      <c r="AD55" s="326"/>
      <c r="AE55" s="326"/>
      <c r="AF55" s="335"/>
      <c r="AG55" s="326"/>
      <c r="AH55" s="326"/>
      <c r="AI55" s="326"/>
      <c r="AJ55" s="326"/>
      <c r="AK55" s="326"/>
      <c r="AL55" s="326"/>
      <c r="AM55" s="326"/>
      <c r="AN55" s="326"/>
      <c r="AO55" s="326"/>
      <c r="AP55" s="326"/>
      <c r="AQ55" s="326"/>
      <c r="AR55" s="326"/>
      <c r="AS55" s="326"/>
      <c r="AT55" s="326"/>
      <c r="AU55" s="326"/>
      <c r="AV55" s="326"/>
      <c r="AW55" s="326"/>
      <c r="AX55" s="326"/>
      <c r="AY55" s="326"/>
      <c r="AZ55" s="326"/>
      <c r="BA55" s="326"/>
      <c r="BB55" s="326"/>
      <c r="BC55" s="326"/>
      <c r="BD55" s="326"/>
      <c r="BE55" s="326"/>
      <c r="BF55" s="326"/>
      <c r="BG55" s="326"/>
      <c r="BH55" s="326"/>
      <c r="BI55" s="326"/>
      <c r="BJ55" s="326"/>
      <c r="BK55" s="326"/>
      <c r="BL55" s="326"/>
      <c r="BM55" s="326"/>
      <c r="BN55" s="326"/>
      <c r="BO55" s="327"/>
      <c r="BP55" s="335"/>
      <c r="BQ55" s="326"/>
      <c r="BR55" s="326"/>
      <c r="BS55" s="326"/>
      <c r="BT55" s="326"/>
      <c r="BU55" s="326"/>
      <c r="BV55" s="326"/>
      <c r="BW55" s="326"/>
      <c r="BX55" s="326"/>
      <c r="BY55" s="326"/>
      <c r="BZ55" s="326"/>
      <c r="CA55" s="326"/>
      <c r="CB55" s="326"/>
      <c r="CC55" s="326"/>
    </row>
    <row r="56" spans="1:81" s="225" customFormat="1" ht="6" customHeight="1">
      <c r="A56" s="1475"/>
      <c r="B56" s="1476"/>
      <c r="C56" s="1480"/>
      <c r="D56" s="1475"/>
      <c r="E56" s="1475"/>
      <c r="F56" s="1475"/>
      <c r="G56" s="1475"/>
      <c r="H56" s="1475"/>
      <c r="I56" s="1475"/>
      <c r="J56" s="1475"/>
      <c r="K56" s="1475"/>
      <c r="L56" s="1475"/>
      <c r="M56" s="1475"/>
      <c r="N56" s="1475"/>
      <c r="O56" s="1475"/>
      <c r="P56" s="1475"/>
      <c r="Q56" s="1475"/>
      <c r="R56" s="1475"/>
      <c r="S56" s="1475"/>
      <c r="T56" s="1476"/>
      <c r="U56" s="328"/>
      <c r="V56" s="328"/>
      <c r="W56" s="328"/>
      <c r="X56" s="328"/>
      <c r="Y56" s="328"/>
      <c r="Z56" s="328"/>
      <c r="AA56" s="328"/>
      <c r="AB56" s="328"/>
      <c r="AC56" s="328"/>
      <c r="AD56" s="328"/>
      <c r="AE56" s="328"/>
      <c r="AF56" s="1480" t="s">
        <v>832</v>
      </c>
      <c r="AG56" s="1475"/>
      <c r="AH56" s="1475"/>
      <c r="AI56" s="1475"/>
      <c r="AJ56" s="1475"/>
      <c r="AK56" s="1475"/>
      <c r="AL56" s="1475"/>
      <c r="AM56" s="1475"/>
      <c r="AN56" s="1475"/>
      <c r="AO56" s="1475"/>
      <c r="AP56" s="1475"/>
      <c r="AQ56" s="1475"/>
      <c r="AR56" s="1475"/>
      <c r="AS56" s="1475"/>
      <c r="AT56" s="1475"/>
      <c r="AU56" s="1475"/>
      <c r="AV56" s="1475"/>
      <c r="AW56" s="1475"/>
      <c r="AX56" s="1475"/>
      <c r="AY56" s="1475"/>
      <c r="AZ56" s="1475"/>
      <c r="BA56" s="1475"/>
      <c r="BB56" s="1475"/>
      <c r="BC56" s="1475"/>
      <c r="BD56" s="1475"/>
      <c r="BE56" s="1475"/>
      <c r="BF56" s="1475"/>
      <c r="BG56" s="1475"/>
      <c r="BH56" s="1475"/>
      <c r="BI56" s="1475"/>
      <c r="BJ56" s="1475"/>
      <c r="BK56" s="1475"/>
      <c r="BL56" s="1475"/>
      <c r="BM56" s="1475"/>
      <c r="BN56" s="1475"/>
      <c r="BO56" s="1476"/>
      <c r="BP56" s="339"/>
      <c r="BQ56" s="328"/>
      <c r="BR56" s="328"/>
      <c r="BS56" s="328"/>
      <c r="BT56" s="328"/>
      <c r="BU56" s="328"/>
      <c r="BV56" s="328"/>
      <c r="BW56" s="328"/>
      <c r="BX56" s="328"/>
      <c r="BY56" s="328"/>
      <c r="BZ56" s="328"/>
      <c r="CA56" s="328"/>
      <c r="CB56" s="328"/>
      <c r="CC56" s="328"/>
    </row>
    <row r="57" spans="1:81" s="225" customFormat="1" ht="6" customHeight="1">
      <c r="A57" s="1475"/>
      <c r="B57" s="1476"/>
      <c r="C57" s="1143" t="s">
        <v>833</v>
      </c>
      <c r="D57" s="1471"/>
      <c r="E57" s="1471"/>
      <c r="F57" s="1471"/>
      <c r="G57" s="1471"/>
      <c r="H57" s="1471"/>
      <c r="I57" s="1471"/>
      <c r="J57" s="1471"/>
      <c r="K57" s="1471"/>
      <c r="L57" s="1471"/>
      <c r="M57" s="1471"/>
      <c r="N57" s="1471"/>
      <c r="O57" s="1471"/>
      <c r="P57" s="1471"/>
      <c r="Q57" s="1471"/>
      <c r="R57" s="1471"/>
      <c r="S57" s="1471"/>
      <c r="T57" s="1163"/>
      <c r="U57" s="333"/>
      <c r="V57" s="333"/>
      <c r="W57" s="333"/>
      <c r="X57" s="333"/>
      <c r="Y57" s="333"/>
      <c r="Z57" s="333"/>
      <c r="AA57" s="333"/>
      <c r="AB57" s="333"/>
      <c r="AC57" s="333"/>
      <c r="AD57" s="333"/>
      <c r="AE57" s="333"/>
      <c r="AF57" s="1480"/>
      <c r="AG57" s="1475"/>
      <c r="AH57" s="1475"/>
      <c r="AI57" s="1475"/>
      <c r="AJ57" s="1475"/>
      <c r="AK57" s="1475"/>
      <c r="AL57" s="1475"/>
      <c r="AM57" s="1475"/>
      <c r="AN57" s="1475"/>
      <c r="AO57" s="1475"/>
      <c r="AP57" s="1475"/>
      <c r="AQ57" s="1475"/>
      <c r="AR57" s="1475"/>
      <c r="AS57" s="1475"/>
      <c r="AT57" s="1475"/>
      <c r="AU57" s="1475"/>
      <c r="AV57" s="1475"/>
      <c r="AW57" s="1475"/>
      <c r="AX57" s="1475"/>
      <c r="AY57" s="1475"/>
      <c r="AZ57" s="1475"/>
      <c r="BA57" s="1475"/>
      <c r="BB57" s="1475"/>
      <c r="BC57" s="1475"/>
      <c r="BD57" s="1475"/>
      <c r="BE57" s="1475"/>
      <c r="BF57" s="1475"/>
      <c r="BG57" s="1475"/>
      <c r="BH57" s="1475"/>
      <c r="BI57" s="1475"/>
      <c r="BJ57" s="1475"/>
      <c r="BK57" s="1475"/>
      <c r="BL57" s="1475"/>
      <c r="BM57" s="1475"/>
      <c r="BN57" s="1475"/>
      <c r="BO57" s="1476"/>
      <c r="BP57" s="1143" t="s">
        <v>127</v>
      </c>
      <c r="BQ57" s="1471"/>
      <c r="BR57" s="1471"/>
      <c r="BS57" s="1471"/>
      <c r="BT57" s="1471"/>
      <c r="BU57" s="1471"/>
      <c r="BV57" s="1471"/>
      <c r="BW57" s="1471"/>
      <c r="BX57" s="1471"/>
      <c r="BY57" s="1471"/>
      <c r="BZ57" s="1471"/>
      <c r="CA57" s="1471"/>
      <c r="CB57" s="1471"/>
      <c r="CC57" s="1471"/>
    </row>
    <row r="58" spans="1:81" s="225" customFormat="1" ht="6" customHeight="1">
      <c r="A58" s="1475"/>
      <c r="B58" s="1476"/>
      <c r="C58" s="1144"/>
      <c r="D58" s="1472"/>
      <c r="E58" s="1472"/>
      <c r="F58" s="1472"/>
      <c r="G58" s="1472"/>
      <c r="H58" s="1472"/>
      <c r="I58" s="1472"/>
      <c r="J58" s="1472"/>
      <c r="K58" s="1472"/>
      <c r="L58" s="1472"/>
      <c r="M58" s="1472"/>
      <c r="N58" s="1472"/>
      <c r="O58" s="1472"/>
      <c r="P58" s="1472"/>
      <c r="Q58" s="1472"/>
      <c r="R58" s="1472"/>
      <c r="S58" s="1472"/>
      <c r="T58" s="1164"/>
      <c r="U58" s="333"/>
      <c r="V58" s="333"/>
      <c r="W58" s="333"/>
      <c r="X58" s="333"/>
      <c r="Y58" s="333"/>
      <c r="Z58" s="333"/>
      <c r="AA58" s="333"/>
      <c r="AB58" s="333"/>
      <c r="AC58" s="333"/>
      <c r="AD58" s="333"/>
      <c r="AE58" s="318"/>
      <c r="AF58" s="322"/>
      <c r="AG58" s="334"/>
      <c r="AH58" s="334"/>
      <c r="AI58" s="334"/>
      <c r="AJ58" s="334"/>
      <c r="AK58" s="334"/>
      <c r="AL58" s="334"/>
      <c r="AM58" s="334"/>
      <c r="AN58" s="334"/>
      <c r="AO58" s="334"/>
      <c r="AP58" s="334"/>
      <c r="AQ58" s="334"/>
      <c r="AR58" s="334"/>
      <c r="AS58" s="334"/>
      <c r="AT58" s="334"/>
      <c r="AU58" s="334"/>
      <c r="AV58" s="334"/>
      <c r="AW58" s="334"/>
      <c r="AX58" s="334"/>
      <c r="AY58" s="334"/>
      <c r="AZ58" s="334"/>
      <c r="BA58" s="334"/>
      <c r="BB58" s="334"/>
      <c r="BC58" s="334"/>
      <c r="BD58" s="334"/>
      <c r="BE58" s="334"/>
      <c r="BF58" s="334"/>
      <c r="BG58" s="334"/>
      <c r="BH58" s="334"/>
      <c r="BI58" s="334"/>
      <c r="BJ58" s="334"/>
      <c r="BK58" s="334"/>
      <c r="BL58" s="334"/>
      <c r="BM58" s="334"/>
      <c r="BN58" s="334"/>
      <c r="BO58" s="319"/>
      <c r="BP58" s="1143"/>
      <c r="BQ58" s="1471"/>
      <c r="BR58" s="1471"/>
      <c r="BS58" s="1471"/>
      <c r="BT58" s="1471"/>
      <c r="BU58" s="1471"/>
      <c r="BV58" s="1471"/>
      <c r="BW58" s="1471"/>
      <c r="BX58" s="1471"/>
      <c r="BY58" s="1471"/>
      <c r="BZ58" s="1471"/>
      <c r="CA58" s="1471"/>
      <c r="CB58" s="1471"/>
      <c r="CC58" s="1471"/>
    </row>
    <row r="59" spans="1:81" s="225" customFormat="1" ht="6" customHeight="1">
      <c r="A59" s="1475"/>
      <c r="B59" s="1476"/>
      <c r="C59" s="328"/>
      <c r="D59" s="328"/>
      <c r="E59" s="328"/>
      <c r="F59" s="328"/>
      <c r="G59" s="328"/>
      <c r="H59" s="328"/>
      <c r="I59" s="328"/>
      <c r="J59" s="328"/>
      <c r="K59" s="327"/>
      <c r="L59" s="328"/>
      <c r="M59" s="328"/>
      <c r="N59" s="328"/>
      <c r="O59" s="328"/>
      <c r="P59" s="328"/>
      <c r="Q59" s="328"/>
      <c r="R59" s="328"/>
      <c r="S59" s="328"/>
      <c r="T59" s="327"/>
      <c r="U59" s="328"/>
      <c r="V59" s="328"/>
      <c r="W59" s="328"/>
      <c r="X59" s="328"/>
      <c r="Y59" s="328"/>
      <c r="Z59" s="328"/>
      <c r="AA59" s="328"/>
      <c r="AB59" s="328"/>
      <c r="AC59" s="328"/>
      <c r="AD59" s="328"/>
      <c r="AE59" s="328"/>
      <c r="AF59" s="335"/>
      <c r="AG59" s="326"/>
      <c r="AH59" s="326"/>
      <c r="AI59" s="326"/>
      <c r="AJ59" s="326"/>
      <c r="AK59" s="326"/>
      <c r="AL59" s="326"/>
      <c r="AM59" s="326"/>
      <c r="AN59" s="326"/>
      <c r="AO59" s="326"/>
      <c r="AP59" s="326"/>
      <c r="AQ59" s="327"/>
      <c r="AR59" s="328"/>
      <c r="AS59" s="328"/>
      <c r="AT59" s="328"/>
      <c r="AU59" s="328"/>
      <c r="AV59" s="328"/>
      <c r="AW59" s="328"/>
      <c r="AX59" s="328"/>
      <c r="AY59" s="328"/>
      <c r="AZ59" s="328"/>
      <c r="BA59" s="328"/>
      <c r="BB59" s="328"/>
      <c r="BC59" s="327"/>
      <c r="BD59" s="328"/>
      <c r="BE59" s="328"/>
      <c r="BF59" s="328"/>
      <c r="BG59" s="328"/>
      <c r="BH59" s="328"/>
      <c r="BI59" s="328"/>
      <c r="BJ59" s="328"/>
      <c r="BK59" s="328"/>
      <c r="BL59" s="328"/>
      <c r="BM59" s="328"/>
      <c r="BN59" s="328"/>
      <c r="BO59" s="328"/>
      <c r="BP59" s="1480" t="s">
        <v>128</v>
      </c>
      <c r="BQ59" s="1475"/>
      <c r="BR59" s="1475"/>
      <c r="BS59" s="1475"/>
      <c r="BT59" s="1475"/>
      <c r="BU59" s="1475"/>
      <c r="BV59" s="1475"/>
      <c r="BW59" s="1475"/>
      <c r="BX59" s="1475"/>
      <c r="BY59" s="1475"/>
      <c r="BZ59" s="1475"/>
      <c r="CA59" s="1475"/>
      <c r="CB59" s="1475"/>
      <c r="CC59" s="1475"/>
    </row>
    <row r="60" spans="1:81" s="225" customFormat="1" ht="6" customHeight="1">
      <c r="A60" s="1475"/>
      <c r="B60" s="1476"/>
      <c r="C60" s="321"/>
      <c r="D60" s="333"/>
      <c r="E60" s="333"/>
      <c r="F60" s="333"/>
      <c r="G60" s="333"/>
      <c r="H60" s="333"/>
      <c r="I60" s="333"/>
      <c r="J60" s="333"/>
      <c r="K60" s="318"/>
      <c r="L60" s="333"/>
      <c r="M60" s="333"/>
      <c r="N60" s="333"/>
      <c r="O60" s="333"/>
      <c r="P60" s="333"/>
      <c r="Q60" s="333"/>
      <c r="R60" s="333"/>
      <c r="S60" s="333"/>
      <c r="T60" s="318"/>
      <c r="U60" s="333"/>
      <c r="V60" s="333"/>
      <c r="W60" s="333"/>
      <c r="X60" s="333"/>
      <c r="Y60" s="333"/>
      <c r="Z60" s="333"/>
      <c r="AA60" s="333"/>
      <c r="AB60" s="333"/>
      <c r="AC60" s="333"/>
      <c r="AD60" s="333"/>
      <c r="AE60" s="333"/>
      <c r="AF60" s="354"/>
      <c r="AQ60" s="355"/>
      <c r="AR60" s="333"/>
      <c r="AS60" s="333"/>
      <c r="AT60" s="333"/>
      <c r="AU60" s="333"/>
      <c r="AV60" s="333"/>
      <c r="AW60" s="333"/>
      <c r="AX60" s="333"/>
      <c r="AY60" s="333"/>
      <c r="AZ60" s="333"/>
      <c r="BA60" s="333"/>
      <c r="BB60" s="333"/>
      <c r="BC60" s="318"/>
      <c r="BD60" s="333"/>
      <c r="BE60" s="333"/>
      <c r="BF60" s="333"/>
      <c r="BG60" s="333"/>
      <c r="BH60" s="333"/>
      <c r="BI60" s="333"/>
      <c r="BJ60" s="333"/>
      <c r="BK60" s="333"/>
      <c r="BL60" s="333"/>
      <c r="BM60" s="333"/>
      <c r="BN60" s="333"/>
      <c r="BO60" s="333"/>
      <c r="BP60" s="1480"/>
      <c r="BQ60" s="1475"/>
      <c r="BR60" s="1475"/>
      <c r="BS60" s="1475"/>
      <c r="BT60" s="1475"/>
      <c r="BU60" s="1475"/>
      <c r="BV60" s="1475"/>
      <c r="BW60" s="1475"/>
      <c r="BX60" s="1475"/>
      <c r="BY60" s="1475"/>
      <c r="BZ60" s="1475"/>
      <c r="CA60" s="1475"/>
      <c r="CB60" s="1475"/>
      <c r="CC60" s="1475"/>
    </row>
    <row r="61" spans="1:81" s="225" customFormat="1" ht="6" customHeight="1">
      <c r="A61" s="1475"/>
      <c r="B61" s="1476"/>
      <c r="C61" s="321"/>
      <c r="D61" s="333"/>
      <c r="E61" s="333"/>
      <c r="F61" s="333"/>
      <c r="G61" s="333"/>
      <c r="H61" s="333"/>
      <c r="I61" s="333"/>
      <c r="J61" s="333"/>
      <c r="K61" s="318"/>
      <c r="L61" s="328"/>
      <c r="M61" s="328"/>
      <c r="N61" s="328"/>
      <c r="O61" s="328"/>
      <c r="P61" s="328"/>
      <c r="Q61" s="328"/>
      <c r="R61" s="328"/>
      <c r="S61" s="328"/>
      <c r="T61" s="329"/>
      <c r="U61" s="1480" t="s">
        <v>129</v>
      </c>
      <c r="V61" s="1475"/>
      <c r="W61" s="1475"/>
      <c r="X61" s="1475"/>
      <c r="Y61" s="1475"/>
      <c r="Z61" s="1475"/>
      <c r="AA61" s="1475"/>
      <c r="AB61" s="1475"/>
      <c r="AC61" s="1475"/>
      <c r="AD61" s="1475"/>
      <c r="AE61" s="1476"/>
      <c r="AF61" s="1143" t="s">
        <v>130</v>
      </c>
      <c r="AG61" s="1471"/>
      <c r="AH61" s="1471"/>
      <c r="AI61" s="1471"/>
      <c r="AJ61" s="1471"/>
      <c r="AK61" s="1471"/>
      <c r="AL61" s="1471"/>
      <c r="AM61" s="1471"/>
      <c r="AN61" s="1471"/>
      <c r="AO61" s="1471"/>
      <c r="AP61" s="1471"/>
      <c r="AQ61" s="1163"/>
      <c r="AR61" s="333"/>
      <c r="AS61" s="333"/>
      <c r="AT61" s="328"/>
      <c r="AU61" s="328"/>
      <c r="AV61" s="328"/>
      <c r="AW61" s="328"/>
      <c r="AX61" s="328"/>
      <c r="AY61" s="328"/>
      <c r="AZ61" s="328"/>
      <c r="BA61" s="328"/>
      <c r="BB61" s="328"/>
      <c r="BC61" s="329"/>
      <c r="BD61" s="328"/>
      <c r="BE61" s="328"/>
      <c r="BF61" s="328"/>
      <c r="BG61" s="328"/>
      <c r="BH61" s="328"/>
      <c r="BI61" s="328"/>
      <c r="BJ61" s="328"/>
      <c r="BK61" s="328"/>
      <c r="BL61" s="328"/>
      <c r="BM61" s="328"/>
      <c r="BN61" s="328"/>
      <c r="BO61" s="328"/>
      <c r="BP61" s="1480" t="s">
        <v>689</v>
      </c>
      <c r="BQ61" s="1475"/>
      <c r="BR61" s="1475"/>
      <c r="BS61" s="1475"/>
      <c r="BT61" s="1475"/>
      <c r="BU61" s="1475"/>
      <c r="BV61" s="1475"/>
      <c r="BW61" s="1475"/>
      <c r="BX61" s="1475"/>
      <c r="BY61" s="1475"/>
      <c r="BZ61" s="1475"/>
      <c r="CA61" s="1475"/>
      <c r="CB61" s="1475"/>
      <c r="CC61" s="1475"/>
    </row>
    <row r="62" spans="1:81" s="225" customFormat="1" ht="6" customHeight="1">
      <c r="A62" s="1475"/>
      <c r="B62" s="1476"/>
      <c r="C62" s="1143" t="s">
        <v>690</v>
      </c>
      <c r="D62" s="1471"/>
      <c r="E62" s="1471"/>
      <c r="F62" s="1471"/>
      <c r="G62" s="1471"/>
      <c r="H62" s="1471"/>
      <c r="I62" s="1471"/>
      <c r="J62" s="1471"/>
      <c r="K62" s="1163"/>
      <c r="L62" s="333"/>
      <c r="M62" s="333"/>
      <c r="N62" s="333"/>
      <c r="O62" s="333"/>
      <c r="P62" s="333"/>
      <c r="Q62" s="333"/>
      <c r="R62" s="333"/>
      <c r="S62" s="333"/>
      <c r="T62" s="318"/>
      <c r="U62" s="1480"/>
      <c r="V62" s="1475"/>
      <c r="W62" s="1475"/>
      <c r="X62" s="1475"/>
      <c r="Y62" s="1475"/>
      <c r="Z62" s="1475"/>
      <c r="AA62" s="1475"/>
      <c r="AB62" s="1475"/>
      <c r="AC62" s="1475"/>
      <c r="AD62" s="1475"/>
      <c r="AE62" s="1476"/>
      <c r="AF62" s="1143"/>
      <c r="AG62" s="1471"/>
      <c r="AH62" s="1471"/>
      <c r="AI62" s="1471"/>
      <c r="AJ62" s="1471"/>
      <c r="AK62" s="1471"/>
      <c r="AL62" s="1471"/>
      <c r="AM62" s="1471"/>
      <c r="AN62" s="1471"/>
      <c r="AO62" s="1471"/>
      <c r="AP62" s="1471"/>
      <c r="AQ62" s="1163"/>
      <c r="AR62" s="333"/>
      <c r="AS62" s="333"/>
      <c r="AT62" s="333"/>
      <c r="AU62" s="333"/>
      <c r="AV62" s="333"/>
      <c r="AW62" s="333"/>
      <c r="AX62" s="333"/>
      <c r="AY62" s="333"/>
      <c r="AZ62" s="333"/>
      <c r="BA62" s="333"/>
      <c r="BB62" s="333"/>
      <c r="BC62" s="318"/>
      <c r="BD62" s="333"/>
      <c r="BE62" s="333"/>
      <c r="BF62" s="333"/>
      <c r="BG62" s="333"/>
      <c r="BH62" s="333"/>
      <c r="BI62" s="333"/>
      <c r="BJ62" s="333"/>
      <c r="BK62" s="333"/>
      <c r="BL62" s="333"/>
      <c r="BM62" s="333"/>
      <c r="BN62" s="333"/>
      <c r="BO62" s="333"/>
      <c r="BP62" s="1480"/>
      <c r="BQ62" s="1475"/>
      <c r="BR62" s="1475"/>
      <c r="BS62" s="1475"/>
      <c r="BT62" s="1475"/>
      <c r="BU62" s="1475"/>
      <c r="BV62" s="1475"/>
      <c r="BW62" s="1475"/>
      <c r="BX62" s="1475"/>
      <c r="BY62" s="1475"/>
      <c r="BZ62" s="1475"/>
      <c r="CA62" s="1475"/>
      <c r="CB62" s="1475"/>
      <c r="CC62" s="1475"/>
    </row>
    <row r="63" spans="1:81" s="225" customFormat="1" ht="6" customHeight="1">
      <c r="A63" s="1475"/>
      <c r="B63" s="1476"/>
      <c r="C63" s="1143"/>
      <c r="D63" s="1471"/>
      <c r="E63" s="1471"/>
      <c r="F63" s="1471"/>
      <c r="G63" s="1471"/>
      <c r="H63" s="1471"/>
      <c r="I63" s="1471"/>
      <c r="J63" s="1471"/>
      <c r="K63" s="1163"/>
      <c r="L63" s="1143" t="s">
        <v>691</v>
      </c>
      <c r="M63" s="1471"/>
      <c r="N63" s="1471"/>
      <c r="O63" s="1471"/>
      <c r="P63" s="1471"/>
      <c r="Q63" s="1471"/>
      <c r="R63" s="1471"/>
      <c r="S63" s="1471"/>
      <c r="T63" s="1163"/>
      <c r="U63" s="1143" t="s">
        <v>692</v>
      </c>
      <c r="V63" s="1471"/>
      <c r="W63" s="1471"/>
      <c r="X63" s="1471"/>
      <c r="Y63" s="1471"/>
      <c r="Z63" s="1471"/>
      <c r="AA63" s="1471"/>
      <c r="AB63" s="1471"/>
      <c r="AC63" s="1471"/>
      <c r="AD63" s="1471"/>
      <c r="AE63" s="1163"/>
      <c r="AF63" s="1143" t="s">
        <v>302</v>
      </c>
      <c r="AG63" s="1471"/>
      <c r="AH63" s="1471"/>
      <c r="AI63" s="1471"/>
      <c r="AJ63" s="1471"/>
      <c r="AK63" s="1471"/>
      <c r="AL63" s="1471"/>
      <c r="AM63" s="1471"/>
      <c r="AN63" s="1471"/>
      <c r="AO63" s="1471"/>
      <c r="AP63" s="1471"/>
      <c r="AQ63" s="1163"/>
      <c r="AR63" s="333"/>
      <c r="AS63" s="333"/>
      <c r="AT63" s="333"/>
      <c r="AU63" s="333"/>
      <c r="AV63" s="333"/>
      <c r="AW63" s="333"/>
      <c r="AX63" s="333"/>
      <c r="AY63" s="333"/>
      <c r="AZ63" s="333"/>
      <c r="BA63" s="333"/>
      <c r="BB63" s="333"/>
      <c r="BC63" s="318"/>
      <c r="BD63" s="333"/>
      <c r="BE63" s="333"/>
      <c r="BF63" s="333"/>
      <c r="BG63" s="333"/>
      <c r="BH63" s="333"/>
      <c r="BI63" s="333"/>
      <c r="BJ63" s="333"/>
      <c r="BK63" s="333"/>
      <c r="BL63" s="333"/>
      <c r="BM63" s="333"/>
      <c r="BN63" s="333"/>
      <c r="BO63" s="333"/>
      <c r="BP63" s="1143" t="s">
        <v>303</v>
      </c>
      <c r="BQ63" s="1471"/>
      <c r="BR63" s="1471"/>
      <c r="BS63" s="1471"/>
      <c r="BT63" s="1471"/>
      <c r="BU63" s="1471"/>
      <c r="BV63" s="1471"/>
      <c r="BW63" s="1471"/>
      <c r="BX63" s="1471"/>
      <c r="BY63" s="1471"/>
      <c r="BZ63" s="1471"/>
      <c r="CA63" s="1471"/>
      <c r="CB63" s="1471"/>
      <c r="CC63" s="1471"/>
    </row>
    <row r="64" spans="1:81" s="225" customFormat="1" ht="6" customHeight="1">
      <c r="A64" s="1475"/>
      <c r="B64" s="1476"/>
      <c r="C64" s="1143" t="s">
        <v>304</v>
      </c>
      <c r="D64" s="1471"/>
      <c r="E64" s="1471"/>
      <c r="F64" s="1471"/>
      <c r="G64" s="1471"/>
      <c r="H64" s="1471"/>
      <c r="I64" s="1471"/>
      <c r="J64" s="1471"/>
      <c r="K64" s="1163"/>
      <c r="L64" s="1143"/>
      <c r="M64" s="1471"/>
      <c r="N64" s="1471"/>
      <c r="O64" s="1471"/>
      <c r="P64" s="1471"/>
      <c r="Q64" s="1471"/>
      <c r="R64" s="1471"/>
      <c r="S64" s="1471"/>
      <c r="T64" s="1163"/>
      <c r="U64" s="1143"/>
      <c r="V64" s="1471"/>
      <c r="W64" s="1471"/>
      <c r="X64" s="1471"/>
      <c r="Y64" s="1471"/>
      <c r="Z64" s="1471"/>
      <c r="AA64" s="1471"/>
      <c r="AB64" s="1471"/>
      <c r="AC64" s="1471"/>
      <c r="AD64" s="1471"/>
      <c r="AE64" s="1163"/>
      <c r="AF64" s="1143"/>
      <c r="AG64" s="1471"/>
      <c r="AH64" s="1471"/>
      <c r="AI64" s="1471"/>
      <c r="AJ64" s="1471"/>
      <c r="AK64" s="1471"/>
      <c r="AL64" s="1471"/>
      <c r="AM64" s="1471"/>
      <c r="AN64" s="1471"/>
      <c r="AO64" s="1471"/>
      <c r="AP64" s="1471"/>
      <c r="AQ64" s="1163"/>
      <c r="AR64" s="333"/>
      <c r="AS64" s="333"/>
      <c r="AT64" s="333"/>
      <c r="AU64" s="333"/>
      <c r="AV64" s="333"/>
      <c r="AW64" s="333"/>
      <c r="AX64" s="333"/>
      <c r="AY64" s="333"/>
      <c r="AZ64" s="333"/>
      <c r="BA64" s="333"/>
      <c r="BB64" s="333"/>
      <c r="BC64" s="318"/>
      <c r="BD64" s="333"/>
      <c r="BE64" s="333"/>
      <c r="BF64" s="333"/>
      <c r="BG64" s="333"/>
      <c r="BH64" s="333"/>
      <c r="BI64" s="333"/>
      <c r="BJ64" s="333"/>
      <c r="BK64" s="333"/>
      <c r="BL64" s="333"/>
      <c r="BM64" s="333"/>
      <c r="BN64" s="333"/>
      <c r="BO64" s="333"/>
      <c r="BP64" s="1143"/>
      <c r="BQ64" s="1471"/>
      <c r="BR64" s="1471"/>
      <c r="BS64" s="1471"/>
      <c r="BT64" s="1471"/>
      <c r="BU64" s="1471"/>
      <c r="BV64" s="1471"/>
      <c r="BW64" s="1471"/>
      <c r="BX64" s="1471"/>
      <c r="BY64" s="1471"/>
      <c r="BZ64" s="1471"/>
      <c r="CA64" s="1471"/>
      <c r="CB64" s="1471"/>
      <c r="CC64" s="1471"/>
    </row>
    <row r="65" spans="1:81" s="225" customFormat="1" ht="6" customHeight="1">
      <c r="A65" s="1475"/>
      <c r="B65" s="1476"/>
      <c r="C65" s="1143"/>
      <c r="D65" s="1471"/>
      <c r="E65" s="1471"/>
      <c r="F65" s="1471"/>
      <c r="G65" s="1471"/>
      <c r="H65" s="1471"/>
      <c r="I65" s="1471"/>
      <c r="J65" s="1471"/>
      <c r="K65" s="1163"/>
      <c r="L65" s="1480" t="s">
        <v>841</v>
      </c>
      <c r="M65" s="1475"/>
      <c r="N65" s="1475"/>
      <c r="O65" s="1475"/>
      <c r="P65" s="1475"/>
      <c r="Q65" s="1475"/>
      <c r="R65" s="1475"/>
      <c r="S65" s="1475"/>
      <c r="T65" s="1476"/>
      <c r="U65" s="1480" t="s">
        <v>842</v>
      </c>
      <c r="V65" s="1475"/>
      <c r="W65" s="1475"/>
      <c r="X65" s="1475"/>
      <c r="Y65" s="1475"/>
      <c r="Z65" s="1475"/>
      <c r="AA65" s="1475"/>
      <c r="AB65" s="1475"/>
      <c r="AC65" s="1475"/>
      <c r="AD65" s="1475"/>
      <c r="AE65" s="1476"/>
      <c r="AF65" s="1143" t="s">
        <v>282</v>
      </c>
      <c r="AG65" s="1471"/>
      <c r="AH65" s="1471"/>
      <c r="AI65" s="1471"/>
      <c r="AJ65" s="1471"/>
      <c r="AK65" s="1471"/>
      <c r="AL65" s="1471"/>
      <c r="AM65" s="1471"/>
      <c r="AN65" s="1471"/>
      <c r="AO65" s="1471"/>
      <c r="AP65" s="1471"/>
      <c r="AQ65" s="1163"/>
      <c r="AR65" s="1480" t="s">
        <v>283</v>
      </c>
      <c r="AS65" s="1475"/>
      <c r="AT65" s="1475"/>
      <c r="AU65" s="1475"/>
      <c r="AV65" s="1475"/>
      <c r="AW65" s="1475"/>
      <c r="AX65" s="1475"/>
      <c r="AY65" s="1475"/>
      <c r="AZ65" s="1475"/>
      <c r="BA65" s="1475"/>
      <c r="BB65" s="1475"/>
      <c r="BC65" s="1476"/>
      <c r="BD65" s="1480" t="s">
        <v>284</v>
      </c>
      <c r="BE65" s="1475"/>
      <c r="BF65" s="1475"/>
      <c r="BG65" s="1475"/>
      <c r="BH65" s="1475"/>
      <c r="BI65" s="1475"/>
      <c r="BJ65" s="1475"/>
      <c r="BK65" s="1475"/>
      <c r="BL65" s="1475"/>
      <c r="BM65" s="1475"/>
      <c r="BN65" s="1475"/>
      <c r="BO65" s="1476"/>
      <c r="BP65" s="1480" t="s">
        <v>888</v>
      </c>
      <c r="BQ65" s="1475"/>
      <c r="BR65" s="1475"/>
      <c r="BS65" s="1475"/>
      <c r="BT65" s="1475"/>
      <c r="BU65" s="1475"/>
      <c r="BV65" s="1475"/>
      <c r="BW65" s="1475"/>
      <c r="BX65" s="1475"/>
      <c r="BY65" s="1475"/>
      <c r="BZ65" s="1475"/>
      <c r="CA65" s="1475"/>
      <c r="CB65" s="1475"/>
      <c r="CC65" s="1475"/>
    </row>
    <row r="66" spans="1:81" s="225" customFormat="1" ht="6" customHeight="1">
      <c r="A66" s="1475"/>
      <c r="B66" s="1476"/>
      <c r="C66" s="1143" t="s">
        <v>889</v>
      </c>
      <c r="D66" s="1471"/>
      <c r="E66" s="1471"/>
      <c r="F66" s="1471"/>
      <c r="G66" s="1471"/>
      <c r="H66" s="1471"/>
      <c r="I66" s="1471"/>
      <c r="J66" s="1471"/>
      <c r="K66" s="1163"/>
      <c r="L66" s="1480"/>
      <c r="M66" s="1475"/>
      <c r="N66" s="1475"/>
      <c r="O66" s="1475"/>
      <c r="P66" s="1475"/>
      <c r="Q66" s="1475"/>
      <c r="R66" s="1475"/>
      <c r="S66" s="1475"/>
      <c r="T66" s="1476"/>
      <c r="U66" s="1480"/>
      <c r="V66" s="1475"/>
      <c r="W66" s="1475"/>
      <c r="X66" s="1475"/>
      <c r="Y66" s="1475"/>
      <c r="Z66" s="1475"/>
      <c r="AA66" s="1475"/>
      <c r="AB66" s="1475"/>
      <c r="AC66" s="1475"/>
      <c r="AD66" s="1475"/>
      <c r="AE66" s="1476"/>
      <c r="AF66" s="1143"/>
      <c r="AG66" s="1471"/>
      <c r="AH66" s="1471"/>
      <c r="AI66" s="1471"/>
      <c r="AJ66" s="1471"/>
      <c r="AK66" s="1471"/>
      <c r="AL66" s="1471"/>
      <c r="AM66" s="1471"/>
      <c r="AN66" s="1471"/>
      <c r="AO66" s="1471"/>
      <c r="AP66" s="1471"/>
      <c r="AQ66" s="1163"/>
      <c r="AR66" s="1480"/>
      <c r="AS66" s="1475"/>
      <c r="AT66" s="1475"/>
      <c r="AU66" s="1475"/>
      <c r="AV66" s="1475"/>
      <c r="AW66" s="1475"/>
      <c r="AX66" s="1475"/>
      <c r="AY66" s="1475"/>
      <c r="AZ66" s="1475"/>
      <c r="BA66" s="1475"/>
      <c r="BB66" s="1475"/>
      <c r="BC66" s="1476"/>
      <c r="BD66" s="1480"/>
      <c r="BE66" s="1475"/>
      <c r="BF66" s="1475"/>
      <c r="BG66" s="1475"/>
      <c r="BH66" s="1475"/>
      <c r="BI66" s="1475"/>
      <c r="BJ66" s="1475"/>
      <c r="BK66" s="1475"/>
      <c r="BL66" s="1475"/>
      <c r="BM66" s="1475"/>
      <c r="BN66" s="1475"/>
      <c r="BO66" s="1476"/>
      <c r="BP66" s="1480"/>
      <c r="BQ66" s="1475"/>
      <c r="BR66" s="1475"/>
      <c r="BS66" s="1475"/>
      <c r="BT66" s="1475"/>
      <c r="BU66" s="1475"/>
      <c r="BV66" s="1475"/>
      <c r="BW66" s="1475"/>
      <c r="BX66" s="1475"/>
      <c r="BY66" s="1475"/>
      <c r="BZ66" s="1475"/>
      <c r="CA66" s="1475"/>
      <c r="CB66" s="1475"/>
      <c r="CC66" s="1475"/>
    </row>
    <row r="67" spans="1:81" s="225" customFormat="1" ht="6" customHeight="1">
      <c r="A67" s="1475"/>
      <c r="B67" s="1476"/>
      <c r="C67" s="1143"/>
      <c r="D67" s="1471"/>
      <c r="E67" s="1471"/>
      <c r="F67" s="1471"/>
      <c r="G67" s="1471"/>
      <c r="H67" s="1471"/>
      <c r="I67" s="1471"/>
      <c r="J67" s="1471"/>
      <c r="K67" s="1163"/>
      <c r="L67" s="1480" t="s">
        <v>890</v>
      </c>
      <c r="M67" s="1475"/>
      <c r="N67" s="1475"/>
      <c r="O67" s="1475"/>
      <c r="P67" s="1475"/>
      <c r="Q67" s="1475"/>
      <c r="R67" s="1475"/>
      <c r="S67" s="1475"/>
      <c r="T67" s="1476"/>
      <c r="U67" s="1480" t="s">
        <v>771</v>
      </c>
      <c r="V67" s="1475"/>
      <c r="W67" s="1475"/>
      <c r="X67" s="1475"/>
      <c r="Y67" s="1475"/>
      <c r="Z67" s="1475"/>
      <c r="AA67" s="1475"/>
      <c r="AB67" s="1475"/>
      <c r="AC67" s="1475"/>
      <c r="AD67" s="1475"/>
      <c r="AE67" s="1476"/>
      <c r="AF67" s="1143" t="s">
        <v>772</v>
      </c>
      <c r="AG67" s="1471"/>
      <c r="AH67" s="1471"/>
      <c r="AI67" s="1471"/>
      <c r="AJ67" s="1471"/>
      <c r="AK67" s="1471"/>
      <c r="AL67" s="1471"/>
      <c r="AM67" s="1471"/>
      <c r="AN67" s="1471"/>
      <c r="AO67" s="1471"/>
      <c r="AP67" s="1471"/>
      <c r="AQ67" s="1163"/>
      <c r="AR67" s="1480" t="s">
        <v>467</v>
      </c>
      <c r="AS67" s="1475"/>
      <c r="AT67" s="1475"/>
      <c r="AU67" s="1475"/>
      <c r="AV67" s="1475"/>
      <c r="AW67" s="1475"/>
      <c r="AX67" s="1475"/>
      <c r="AY67" s="1475"/>
      <c r="AZ67" s="1475"/>
      <c r="BA67" s="1475"/>
      <c r="BB67" s="1475"/>
      <c r="BC67" s="1476"/>
      <c r="BD67" s="1480" t="s">
        <v>1544</v>
      </c>
      <c r="BE67" s="1475"/>
      <c r="BF67" s="1475"/>
      <c r="BG67" s="1475"/>
      <c r="BH67" s="1475"/>
      <c r="BI67" s="1475"/>
      <c r="BJ67" s="1475"/>
      <c r="BK67" s="1475"/>
      <c r="BL67" s="1475"/>
      <c r="BM67" s="1475"/>
      <c r="BN67" s="1475"/>
      <c r="BO67" s="1476"/>
      <c r="BP67" s="1480" t="s">
        <v>773</v>
      </c>
      <c r="BQ67" s="1475"/>
      <c r="BR67" s="1475"/>
      <c r="BS67" s="1475"/>
      <c r="BT67" s="1475"/>
      <c r="BU67" s="1475"/>
      <c r="BV67" s="1475"/>
      <c r="BW67" s="1475"/>
      <c r="BX67" s="1475"/>
      <c r="BY67" s="1475"/>
      <c r="BZ67" s="1475"/>
      <c r="CA67" s="1475"/>
      <c r="CB67" s="1475"/>
      <c r="CC67" s="1475"/>
    </row>
    <row r="68" spans="1:81" s="225" customFormat="1" ht="6" customHeight="1">
      <c r="A68" s="1475"/>
      <c r="B68" s="1476"/>
      <c r="C68" s="1143" t="s">
        <v>890</v>
      </c>
      <c r="D68" s="1471"/>
      <c r="E68" s="1471"/>
      <c r="F68" s="1471"/>
      <c r="G68" s="1471"/>
      <c r="H68" s="1471"/>
      <c r="I68" s="1471"/>
      <c r="J68" s="1471"/>
      <c r="K68" s="1163"/>
      <c r="L68" s="1480"/>
      <c r="M68" s="1475"/>
      <c r="N68" s="1475"/>
      <c r="O68" s="1475"/>
      <c r="P68" s="1475"/>
      <c r="Q68" s="1475"/>
      <c r="R68" s="1475"/>
      <c r="S68" s="1475"/>
      <c r="T68" s="1476"/>
      <c r="U68" s="1480"/>
      <c r="V68" s="1475"/>
      <c r="W68" s="1475"/>
      <c r="X68" s="1475"/>
      <c r="Y68" s="1475"/>
      <c r="Z68" s="1475"/>
      <c r="AA68" s="1475"/>
      <c r="AB68" s="1475"/>
      <c r="AC68" s="1475"/>
      <c r="AD68" s="1475"/>
      <c r="AE68" s="1476"/>
      <c r="AF68" s="1143"/>
      <c r="AG68" s="1471"/>
      <c r="AH68" s="1471"/>
      <c r="AI68" s="1471"/>
      <c r="AJ68" s="1471"/>
      <c r="AK68" s="1471"/>
      <c r="AL68" s="1471"/>
      <c r="AM68" s="1471"/>
      <c r="AN68" s="1471"/>
      <c r="AO68" s="1471"/>
      <c r="AP68" s="1471"/>
      <c r="AQ68" s="1163"/>
      <c r="AR68" s="1480"/>
      <c r="AS68" s="1475"/>
      <c r="AT68" s="1475"/>
      <c r="AU68" s="1475"/>
      <c r="AV68" s="1475"/>
      <c r="AW68" s="1475"/>
      <c r="AX68" s="1475"/>
      <c r="AY68" s="1475"/>
      <c r="AZ68" s="1475"/>
      <c r="BA68" s="1475"/>
      <c r="BB68" s="1475"/>
      <c r="BC68" s="1476"/>
      <c r="BD68" s="1480"/>
      <c r="BE68" s="1475"/>
      <c r="BF68" s="1475"/>
      <c r="BG68" s="1475"/>
      <c r="BH68" s="1475"/>
      <c r="BI68" s="1475"/>
      <c r="BJ68" s="1475"/>
      <c r="BK68" s="1475"/>
      <c r="BL68" s="1475"/>
      <c r="BM68" s="1475"/>
      <c r="BN68" s="1475"/>
      <c r="BO68" s="1476"/>
      <c r="BP68" s="1480"/>
      <c r="BQ68" s="1475"/>
      <c r="BR68" s="1475"/>
      <c r="BS68" s="1475"/>
      <c r="BT68" s="1475"/>
      <c r="BU68" s="1475"/>
      <c r="BV68" s="1475"/>
      <c r="BW68" s="1475"/>
      <c r="BX68" s="1475"/>
      <c r="BY68" s="1475"/>
      <c r="BZ68" s="1475"/>
      <c r="CA68" s="1475"/>
      <c r="CB68" s="1475"/>
      <c r="CC68" s="1475"/>
    </row>
    <row r="69" spans="1:81" s="225" customFormat="1" ht="6" customHeight="1">
      <c r="A69" s="1475"/>
      <c r="B69" s="1476"/>
      <c r="C69" s="1143"/>
      <c r="D69" s="1471"/>
      <c r="E69" s="1471"/>
      <c r="F69" s="1471"/>
      <c r="G69" s="1471"/>
      <c r="H69" s="1471"/>
      <c r="I69" s="1471"/>
      <c r="J69" s="1471"/>
      <c r="K69" s="1163"/>
      <c r="L69" s="1143" t="s">
        <v>774</v>
      </c>
      <c r="M69" s="1471"/>
      <c r="N69" s="1471"/>
      <c r="O69" s="1471"/>
      <c r="P69" s="1471"/>
      <c r="Q69" s="1471"/>
      <c r="R69" s="1471"/>
      <c r="S69" s="1471"/>
      <c r="T69" s="1163"/>
      <c r="U69" s="333"/>
      <c r="V69" s="333"/>
      <c r="W69" s="333"/>
      <c r="X69" s="333"/>
      <c r="Y69" s="333"/>
      <c r="Z69" s="333"/>
      <c r="AA69" s="333"/>
      <c r="AB69" s="333"/>
      <c r="AC69" s="333"/>
      <c r="AD69" s="333"/>
      <c r="AE69" s="333"/>
      <c r="AF69" s="1143" t="s">
        <v>775</v>
      </c>
      <c r="AG69" s="1471"/>
      <c r="AH69" s="1471"/>
      <c r="AI69" s="1471"/>
      <c r="AJ69" s="1471"/>
      <c r="AK69" s="1471"/>
      <c r="AL69" s="1471"/>
      <c r="AM69" s="1471"/>
      <c r="AN69" s="1471"/>
      <c r="AO69" s="1471"/>
      <c r="AP69" s="1471"/>
      <c r="AQ69" s="1163"/>
      <c r="AR69" s="333"/>
      <c r="AS69" s="333"/>
      <c r="AT69" s="333"/>
      <c r="AU69" s="333"/>
      <c r="AV69" s="333"/>
      <c r="AW69" s="333"/>
      <c r="AX69" s="333"/>
      <c r="AY69" s="333"/>
      <c r="AZ69" s="333"/>
      <c r="BA69" s="333"/>
      <c r="BB69" s="333"/>
      <c r="BC69" s="318"/>
      <c r="BD69" s="1143" t="s">
        <v>1543</v>
      </c>
      <c r="BE69" s="1471"/>
      <c r="BF69" s="1471"/>
      <c r="BG69" s="1471"/>
      <c r="BH69" s="1471"/>
      <c r="BI69" s="1471"/>
      <c r="BJ69" s="1471"/>
      <c r="BK69" s="1471"/>
      <c r="BL69" s="1471"/>
      <c r="BM69" s="1471"/>
      <c r="BN69" s="1471"/>
      <c r="BO69" s="1163"/>
      <c r="BP69" s="1143" t="s">
        <v>776</v>
      </c>
      <c r="BQ69" s="1471"/>
      <c r="BR69" s="1471"/>
      <c r="BS69" s="1471"/>
      <c r="BT69" s="1471"/>
      <c r="BU69" s="1471"/>
      <c r="BV69" s="1471"/>
      <c r="BW69" s="1471"/>
      <c r="BX69" s="1471"/>
      <c r="BY69" s="1471"/>
      <c r="BZ69" s="1471"/>
      <c r="CA69" s="1471"/>
      <c r="CB69" s="1471"/>
      <c r="CC69" s="1471"/>
    </row>
    <row r="70" spans="1:81" s="225" customFormat="1" ht="6" customHeight="1">
      <c r="A70" s="1475"/>
      <c r="B70" s="1476"/>
      <c r="C70" s="1143" t="s">
        <v>774</v>
      </c>
      <c r="D70" s="1471"/>
      <c r="E70" s="1471"/>
      <c r="F70" s="1471"/>
      <c r="G70" s="1471"/>
      <c r="H70" s="1471"/>
      <c r="I70" s="1471"/>
      <c r="J70" s="1471"/>
      <c r="K70" s="1163"/>
      <c r="L70" s="1143"/>
      <c r="M70" s="1471"/>
      <c r="N70" s="1471"/>
      <c r="O70" s="1471"/>
      <c r="P70" s="1471"/>
      <c r="Q70" s="1471"/>
      <c r="R70" s="1471"/>
      <c r="S70" s="1471"/>
      <c r="T70" s="1163"/>
      <c r="U70" s="333"/>
      <c r="V70" s="333"/>
      <c r="W70" s="333"/>
      <c r="X70" s="333"/>
      <c r="Y70" s="333"/>
      <c r="Z70" s="333"/>
      <c r="AA70" s="333"/>
      <c r="AB70" s="333"/>
      <c r="AC70" s="333"/>
      <c r="AD70" s="333"/>
      <c r="AE70" s="333"/>
      <c r="AF70" s="1143"/>
      <c r="AG70" s="1471"/>
      <c r="AH70" s="1471"/>
      <c r="AI70" s="1471"/>
      <c r="AJ70" s="1471"/>
      <c r="AK70" s="1471"/>
      <c r="AL70" s="1471"/>
      <c r="AM70" s="1471"/>
      <c r="AN70" s="1471"/>
      <c r="AO70" s="1471"/>
      <c r="AP70" s="1471"/>
      <c r="AQ70" s="1163"/>
      <c r="AR70" s="333"/>
      <c r="AS70" s="333"/>
      <c r="AT70" s="333"/>
      <c r="AU70" s="333"/>
      <c r="AV70" s="333"/>
      <c r="AW70" s="333"/>
      <c r="AX70" s="333"/>
      <c r="AY70" s="333"/>
      <c r="AZ70" s="333"/>
      <c r="BA70" s="333"/>
      <c r="BB70" s="333"/>
      <c r="BC70" s="318"/>
      <c r="BD70" s="1143"/>
      <c r="BE70" s="1471"/>
      <c r="BF70" s="1471"/>
      <c r="BG70" s="1471"/>
      <c r="BH70" s="1471"/>
      <c r="BI70" s="1471"/>
      <c r="BJ70" s="1471"/>
      <c r="BK70" s="1471"/>
      <c r="BL70" s="1471"/>
      <c r="BM70" s="1471"/>
      <c r="BN70" s="1471"/>
      <c r="BO70" s="1163"/>
      <c r="BP70" s="1143"/>
      <c r="BQ70" s="1471"/>
      <c r="BR70" s="1471"/>
      <c r="BS70" s="1471"/>
      <c r="BT70" s="1471"/>
      <c r="BU70" s="1471"/>
      <c r="BV70" s="1471"/>
      <c r="BW70" s="1471"/>
      <c r="BX70" s="1471"/>
      <c r="BY70" s="1471"/>
      <c r="BZ70" s="1471"/>
      <c r="CA70" s="1471"/>
      <c r="CB70" s="1471"/>
      <c r="CC70" s="1471"/>
    </row>
    <row r="71" spans="1:81" s="225" customFormat="1" ht="6" customHeight="1">
      <c r="A71" s="1475"/>
      <c r="B71" s="1476"/>
      <c r="C71" s="1143"/>
      <c r="D71" s="1471"/>
      <c r="E71" s="1471"/>
      <c r="F71" s="1471"/>
      <c r="G71" s="1471"/>
      <c r="H71" s="1471"/>
      <c r="I71" s="1471"/>
      <c r="J71" s="1471"/>
      <c r="K71" s="1163"/>
      <c r="L71" s="333"/>
      <c r="M71" s="333"/>
      <c r="N71" s="333"/>
      <c r="O71" s="333"/>
      <c r="P71" s="333"/>
      <c r="Q71" s="333"/>
      <c r="R71" s="333"/>
      <c r="S71" s="333"/>
      <c r="T71" s="318"/>
      <c r="U71" s="333"/>
      <c r="V71" s="333"/>
      <c r="W71" s="333"/>
      <c r="X71" s="333"/>
      <c r="Y71" s="333"/>
      <c r="Z71" s="333"/>
      <c r="AA71" s="333"/>
      <c r="AB71" s="333"/>
      <c r="AC71" s="333"/>
      <c r="AD71" s="333"/>
      <c r="AE71" s="333"/>
      <c r="AF71" s="1491" t="s">
        <v>752</v>
      </c>
      <c r="AG71" s="1471"/>
      <c r="AH71" s="1471"/>
      <c r="AI71" s="1471"/>
      <c r="AJ71" s="1471"/>
      <c r="AK71" s="1471"/>
      <c r="AL71" s="1471"/>
      <c r="AM71" s="1471"/>
      <c r="AN71" s="1471"/>
      <c r="AO71" s="1471"/>
      <c r="AP71" s="1471"/>
      <c r="AQ71" s="1163"/>
      <c r="AR71" s="333"/>
      <c r="AS71" s="333"/>
      <c r="AT71" s="333"/>
      <c r="AU71" s="333"/>
      <c r="AV71" s="333"/>
      <c r="AW71" s="333"/>
      <c r="AX71" s="333"/>
      <c r="AY71" s="333"/>
      <c r="AZ71" s="333"/>
      <c r="BA71" s="333"/>
      <c r="BB71" s="333"/>
      <c r="BC71" s="318"/>
      <c r="BD71" s="333"/>
      <c r="BE71" s="333"/>
      <c r="BF71" s="333"/>
      <c r="BG71" s="333"/>
      <c r="BH71" s="333"/>
      <c r="BI71" s="333"/>
      <c r="BJ71" s="333"/>
      <c r="BK71" s="333"/>
      <c r="BL71" s="333"/>
      <c r="BM71" s="333"/>
      <c r="BN71" s="333"/>
      <c r="BO71" s="333"/>
      <c r="BP71" s="1143" t="s">
        <v>947</v>
      </c>
      <c r="BQ71" s="1471"/>
      <c r="BR71" s="1471"/>
      <c r="BS71" s="1471"/>
      <c r="BT71" s="1471"/>
      <c r="BU71" s="1471"/>
      <c r="BV71" s="1471"/>
      <c r="BW71" s="1471"/>
      <c r="BX71" s="1471"/>
      <c r="BY71" s="1471"/>
      <c r="BZ71" s="1471"/>
      <c r="CA71" s="1471"/>
      <c r="CB71" s="1471"/>
      <c r="CC71" s="1471"/>
    </row>
    <row r="72" spans="1:81" s="225" customFormat="1" ht="6" customHeight="1">
      <c r="A72" s="1475"/>
      <c r="B72" s="1476"/>
      <c r="C72" s="321"/>
      <c r="D72" s="333"/>
      <c r="E72" s="333"/>
      <c r="F72" s="333"/>
      <c r="G72" s="333"/>
      <c r="H72" s="333"/>
      <c r="I72" s="333"/>
      <c r="J72" s="333"/>
      <c r="K72" s="318"/>
      <c r="L72" s="333"/>
      <c r="M72" s="333"/>
      <c r="N72" s="333"/>
      <c r="O72" s="333"/>
      <c r="P72" s="333"/>
      <c r="Q72" s="333"/>
      <c r="R72" s="333"/>
      <c r="S72" s="333"/>
      <c r="T72" s="318"/>
      <c r="U72" s="333"/>
      <c r="V72" s="333"/>
      <c r="W72" s="333"/>
      <c r="X72" s="333"/>
      <c r="Y72" s="333"/>
      <c r="Z72" s="333"/>
      <c r="AA72" s="333"/>
      <c r="AB72" s="333"/>
      <c r="AC72" s="333"/>
      <c r="AD72" s="333"/>
      <c r="AE72" s="333"/>
      <c r="AF72" s="1143"/>
      <c r="AG72" s="1471"/>
      <c r="AH72" s="1471"/>
      <c r="AI72" s="1471"/>
      <c r="AJ72" s="1471"/>
      <c r="AK72" s="1471"/>
      <c r="AL72" s="1471"/>
      <c r="AM72" s="1471"/>
      <c r="AN72" s="1471"/>
      <c r="AO72" s="1471"/>
      <c r="AP72" s="1471"/>
      <c r="AQ72" s="1163"/>
      <c r="AR72" s="333"/>
      <c r="AS72" s="333"/>
      <c r="AT72" s="333"/>
      <c r="AU72" s="333"/>
      <c r="AV72" s="333"/>
      <c r="AW72" s="333"/>
      <c r="AX72" s="333"/>
      <c r="AY72" s="333"/>
      <c r="AZ72" s="333"/>
      <c r="BA72" s="333"/>
      <c r="BB72" s="333"/>
      <c r="BC72" s="318"/>
      <c r="BD72" s="333"/>
      <c r="BE72" s="333"/>
      <c r="BF72" s="333"/>
      <c r="BG72" s="333"/>
      <c r="BH72" s="333"/>
      <c r="BI72" s="333"/>
      <c r="BJ72" s="333"/>
      <c r="BK72" s="333"/>
      <c r="BL72" s="333"/>
      <c r="BM72" s="333"/>
      <c r="BN72" s="333"/>
      <c r="BO72" s="333"/>
      <c r="BP72" s="1143"/>
      <c r="BQ72" s="1471"/>
      <c r="BR72" s="1471"/>
      <c r="BS72" s="1471"/>
      <c r="BT72" s="1471"/>
      <c r="BU72" s="1471"/>
      <c r="BV72" s="1471"/>
      <c r="BW72" s="1471"/>
      <c r="BX72" s="1471"/>
      <c r="BY72" s="1471"/>
      <c r="BZ72" s="1471"/>
      <c r="CA72" s="1471"/>
      <c r="CB72" s="1471"/>
      <c r="CC72" s="1471"/>
    </row>
    <row r="73" spans="1:81" s="225" customFormat="1" ht="6" customHeight="1">
      <c r="A73" s="1475"/>
      <c r="B73" s="1476"/>
      <c r="C73" s="321"/>
      <c r="D73" s="333"/>
      <c r="E73" s="333"/>
      <c r="F73" s="333"/>
      <c r="G73" s="333"/>
      <c r="H73" s="333"/>
      <c r="I73" s="333"/>
      <c r="J73" s="333"/>
      <c r="K73" s="318"/>
      <c r="L73" s="333"/>
      <c r="M73" s="333"/>
      <c r="N73" s="333"/>
      <c r="O73" s="333"/>
      <c r="P73" s="333"/>
      <c r="Q73" s="333"/>
      <c r="R73" s="333"/>
      <c r="S73" s="333"/>
      <c r="T73" s="318"/>
      <c r="U73" s="333"/>
      <c r="V73" s="333"/>
      <c r="W73" s="333"/>
      <c r="X73" s="333"/>
      <c r="Y73" s="333"/>
      <c r="Z73" s="333"/>
      <c r="AA73" s="333"/>
      <c r="AB73" s="333"/>
      <c r="AC73" s="333"/>
      <c r="AD73" s="333"/>
      <c r="AE73" s="333"/>
      <c r="AF73" s="321"/>
      <c r="AG73" s="333"/>
      <c r="AH73" s="333"/>
      <c r="AI73" s="333"/>
      <c r="AJ73" s="333"/>
      <c r="AK73" s="333"/>
      <c r="AL73" s="333"/>
      <c r="AM73" s="333"/>
      <c r="AN73" s="333"/>
      <c r="AO73" s="333"/>
      <c r="AP73" s="333"/>
      <c r="AQ73" s="318"/>
      <c r="AR73" s="333"/>
      <c r="AS73" s="333"/>
      <c r="AT73" s="333"/>
      <c r="AU73" s="333"/>
      <c r="AV73" s="333"/>
      <c r="AW73" s="333"/>
      <c r="AX73" s="333"/>
      <c r="AY73" s="333"/>
      <c r="AZ73" s="333"/>
      <c r="BA73" s="333"/>
      <c r="BB73" s="333"/>
      <c r="BC73" s="318"/>
      <c r="BD73" s="333"/>
      <c r="BE73" s="333"/>
      <c r="BF73" s="333"/>
      <c r="BG73" s="333"/>
      <c r="BH73" s="333"/>
      <c r="BI73" s="333"/>
      <c r="BJ73" s="333"/>
      <c r="BK73" s="333"/>
      <c r="BL73" s="333"/>
      <c r="BM73" s="333"/>
      <c r="BN73" s="333"/>
      <c r="BO73" s="333"/>
      <c r="BP73" s="321"/>
      <c r="BQ73" s="333"/>
      <c r="BR73" s="333"/>
      <c r="BS73" s="333"/>
      <c r="BT73" s="333"/>
      <c r="BU73" s="333"/>
      <c r="BV73" s="333"/>
      <c r="BW73" s="333"/>
      <c r="BX73" s="333"/>
      <c r="BY73" s="333"/>
      <c r="BZ73" s="333"/>
      <c r="CA73" s="333"/>
      <c r="CB73" s="333"/>
      <c r="CC73" s="333"/>
    </row>
    <row r="74" spans="1:81" s="225" customFormat="1" ht="6" customHeight="1">
      <c r="A74" s="1475"/>
      <c r="B74" s="1476"/>
      <c r="C74" s="333"/>
      <c r="D74" s="333"/>
      <c r="E74" s="333"/>
      <c r="F74" s="333"/>
      <c r="G74" s="333"/>
      <c r="H74" s="333"/>
      <c r="I74" s="333"/>
      <c r="J74" s="333"/>
      <c r="K74" s="319"/>
      <c r="L74" s="333"/>
      <c r="M74" s="333"/>
      <c r="N74" s="333"/>
      <c r="O74" s="333"/>
      <c r="P74" s="333"/>
      <c r="Q74" s="333"/>
      <c r="R74" s="333"/>
      <c r="S74" s="333"/>
      <c r="T74" s="319"/>
      <c r="U74" s="333"/>
      <c r="V74" s="333"/>
      <c r="W74" s="333"/>
      <c r="X74" s="333"/>
      <c r="Y74" s="333"/>
      <c r="Z74" s="333"/>
      <c r="AA74" s="333"/>
      <c r="AB74" s="333"/>
      <c r="AC74" s="333"/>
      <c r="AD74" s="333"/>
      <c r="AE74" s="333"/>
      <c r="AF74" s="322"/>
      <c r="AG74" s="334"/>
      <c r="AH74" s="334"/>
      <c r="AI74" s="334"/>
      <c r="AJ74" s="334"/>
      <c r="AK74" s="334"/>
      <c r="AL74" s="334"/>
      <c r="AM74" s="334"/>
      <c r="AN74" s="334"/>
      <c r="AO74" s="334"/>
      <c r="AP74" s="334"/>
      <c r="AQ74" s="319"/>
      <c r="AR74" s="333"/>
      <c r="AS74" s="333"/>
      <c r="AT74" s="333"/>
      <c r="AU74" s="333"/>
      <c r="AV74" s="333"/>
      <c r="AW74" s="333"/>
      <c r="AX74" s="333"/>
      <c r="AY74" s="333"/>
      <c r="AZ74" s="333"/>
      <c r="BA74" s="333"/>
      <c r="BB74" s="333"/>
      <c r="BC74" s="319"/>
      <c r="BD74" s="333"/>
      <c r="BE74" s="333"/>
      <c r="BF74" s="333"/>
      <c r="BG74" s="333"/>
      <c r="BH74" s="333"/>
      <c r="BI74" s="333"/>
      <c r="BJ74" s="333"/>
      <c r="BK74" s="333"/>
      <c r="BL74" s="333"/>
      <c r="BM74" s="333"/>
      <c r="BN74" s="333"/>
      <c r="BO74" s="333"/>
      <c r="BP74" s="322"/>
      <c r="BQ74" s="334"/>
      <c r="BR74" s="334"/>
      <c r="BS74" s="334"/>
      <c r="BT74" s="334"/>
      <c r="BU74" s="334"/>
      <c r="BV74" s="334"/>
      <c r="BW74" s="334"/>
      <c r="BX74" s="334"/>
      <c r="BY74" s="334"/>
      <c r="BZ74" s="334"/>
      <c r="CA74" s="334"/>
      <c r="CB74" s="334"/>
      <c r="CC74" s="334"/>
    </row>
    <row r="75" spans="1:81" s="225" customFormat="1" ht="6" customHeight="1">
      <c r="A75" s="1475"/>
      <c r="B75" s="1476"/>
      <c r="C75" s="1142" t="s">
        <v>416</v>
      </c>
      <c r="D75" s="1470"/>
      <c r="E75" s="1470"/>
      <c r="F75" s="1470"/>
      <c r="G75" s="1470"/>
      <c r="H75" s="1470"/>
      <c r="I75" s="1470"/>
      <c r="J75" s="1470"/>
      <c r="K75" s="1470"/>
      <c r="L75" s="1470"/>
      <c r="M75" s="1470"/>
      <c r="N75" s="1470"/>
      <c r="O75" s="1470"/>
      <c r="P75" s="1470"/>
      <c r="Q75" s="1470"/>
      <c r="R75" s="1470"/>
      <c r="S75" s="1470"/>
      <c r="T75" s="1162"/>
      <c r="U75" s="1142" t="s">
        <v>746</v>
      </c>
      <c r="V75" s="1470"/>
      <c r="W75" s="1470"/>
      <c r="X75" s="1470"/>
      <c r="Y75" s="1470"/>
      <c r="Z75" s="1470"/>
      <c r="AA75" s="1470"/>
      <c r="AB75" s="1470"/>
      <c r="AC75" s="1470"/>
      <c r="AD75" s="1470"/>
      <c r="AE75" s="1470"/>
      <c r="AF75" s="1470"/>
      <c r="AG75" s="1470"/>
      <c r="AH75" s="1470"/>
      <c r="AI75" s="1470"/>
      <c r="AJ75" s="1470"/>
      <c r="AK75" s="1470"/>
      <c r="AL75" s="1470"/>
      <c r="AM75" s="1470"/>
      <c r="AN75" s="1470"/>
      <c r="AO75" s="1470"/>
      <c r="AP75" s="1470"/>
      <c r="AQ75" s="1162"/>
      <c r="AR75" s="1142" t="s">
        <v>443</v>
      </c>
      <c r="AS75" s="1470"/>
      <c r="AT75" s="1470"/>
      <c r="AU75" s="1470"/>
      <c r="AV75" s="1470"/>
      <c r="AW75" s="1470"/>
      <c r="AX75" s="1470"/>
      <c r="AY75" s="1470"/>
      <c r="AZ75" s="1470"/>
      <c r="BA75" s="1470"/>
      <c r="BB75" s="1470"/>
      <c r="BC75" s="1470"/>
      <c r="BD75" s="1470"/>
      <c r="BE75" s="1470"/>
      <c r="BF75" s="1470"/>
      <c r="BG75" s="1470"/>
      <c r="BH75" s="1470"/>
      <c r="BI75" s="1470"/>
      <c r="BJ75" s="1470"/>
      <c r="BK75" s="1470"/>
      <c r="BL75" s="1470"/>
      <c r="BM75" s="1470"/>
      <c r="BN75" s="1470"/>
      <c r="BO75" s="1162"/>
      <c r="BP75" s="1142" t="s">
        <v>747</v>
      </c>
      <c r="BQ75" s="1470"/>
      <c r="BR75" s="1470"/>
      <c r="BS75" s="1470"/>
      <c r="BT75" s="1470"/>
      <c r="BU75" s="1470"/>
      <c r="BV75" s="1470"/>
      <c r="BW75" s="1470"/>
      <c r="BX75" s="1470"/>
      <c r="BY75" s="1470"/>
      <c r="BZ75" s="1470"/>
      <c r="CA75" s="1470"/>
      <c r="CB75" s="1470"/>
      <c r="CC75" s="1470"/>
    </row>
    <row r="76" spans="1:81" s="225" customFormat="1" ht="6" customHeight="1">
      <c r="A76" s="1475"/>
      <c r="B76" s="1476"/>
      <c r="C76" s="1143"/>
      <c r="D76" s="1471"/>
      <c r="E76" s="1471"/>
      <c r="F76" s="1471"/>
      <c r="G76" s="1471"/>
      <c r="H76" s="1471"/>
      <c r="I76" s="1471"/>
      <c r="J76" s="1471"/>
      <c r="K76" s="1471"/>
      <c r="L76" s="1471"/>
      <c r="M76" s="1471"/>
      <c r="N76" s="1471"/>
      <c r="O76" s="1471"/>
      <c r="P76" s="1471"/>
      <c r="Q76" s="1471"/>
      <c r="R76" s="1471"/>
      <c r="S76" s="1471"/>
      <c r="T76" s="1163"/>
      <c r="U76" s="1143"/>
      <c r="V76" s="1471"/>
      <c r="W76" s="1471"/>
      <c r="X76" s="1471"/>
      <c r="Y76" s="1471"/>
      <c r="Z76" s="1471"/>
      <c r="AA76" s="1471"/>
      <c r="AB76" s="1471"/>
      <c r="AC76" s="1471"/>
      <c r="AD76" s="1471"/>
      <c r="AE76" s="1471"/>
      <c r="AF76" s="1471"/>
      <c r="AG76" s="1471"/>
      <c r="AH76" s="1471"/>
      <c r="AI76" s="1471"/>
      <c r="AJ76" s="1471"/>
      <c r="AK76" s="1471"/>
      <c r="AL76" s="1471"/>
      <c r="AM76" s="1471"/>
      <c r="AN76" s="1471"/>
      <c r="AO76" s="1471"/>
      <c r="AP76" s="1471"/>
      <c r="AQ76" s="1163"/>
      <c r="AR76" s="1143"/>
      <c r="AS76" s="1471"/>
      <c r="AT76" s="1471"/>
      <c r="AU76" s="1471"/>
      <c r="AV76" s="1471"/>
      <c r="AW76" s="1471"/>
      <c r="AX76" s="1471"/>
      <c r="AY76" s="1471"/>
      <c r="AZ76" s="1471"/>
      <c r="BA76" s="1471"/>
      <c r="BB76" s="1471"/>
      <c r="BC76" s="1471"/>
      <c r="BD76" s="1471"/>
      <c r="BE76" s="1471"/>
      <c r="BF76" s="1471"/>
      <c r="BG76" s="1471"/>
      <c r="BH76" s="1471"/>
      <c r="BI76" s="1471"/>
      <c r="BJ76" s="1471"/>
      <c r="BK76" s="1471"/>
      <c r="BL76" s="1471"/>
      <c r="BM76" s="1471"/>
      <c r="BN76" s="1471"/>
      <c r="BO76" s="1163"/>
      <c r="BP76" s="1143"/>
      <c r="BQ76" s="1471"/>
      <c r="BR76" s="1471"/>
      <c r="BS76" s="1471"/>
      <c r="BT76" s="1471"/>
      <c r="BU76" s="1471"/>
      <c r="BV76" s="1471"/>
      <c r="BW76" s="1471"/>
      <c r="BX76" s="1471"/>
      <c r="BY76" s="1471"/>
      <c r="BZ76" s="1471"/>
      <c r="CA76" s="1471"/>
      <c r="CB76" s="1471"/>
      <c r="CC76" s="1471"/>
    </row>
    <row r="77" spans="1:81" s="225" customFormat="1" ht="6" customHeight="1">
      <c r="A77" s="1477"/>
      <c r="B77" s="1478"/>
      <c r="C77" s="1144"/>
      <c r="D77" s="1472"/>
      <c r="E77" s="1472"/>
      <c r="F77" s="1472"/>
      <c r="G77" s="1472"/>
      <c r="H77" s="1472"/>
      <c r="I77" s="1472"/>
      <c r="J77" s="1472"/>
      <c r="K77" s="1472"/>
      <c r="L77" s="1472"/>
      <c r="M77" s="1472"/>
      <c r="N77" s="1472"/>
      <c r="O77" s="1472"/>
      <c r="P77" s="1472"/>
      <c r="Q77" s="1472"/>
      <c r="R77" s="1472"/>
      <c r="S77" s="1472"/>
      <c r="T77" s="1164"/>
      <c r="U77" s="1144"/>
      <c r="V77" s="1472"/>
      <c r="W77" s="1472"/>
      <c r="X77" s="1472"/>
      <c r="Y77" s="1472"/>
      <c r="Z77" s="1472"/>
      <c r="AA77" s="1472"/>
      <c r="AB77" s="1472"/>
      <c r="AC77" s="1472"/>
      <c r="AD77" s="1472"/>
      <c r="AE77" s="1472"/>
      <c r="AF77" s="1472"/>
      <c r="AG77" s="1472"/>
      <c r="AH77" s="1472"/>
      <c r="AI77" s="1472"/>
      <c r="AJ77" s="1472"/>
      <c r="AK77" s="1472"/>
      <c r="AL77" s="1472"/>
      <c r="AM77" s="1472"/>
      <c r="AN77" s="1472"/>
      <c r="AO77" s="1472"/>
      <c r="AP77" s="1472"/>
      <c r="AQ77" s="1164"/>
      <c r="AR77" s="1144"/>
      <c r="AS77" s="1472"/>
      <c r="AT77" s="1472"/>
      <c r="AU77" s="1472"/>
      <c r="AV77" s="1472"/>
      <c r="AW77" s="1472"/>
      <c r="AX77" s="1472"/>
      <c r="AY77" s="1472"/>
      <c r="AZ77" s="1472"/>
      <c r="BA77" s="1472"/>
      <c r="BB77" s="1472"/>
      <c r="BC77" s="1472"/>
      <c r="BD77" s="1472"/>
      <c r="BE77" s="1472"/>
      <c r="BF77" s="1472"/>
      <c r="BG77" s="1472"/>
      <c r="BH77" s="1472"/>
      <c r="BI77" s="1472"/>
      <c r="BJ77" s="1472"/>
      <c r="BK77" s="1472"/>
      <c r="BL77" s="1472"/>
      <c r="BM77" s="1472"/>
      <c r="BN77" s="1472"/>
      <c r="BO77" s="1164"/>
      <c r="BP77" s="1144"/>
      <c r="BQ77" s="1472"/>
      <c r="BR77" s="1472"/>
      <c r="BS77" s="1472"/>
      <c r="BT77" s="1472"/>
      <c r="BU77" s="1472"/>
      <c r="BV77" s="1472"/>
      <c r="BW77" s="1472"/>
      <c r="BX77" s="1472"/>
      <c r="BY77" s="1472"/>
      <c r="BZ77" s="1472"/>
      <c r="CA77" s="1472"/>
      <c r="CB77" s="1472"/>
      <c r="CC77" s="1472"/>
    </row>
    <row r="78" spans="1:81" ht="13.35" customHeight="1">
      <c r="B78" s="325"/>
      <c r="C78" s="1490"/>
      <c r="D78" s="1490"/>
      <c r="E78" s="1490"/>
      <c r="F78" s="1490"/>
      <c r="G78" s="1490"/>
      <c r="H78" s="1490"/>
      <c r="I78" s="1490"/>
      <c r="J78" s="1490"/>
      <c r="K78" s="361"/>
      <c r="L78" s="1490"/>
      <c r="M78" s="1490"/>
      <c r="N78" s="1490"/>
      <c r="O78" s="1490"/>
      <c r="P78" s="1490"/>
      <c r="Q78" s="1490"/>
      <c r="R78" s="1490"/>
      <c r="S78" s="1490"/>
      <c r="T78" s="361"/>
      <c r="U78" s="1490"/>
      <c r="V78" s="1490"/>
      <c r="W78" s="1490"/>
      <c r="X78" s="1490"/>
      <c r="Y78" s="1490"/>
      <c r="Z78" s="1490"/>
      <c r="AA78" s="1490"/>
      <c r="AB78" s="1490"/>
      <c r="AC78" s="1490"/>
      <c r="AD78" s="1490"/>
      <c r="AE78" s="361"/>
      <c r="AF78" s="1490"/>
      <c r="AG78" s="1490"/>
      <c r="AH78" s="1490"/>
      <c r="AI78" s="1490"/>
      <c r="AJ78" s="1490"/>
      <c r="AK78" s="1490"/>
      <c r="AL78" s="1490"/>
      <c r="AM78" s="1490"/>
      <c r="AN78" s="1490"/>
      <c r="AO78" s="1490"/>
      <c r="AP78" s="1490"/>
      <c r="AQ78" s="361"/>
      <c r="AR78" s="1490"/>
      <c r="AS78" s="1490"/>
      <c r="AT78" s="1490"/>
      <c r="AU78" s="1490"/>
      <c r="AV78" s="1490"/>
      <c r="AW78" s="1490"/>
      <c r="AX78" s="1490"/>
      <c r="AY78" s="1490"/>
      <c r="AZ78" s="1490"/>
      <c r="BA78" s="1490"/>
      <c r="BB78" s="1490"/>
      <c r="BC78" s="361"/>
      <c r="BD78" s="1490"/>
      <c r="BE78" s="1490"/>
      <c r="BF78" s="1490"/>
      <c r="BG78" s="1490"/>
      <c r="BH78" s="1490"/>
      <c r="BI78" s="1490"/>
      <c r="BJ78" s="1490"/>
      <c r="BK78" s="1490"/>
      <c r="BL78" s="1490"/>
      <c r="BM78" s="1490"/>
      <c r="BN78" s="1490"/>
      <c r="BO78" s="361"/>
      <c r="BP78" s="1490"/>
      <c r="BQ78" s="1490"/>
      <c r="BR78" s="1490"/>
      <c r="BS78" s="1490"/>
      <c r="BT78" s="1490"/>
      <c r="BU78" s="1490"/>
      <c r="BV78" s="1490"/>
      <c r="BW78" s="1490"/>
      <c r="BX78" s="1490"/>
      <c r="BY78" s="1490"/>
      <c r="BZ78" s="1490"/>
      <c r="CA78" s="1490"/>
      <c r="CB78" s="1490"/>
      <c r="CC78" s="361"/>
    </row>
    <row r="79" spans="1:81" s="225" customFormat="1" ht="13.35" customHeight="1">
      <c r="A79" s="325">
        <v>2015</v>
      </c>
      <c r="B79" s="325" t="s">
        <v>409</v>
      </c>
      <c r="C79" s="1464">
        <v>108305</v>
      </c>
      <c r="D79" s="1464"/>
      <c r="E79" s="1464"/>
      <c r="F79" s="1464"/>
      <c r="G79" s="1464"/>
      <c r="H79" s="1464"/>
      <c r="I79" s="1464"/>
      <c r="J79" s="1462"/>
      <c r="K79" s="1462"/>
      <c r="L79" s="1464">
        <v>56986</v>
      </c>
      <c r="M79" s="1464"/>
      <c r="N79" s="1464"/>
      <c r="O79" s="1464"/>
      <c r="P79" s="1464"/>
      <c r="Q79" s="1464"/>
      <c r="R79" s="1464"/>
      <c r="S79" s="1462"/>
      <c r="T79" s="1462"/>
      <c r="U79" s="1464">
        <v>1515</v>
      </c>
      <c r="V79" s="1464"/>
      <c r="W79" s="1464"/>
      <c r="X79" s="1464"/>
      <c r="Y79" s="1464"/>
      <c r="Z79" s="1464"/>
      <c r="AA79" s="1464"/>
      <c r="AB79" s="1464"/>
      <c r="AC79" s="1464"/>
      <c r="AD79" s="1462"/>
      <c r="AE79" s="1462"/>
      <c r="AF79" s="1460">
        <v>3461</v>
      </c>
      <c r="AG79" s="1460"/>
      <c r="AH79" s="1460"/>
      <c r="AI79" s="1460"/>
      <c r="AJ79" s="1460"/>
      <c r="AK79" s="1460"/>
      <c r="AL79" s="1460"/>
      <c r="AM79" s="1460"/>
      <c r="AN79" s="1460"/>
      <c r="AO79" s="1460"/>
      <c r="AP79" s="1462"/>
      <c r="AQ79" s="1462"/>
      <c r="AR79" s="1460">
        <v>1737</v>
      </c>
      <c r="AS79" s="1460"/>
      <c r="AT79" s="1460"/>
      <c r="AU79" s="1460"/>
      <c r="AV79" s="1460"/>
      <c r="AW79" s="1460"/>
      <c r="AX79" s="1460"/>
      <c r="AY79" s="1460"/>
      <c r="AZ79" s="1460"/>
      <c r="BA79" s="1460"/>
      <c r="BB79" s="1460"/>
      <c r="BC79" s="1460"/>
      <c r="BD79" s="1460">
        <v>4687</v>
      </c>
      <c r="BE79" s="1460"/>
      <c r="BF79" s="1460"/>
      <c r="BG79" s="1460"/>
      <c r="BH79" s="1460"/>
      <c r="BI79" s="1460"/>
      <c r="BJ79" s="1460"/>
      <c r="BK79" s="1460"/>
      <c r="BL79" s="1460"/>
      <c r="BM79" s="1460"/>
      <c r="BN79" s="1460"/>
      <c r="BO79" s="1460"/>
      <c r="BP79" s="1461">
        <v>5595</v>
      </c>
      <c r="BQ79" s="1461"/>
      <c r="BR79" s="1461"/>
      <c r="BS79" s="1461"/>
      <c r="BT79" s="1461"/>
      <c r="BU79" s="1461"/>
      <c r="BV79" s="1461"/>
      <c r="BW79" s="1461"/>
      <c r="BX79" s="1461"/>
      <c r="BY79" s="1461"/>
      <c r="BZ79" s="1461"/>
      <c r="CA79" s="1461"/>
      <c r="CB79" s="338"/>
      <c r="CC79" s="338"/>
    </row>
    <row r="80" spans="1:81" s="225" customFormat="1" ht="13.35" customHeight="1">
      <c r="A80" s="325"/>
      <c r="B80" s="325" t="s">
        <v>50</v>
      </c>
      <c r="C80" s="1464">
        <v>97916</v>
      </c>
      <c r="D80" s="1464"/>
      <c r="E80" s="1464"/>
      <c r="F80" s="1464"/>
      <c r="G80" s="1464"/>
      <c r="H80" s="1464"/>
      <c r="I80" s="1464"/>
      <c r="J80" s="1462"/>
      <c r="K80" s="1462"/>
      <c r="L80" s="1464">
        <v>74936</v>
      </c>
      <c r="M80" s="1464"/>
      <c r="N80" s="1464"/>
      <c r="O80" s="1464"/>
      <c r="P80" s="1464"/>
      <c r="Q80" s="1464"/>
      <c r="R80" s="1464"/>
      <c r="S80" s="1462"/>
      <c r="T80" s="1462"/>
      <c r="U80" s="1464">
        <v>1738</v>
      </c>
      <c r="V80" s="1464"/>
      <c r="W80" s="1464"/>
      <c r="X80" s="1464"/>
      <c r="Y80" s="1464"/>
      <c r="Z80" s="1464"/>
      <c r="AA80" s="1464"/>
      <c r="AB80" s="1464"/>
      <c r="AC80" s="1464"/>
      <c r="AD80" s="1462"/>
      <c r="AE80" s="1462"/>
      <c r="AF80" s="1460">
        <v>3395</v>
      </c>
      <c r="AG80" s="1460"/>
      <c r="AH80" s="1460"/>
      <c r="AI80" s="1460"/>
      <c r="AJ80" s="1460"/>
      <c r="AK80" s="1460"/>
      <c r="AL80" s="1460"/>
      <c r="AM80" s="1460"/>
      <c r="AN80" s="1460"/>
      <c r="AO80" s="1460"/>
      <c r="AP80" s="1462"/>
      <c r="AQ80" s="1462"/>
      <c r="AR80" s="1460">
        <v>1997</v>
      </c>
      <c r="AS80" s="1460"/>
      <c r="AT80" s="1460"/>
      <c r="AU80" s="1460"/>
      <c r="AV80" s="1460"/>
      <c r="AW80" s="1460"/>
      <c r="AX80" s="1460"/>
      <c r="AY80" s="1460"/>
      <c r="AZ80" s="1460"/>
      <c r="BA80" s="1460"/>
      <c r="BB80" s="1460"/>
      <c r="BC80" s="1460"/>
      <c r="BD80" s="1460">
        <v>4950</v>
      </c>
      <c r="BE80" s="1460"/>
      <c r="BF80" s="1460"/>
      <c r="BG80" s="1460"/>
      <c r="BH80" s="1460"/>
      <c r="BI80" s="1460"/>
      <c r="BJ80" s="1460"/>
      <c r="BK80" s="1460"/>
      <c r="BL80" s="1460"/>
      <c r="BM80" s="1460"/>
      <c r="BN80" s="1460"/>
      <c r="BO80" s="1460"/>
      <c r="BP80" s="1461">
        <v>8055</v>
      </c>
      <c r="BQ80" s="1461"/>
      <c r="BR80" s="1461"/>
      <c r="BS80" s="1461"/>
      <c r="BT80" s="1461"/>
      <c r="BU80" s="1461"/>
      <c r="BV80" s="1461"/>
      <c r="BW80" s="1461"/>
      <c r="BX80" s="1461"/>
      <c r="BY80" s="1461"/>
      <c r="BZ80" s="1461"/>
      <c r="CA80" s="1461"/>
      <c r="CB80" s="338"/>
      <c r="CC80" s="338"/>
    </row>
    <row r="81" spans="1:81" s="225" customFormat="1" ht="13.35" customHeight="1">
      <c r="A81" s="325"/>
      <c r="B81" s="325" t="s">
        <v>241</v>
      </c>
      <c r="C81" s="1464">
        <v>103069</v>
      </c>
      <c r="D81" s="1464"/>
      <c r="E81" s="1464"/>
      <c r="F81" s="1464"/>
      <c r="G81" s="1464"/>
      <c r="H81" s="1464"/>
      <c r="I81" s="1464"/>
      <c r="J81" s="1462"/>
      <c r="K81" s="1462"/>
      <c r="L81" s="1464">
        <v>87937</v>
      </c>
      <c r="M81" s="1464"/>
      <c r="N81" s="1464"/>
      <c r="O81" s="1464"/>
      <c r="P81" s="1464"/>
      <c r="Q81" s="1464"/>
      <c r="R81" s="1464"/>
      <c r="S81" s="1462"/>
      <c r="T81" s="1462"/>
      <c r="U81" s="1464">
        <v>1875</v>
      </c>
      <c r="V81" s="1464"/>
      <c r="W81" s="1464"/>
      <c r="X81" s="1464"/>
      <c r="Y81" s="1464"/>
      <c r="Z81" s="1464"/>
      <c r="AA81" s="1464"/>
      <c r="AB81" s="1464"/>
      <c r="AC81" s="1464"/>
      <c r="AD81" s="1462"/>
      <c r="AE81" s="1462"/>
      <c r="AF81" s="1460">
        <v>3433</v>
      </c>
      <c r="AG81" s="1460"/>
      <c r="AH81" s="1460"/>
      <c r="AI81" s="1460"/>
      <c r="AJ81" s="1460"/>
      <c r="AK81" s="1460"/>
      <c r="AL81" s="1460"/>
      <c r="AM81" s="1460"/>
      <c r="AN81" s="1460"/>
      <c r="AO81" s="1460"/>
      <c r="AP81" s="1462"/>
      <c r="AQ81" s="1462"/>
      <c r="AR81" s="1460">
        <v>1760</v>
      </c>
      <c r="AS81" s="1460"/>
      <c r="AT81" s="1460"/>
      <c r="AU81" s="1460"/>
      <c r="AV81" s="1460"/>
      <c r="AW81" s="1460"/>
      <c r="AX81" s="1460"/>
      <c r="AY81" s="1460"/>
      <c r="AZ81" s="1460"/>
      <c r="BA81" s="1460"/>
      <c r="BB81" s="1460"/>
      <c r="BC81" s="1460"/>
      <c r="BD81" s="1460">
        <v>5232</v>
      </c>
      <c r="BE81" s="1460"/>
      <c r="BF81" s="1460"/>
      <c r="BG81" s="1460"/>
      <c r="BH81" s="1460"/>
      <c r="BI81" s="1460"/>
      <c r="BJ81" s="1460"/>
      <c r="BK81" s="1460"/>
      <c r="BL81" s="1460"/>
      <c r="BM81" s="1460"/>
      <c r="BN81" s="1460"/>
      <c r="BO81" s="1460"/>
      <c r="BP81" s="1461">
        <v>8242</v>
      </c>
      <c r="BQ81" s="1461"/>
      <c r="BR81" s="1461"/>
      <c r="BS81" s="1461"/>
      <c r="BT81" s="1461"/>
      <c r="BU81" s="1461"/>
      <c r="BV81" s="1461"/>
      <c r="BW81" s="1461"/>
      <c r="BX81" s="1461"/>
      <c r="BY81" s="1461"/>
      <c r="BZ81" s="1461"/>
      <c r="CA81" s="1461"/>
      <c r="CB81" s="338"/>
      <c r="CC81" s="338"/>
    </row>
    <row r="82" spans="1:81" s="225" customFormat="1" ht="13.35" customHeight="1">
      <c r="A82" s="325"/>
      <c r="B82" s="325" t="s">
        <v>408</v>
      </c>
      <c r="C82" s="1464">
        <v>121453</v>
      </c>
      <c r="D82" s="1464"/>
      <c r="E82" s="1464"/>
      <c r="F82" s="1464"/>
      <c r="G82" s="1464"/>
      <c r="H82" s="1464"/>
      <c r="I82" s="1464"/>
      <c r="J82" s="1462"/>
      <c r="K82" s="1462"/>
      <c r="L82" s="1464">
        <v>77989</v>
      </c>
      <c r="M82" s="1464"/>
      <c r="N82" s="1464"/>
      <c r="O82" s="1464"/>
      <c r="P82" s="1464"/>
      <c r="Q82" s="1464"/>
      <c r="R82" s="1464"/>
      <c r="S82" s="1462"/>
      <c r="T82" s="1462"/>
      <c r="U82" s="1464">
        <v>1777</v>
      </c>
      <c r="V82" s="1464"/>
      <c r="W82" s="1464"/>
      <c r="X82" s="1464"/>
      <c r="Y82" s="1464"/>
      <c r="Z82" s="1464"/>
      <c r="AA82" s="1464"/>
      <c r="AB82" s="1464"/>
      <c r="AC82" s="1464"/>
      <c r="AD82" s="1462"/>
      <c r="AE82" s="1462"/>
      <c r="AF82" s="1460">
        <v>3485</v>
      </c>
      <c r="AG82" s="1460"/>
      <c r="AH82" s="1460"/>
      <c r="AI82" s="1460"/>
      <c r="AJ82" s="1460"/>
      <c r="AK82" s="1460"/>
      <c r="AL82" s="1460"/>
      <c r="AM82" s="1460"/>
      <c r="AN82" s="1460"/>
      <c r="AO82" s="1460"/>
      <c r="AP82" s="1462"/>
      <c r="AQ82" s="1462"/>
      <c r="AR82" s="1460">
        <v>1912</v>
      </c>
      <c r="AS82" s="1460"/>
      <c r="AT82" s="1460"/>
      <c r="AU82" s="1460"/>
      <c r="AV82" s="1460"/>
      <c r="AW82" s="1460"/>
      <c r="AX82" s="1460"/>
      <c r="AY82" s="1460"/>
      <c r="AZ82" s="1460"/>
      <c r="BA82" s="1460"/>
      <c r="BB82" s="1460"/>
      <c r="BC82" s="1460"/>
      <c r="BD82" s="1460">
        <v>4843</v>
      </c>
      <c r="BE82" s="1460"/>
      <c r="BF82" s="1460"/>
      <c r="BG82" s="1460"/>
      <c r="BH82" s="1460"/>
      <c r="BI82" s="1460"/>
      <c r="BJ82" s="1460"/>
      <c r="BK82" s="1460"/>
      <c r="BL82" s="1460"/>
      <c r="BM82" s="1460"/>
      <c r="BN82" s="1460"/>
      <c r="BO82" s="1460"/>
      <c r="BP82" s="1461">
        <v>7669</v>
      </c>
      <c r="BQ82" s="1461"/>
      <c r="BR82" s="1461"/>
      <c r="BS82" s="1461"/>
      <c r="BT82" s="1461"/>
      <c r="BU82" s="1461"/>
      <c r="BV82" s="1461"/>
      <c r="BW82" s="1461"/>
      <c r="BX82" s="1461"/>
      <c r="BY82" s="1461"/>
      <c r="BZ82" s="1461"/>
      <c r="CA82" s="1461"/>
      <c r="CB82" s="338"/>
      <c r="CC82" s="338"/>
    </row>
    <row r="83" spans="1:81" s="225" customFormat="1" ht="13.35" customHeight="1">
      <c r="A83" s="325"/>
      <c r="B83" s="325"/>
      <c r="C83" s="344"/>
      <c r="D83" s="344"/>
      <c r="E83" s="344"/>
      <c r="F83" s="344"/>
      <c r="G83" s="344"/>
      <c r="H83" s="344"/>
      <c r="I83" s="344"/>
      <c r="J83" s="341"/>
      <c r="K83" s="341"/>
      <c r="L83" s="344"/>
      <c r="M83" s="344"/>
      <c r="N83" s="344"/>
      <c r="O83" s="344"/>
      <c r="P83" s="344"/>
      <c r="Q83" s="344"/>
      <c r="R83" s="344"/>
      <c r="S83" s="341"/>
      <c r="T83" s="341"/>
      <c r="U83" s="344"/>
      <c r="V83" s="344"/>
      <c r="W83" s="344"/>
      <c r="X83" s="344"/>
      <c r="Y83" s="344"/>
      <c r="Z83" s="344"/>
      <c r="AA83" s="344"/>
      <c r="AB83" s="344"/>
      <c r="AC83" s="344"/>
      <c r="AD83" s="341"/>
      <c r="AE83" s="341"/>
      <c r="AF83" s="337"/>
      <c r="AG83" s="337"/>
      <c r="AH83" s="337"/>
      <c r="AI83" s="337"/>
      <c r="AJ83" s="337"/>
      <c r="AK83" s="337"/>
      <c r="AL83" s="337"/>
      <c r="AM83" s="337"/>
      <c r="AN83" s="337"/>
      <c r="AO83" s="337"/>
      <c r="AP83" s="341"/>
      <c r="AQ83" s="341"/>
      <c r="AR83" s="337"/>
      <c r="AS83" s="337"/>
      <c r="AT83" s="337"/>
      <c r="AU83" s="337"/>
      <c r="AV83" s="337"/>
      <c r="AW83" s="337"/>
      <c r="AX83" s="337"/>
      <c r="AY83" s="337"/>
      <c r="AZ83" s="337"/>
      <c r="BA83" s="337"/>
      <c r="BB83" s="337"/>
      <c r="BC83" s="337"/>
      <c r="BD83" s="337"/>
      <c r="BE83" s="337"/>
      <c r="BF83" s="337"/>
      <c r="BG83" s="337"/>
      <c r="BH83" s="337"/>
      <c r="BI83" s="337"/>
      <c r="BJ83" s="337"/>
      <c r="BK83" s="337"/>
      <c r="BL83" s="337"/>
      <c r="BM83" s="337"/>
      <c r="BN83" s="337"/>
      <c r="BO83" s="337"/>
      <c r="BP83" s="338"/>
      <c r="BQ83" s="338"/>
      <c r="BR83" s="338"/>
      <c r="BS83" s="338"/>
      <c r="BT83" s="338"/>
      <c r="BU83" s="338"/>
      <c r="BV83" s="338"/>
      <c r="BW83" s="338"/>
      <c r="BX83" s="338"/>
      <c r="BY83" s="338"/>
      <c r="BZ83" s="338"/>
      <c r="CA83" s="338"/>
      <c r="CB83" s="338"/>
      <c r="CC83" s="338"/>
    </row>
    <row r="84" spans="1:81" s="225" customFormat="1" ht="13.35" customHeight="1">
      <c r="A84" s="325">
        <v>2016</v>
      </c>
      <c r="B84" s="325" t="s">
        <v>409</v>
      </c>
      <c r="C84" s="1464" t="s">
        <v>1291</v>
      </c>
      <c r="D84" s="1464"/>
      <c r="E84" s="1464"/>
      <c r="F84" s="1464"/>
      <c r="G84" s="1464"/>
      <c r="H84" s="1464"/>
      <c r="I84" s="1464"/>
      <c r="J84" s="1462"/>
      <c r="K84" s="1462"/>
      <c r="L84" s="1464" t="s">
        <v>1461</v>
      </c>
      <c r="M84" s="1464"/>
      <c r="N84" s="1464"/>
      <c r="O84" s="1464"/>
      <c r="P84" s="1464"/>
      <c r="Q84" s="1464"/>
      <c r="R84" s="1464"/>
      <c r="S84" s="1462"/>
      <c r="T84" s="1462"/>
      <c r="U84" s="1464">
        <v>2836</v>
      </c>
      <c r="V84" s="1464"/>
      <c r="W84" s="1464"/>
      <c r="X84" s="1464"/>
      <c r="Y84" s="1464"/>
      <c r="Z84" s="1464"/>
      <c r="AA84" s="1464"/>
      <c r="AB84" s="1464"/>
      <c r="AC84" s="1464"/>
      <c r="AD84" s="1462"/>
      <c r="AE84" s="1462"/>
      <c r="AF84" s="1460">
        <v>3592</v>
      </c>
      <c r="AG84" s="1460"/>
      <c r="AH84" s="1460"/>
      <c r="AI84" s="1460"/>
      <c r="AJ84" s="1460"/>
      <c r="AK84" s="1460"/>
      <c r="AL84" s="1460"/>
      <c r="AM84" s="1460"/>
      <c r="AN84" s="1460"/>
      <c r="AO84" s="1460"/>
      <c r="AP84" s="1462"/>
      <c r="AQ84" s="1462"/>
      <c r="AR84" s="1460">
        <v>1953</v>
      </c>
      <c r="AS84" s="1460"/>
      <c r="AT84" s="1460"/>
      <c r="AU84" s="1460"/>
      <c r="AV84" s="1460"/>
      <c r="AW84" s="1460"/>
      <c r="AX84" s="1460"/>
      <c r="AY84" s="1460"/>
      <c r="AZ84" s="1460"/>
      <c r="BA84" s="1460"/>
      <c r="BB84" s="1460"/>
      <c r="BC84" s="1460"/>
      <c r="BD84" s="1460">
        <v>4462</v>
      </c>
      <c r="BE84" s="1460"/>
      <c r="BF84" s="1460"/>
      <c r="BG84" s="1460"/>
      <c r="BH84" s="1460"/>
      <c r="BI84" s="1460"/>
      <c r="BJ84" s="1460"/>
      <c r="BK84" s="1460"/>
      <c r="BL84" s="1460"/>
      <c r="BM84" s="1460"/>
      <c r="BN84" s="1460"/>
      <c r="BO84" s="1460"/>
      <c r="BP84" s="1461">
        <v>7254</v>
      </c>
      <c r="BQ84" s="1461"/>
      <c r="BR84" s="1461"/>
      <c r="BS84" s="1461"/>
      <c r="BT84" s="1461"/>
      <c r="BU84" s="1461"/>
      <c r="BV84" s="1461"/>
      <c r="BW84" s="1461"/>
      <c r="BX84" s="1461"/>
      <c r="BY84" s="1461"/>
      <c r="BZ84" s="1461"/>
      <c r="CA84" s="1461"/>
      <c r="CB84" s="338"/>
      <c r="CC84" s="338"/>
    </row>
    <row r="85" spans="1:81" s="225" customFormat="1" ht="13.35" customHeight="1">
      <c r="A85" s="325"/>
      <c r="B85" s="325" t="s">
        <v>50</v>
      </c>
      <c r="C85" s="1464">
        <v>107529</v>
      </c>
      <c r="D85" s="1464"/>
      <c r="E85" s="1464"/>
      <c r="F85" s="1464"/>
      <c r="G85" s="1464"/>
      <c r="H85" s="1464"/>
      <c r="I85" s="1464"/>
      <c r="J85" s="1462"/>
      <c r="K85" s="1462"/>
      <c r="L85" s="1464">
        <v>116281</v>
      </c>
      <c r="M85" s="1464"/>
      <c r="N85" s="1464"/>
      <c r="O85" s="1464"/>
      <c r="P85" s="1464"/>
      <c r="Q85" s="1464"/>
      <c r="R85" s="1464"/>
      <c r="S85" s="1462"/>
      <c r="T85" s="1462"/>
      <c r="U85" s="1464">
        <v>3125</v>
      </c>
      <c r="V85" s="1464"/>
      <c r="W85" s="1464"/>
      <c r="X85" s="1464"/>
      <c r="Y85" s="1464"/>
      <c r="Z85" s="1464"/>
      <c r="AA85" s="1464"/>
      <c r="AB85" s="1464"/>
      <c r="AC85" s="1464"/>
      <c r="AD85" s="1462"/>
      <c r="AE85" s="1462"/>
      <c r="AF85" s="1460">
        <v>3767</v>
      </c>
      <c r="AG85" s="1460"/>
      <c r="AH85" s="1460"/>
      <c r="AI85" s="1460"/>
      <c r="AJ85" s="1460"/>
      <c r="AK85" s="1460"/>
      <c r="AL85" s="1460"/>
      <c r="AM85" s="1460"/>
      <c r="AN85" s="1460"/>
      <c r="AO85" s="1460"/>
      <c r="AP85" s="1462"/>
      <c r="AQ85" s="1462"/>
      <c r="AR85" s="1460">
        <v>2085</v>
      </c>
      <c r="AS85" s="1460"/>
      <c r="AT85" s="1460"/>
      <c r="AU85" s="1460"/>
      <c r="AV85" s="1460"/>
      <c r="AW85" s="1460"/>
      <c r="AX85" s="1460"/>
      <c r="AY85" s="1460"/>
      <c r="AZ85" s="1460"/>
      <c r="BA85" s="1460"/>
      <c r="BB85" s="1462"/>
      <c r="BC85" s="1462"/>
      <c r="BD85" s="1460">
        <v>4055</v>
      </c>
      <c r="BE85" s="1460"/>
      <c r="BF85" s="1460"/>
      <c r="BG85" s="1460"/>
      <c r="BH85" s="1460"/>
      <c r="BI85" s="1460"/>
      <c r="BJ85" s="1460"/>
      <c r="BK85" s="1460"/>
      <c r="BL85" s="1460"/>
      <c r="BM85" s="1460"/>
      <c r="BN85" s="1460"/>
      <c r="BO85" s="1460"/>
      <c r="BP85" s="1461">
        <v>7855</v>
      </c>
      <c r="BQ85" s="1461"/>
      <c r="BR85" s="1461"/>
      <c r="BS85" s="1461"/>
      <c r="BT85" s="1461"/>
      <c r="BU85" s="1461"/>
      <c r="BV85" s="1461"/>
      <c r="BW85" s="1461"/>
      <c r="BX85" s="1461"/>
      <c r="BY85" s="1461"/>
      <c r="BZ85" s="1461"/>
      <c r="CA85" s="1461"/>
      <c r="CB85" s="338"/>
      <c r="CC85" s="338"/>
    </row>
    <row r="86" spans="1:81" s="225" customFormat="1" ht="13.35" customHeight="1">
      <c r="A86" s="325"/>
      <c r="B86" s="325" t="s">
        <v>241</v>
      </c>
      <c r="C86" s="1464" t="s">
        <v>1460</v>
      </c>
      <c r="D86" s="1464"/>
      <c r="E86" s="1464"/>
      <c r="F86" s="1464"/>
      <c r="G86" s="1464"/>
      <c r="H86" s="1464"/>
      <c r="I86" s="1464"/>
      <c r="J86" s="1462"/>
      <c r="K86" s="1462"/>
      <c r="L86" s="1464" t="s">
        <v>1327</v>
      </c>
      <c r="M86" s="1464"/>
      <c r="N86" s="1464"/>
      <c r="O86" s="1464"/>
      <c r="P86" s="1464"/>
      <c r="Q86" s="1464"/>
      <c r="R86" s="1464"/>
      <c r="S86" s="1462"/>
      <c r="T86" s="1462"/>
      <c r="U86" s="1464">
        <v>3044</v>
      </c>
      <c r="V86" s="1464"/>
      <c r="W86" s="1464"/>
      <c r="X86" s="1464"/>
      <c r="Y86" s="1464"/>
      <c r="Z86" s="1464"/>
      <c r="AA86" s="1464"/>
      <c r="AB86" s="1464"/>
      <c r="AC86" s="1464"/>
      <c r="AD86" s="1462"/>
      <c r="AE86" s="1462"/>
      <c r="AF86" s="1460">
        <v>3585</v>
      </c>
      <c r="AG86" s="1460"/>
      <c r="AH86" s="1460"/>
      <c r="AI86" s="1460"/>
      <c r="AJ86" s="1460"/>
      <c r="AK86" s="1460"/>
      <c r="AL86" s="1460"/>
      <c r="AM86" s="1460"/>
      <c r="AN86" s="1460"/>
      <c r="AO86" s="1460"/>
      <c r="AP86" s="1462"/>
      <c r="AQ86" s="1462"/>
      <c r="AR86" s="1460">
        <v>1769</v>
      </c>
      <c r="AS86" s="1460"/>
      <c r="AT86" s="1460"/>
      <c r="AU86" s="1460"/>
      <c r="AV86" s="1460"/>
      <c r="AW86" s="1460"/>
      <c r="AX86" s="1460"/>
      <c r="AY86" s="1460"/>
      <c r="AZ86" s="1460"/>
      <c r="BA86" s="1460"/>
      <c r="BB86" s="1460"/>
      <c r="BC86" s="1460"/>
      <c r="BD86" s="1460">
        <v>3856</v>
      </c>
      <c r="BE86" s="1460"/>
      <c r="BF86" s="1460"/>
      <c r="BG86" s="1460"/>
      <c r="BH86" s="1460"/>
      <c r="BI86" s="1460"/>
      <c r="BJ86" s="1460"/>
      <c r="BK86" s="1460"/>
      <c r="BL86" s="1460"/>
      <c r="BM86" s="1460"/>
      <c r="BN86" s="1460"/>
      <c r="BO86" s="1460"/>
      <c r="BP86" s="1461">
        <v>7437</v>
      </c>
      <c r="BQ86" s="1461"/>
      <c r="BR86" s="1461"/>
      <c r="BS86" s="1461"/>
      <c r="BT86" s="1461"/>
      <c r="BU86" s="1461"/>
      <c r="BV86" s="1461"/>
      <c r="BW86" s="1461"/>
      <c r="BX86" s="1461"/>
      <c r="BY86" s="1461"/>
      <c r="BZ86" s="1461"/>
      <c r="CA86" s="1461"/>
      <c r="CB86" s="338"/>
      <c r="CC86" s="338"/>
    </row>
    <row r="87" spans="1:81" s="225" customFormat="1" ht="13.35" customHeight="1">
      <c r="A87" s="325"/>
      <c r="B87" s="325" t="s">
        <v>408</v>
      </c>
      <c r="C87" s="1464">
        <v>111676</v>
      </c>
      <c r="D87" s="1464"/>
      <c r="E87" s="1464"/>
      <c r="F87" s="1464"/>
      <c r="G87" s="1464"/>
      <c r="H87" s="1464"/>
      <c r="I87" s="1464"/>
      <c r="J87" s="1462"/>
      <c r="K87" s="1462"/>
      <c r="L87" s="1464">
        <v>76090</v>
      </c>
      <c r="M87" s="1464"/>
      <c r="N87" s="1464"/>
      <c r="O87" s="1464"/>
      <c r="P87" s="1464"/>
      <c r="Q87" s="1464"/>
      <c r="R87" s="1464"/>
      <c r="S87" s="1462"/>
      <c r="T87" s="1462"/>
      <c r="U87" s="1464">
        <v>2739</v>
      </c>
      <c r="V87" s="1464"/>
      <c r="W87" s="1464"/>
      <c r="X87" s="1464"/>
      <c r="Y87" s="1464"/>
      <c r="Z87" s="1464"/>
      <c r="AA87" s="1464"/>
      <c r="AB87" s="1464"/>
      <c r="AC87" s="1464"/>
      <c r="AD87" s="1462"/>
      <c r="AE87" s="1462"/>
      <c r="AF87" s="1460">
        <v>3582</v>
      </c>
      <c r="AG87" s="1460"/>
      <c r="AH87" s="1460"/>
      <c r="AI87" s="1460"/>
      <c r="AJ87" s="1460"/>
      <c r="AK87" s="1460"/>
      <c r="AL87" s="1460"/>
      <c r="AM87" s="1460"/>
      <c r="AN87" s="1460"/>
      <c r="AO87" s="1460"/>
      <c r="AP87" s="1462"/>
      <c r="AQ87" s="1462"/>
      <c r="AR87" s="1460">
        <v>1811</v>
      </c>
      <c r="AS87" s="1460"/>
      <c r="AT87" s="1460"/>
      <c r="AU87" s="1460"/>
      <c r="AV87" s="1460"/>
      <c r="AW87" s="1460"/>
      <c r="AX87" s="1460"/>
      <c r="AY87" s="1460"/>
      <c r="AZ87" s="1460"/>
      <c r="BA87" s="1460"/>
      <c r="BB87" s="1460"/>
      <c r="BC87" s="1460"/>
      <c r="BD87" s="1460">
        <v>2934</v>
      </c>
      <c r="BE87" s="1460"/>
      <c r="BF87" s="1460"/>
      <c r="BG87" s="1460"/>
      <c r="BH87" s="1460"/>
      <c r="BI87" s="1460"/>
      <c r="BJ87" s="1460"/>
      <c r="BK87" s="1460"/>
      <c r="BL87" s="1460"/>
      <c r="BM87" s="1460"/>
      <c r="BN87" s="1460"/>
      <c r="BO87" s="1460"/>
      <c r="BP87" s="1461">
        <v>6399</v>
      </c>
      <c r="BQ87" s="1461"/>
      <c r="BR87" s="1461"/>
      <c r="BS87" s="1461"/>
      <c r="BT87" s="1461"/>
      <c r="BU87" s="1461"/>
      <c r="BV87" s="1461"/>
      <c r="BW87" s="1461"/>
      <c r="BX87" s="1461"/>
      <c r="BY87" s="1461"/>
      <c r="BZ87" s="1461"/>
      <c r="CA87" s="1461"/>
      <c r="CB87" s="338"/>
      <c r="CC87" s="338"/>
    </row>
    <row r="88" spans="1:81" s="225" customFormat="1" ht="13.35" customHeight="1">
      <c r="A88" s="325"/>
      <c r="B88" s="325"/>
      <c r="C88" s="344"/>
      <c r="D88" s="344"/>
      <c r="E88" s="344"/>
      <c r="F88" s="344"/>
      <c r="G88" s="344"/>
      <c r="H88" s="344"/>
      <c r="I88" s="344"/>
      <c r="J88" s="341"/>
      <c r="K88" s="341"/>
      <c r="L88" s="344"/>
      <c r="M88" s="344"/>
      <c r="N88" s="344"/>
      <c r="O88" s="344"/>
      <c r="P88" s="344"/>
      <c r="Q88" s="344"/>
      <c r="R88" s="344"/>
      <c r="S88" s="341"/>
      <c r="T88" s="341"/>
      <c r="U88" s="344"/>
      <c r="V88" s="344"/>
      <c r="W88" s="344"/>
      <c r="X88" s="344"/>
      <c r="Y88" s="344"/>
      <c r="Z88" s="344"/>
      <c r="AA88" s="344"/>
      <c r="AB88" s="344"/>
      <c r="AC88" s="344"/>
      <c r="AD88" s="341"/>
      <c r="AE88" s="341"/>
      <c r="AF88" s="337"/>
      <c r="AG88" s="337"/>
      <c r="AH88" s="337"/>
      <c r="AI88" s="337"/>
      <c r="AJ88" s="337"/>
      <c r="AK88" s="337"/>
      <c r="AL88" s="337"/>
      <c r="AM88" s="337"/>
      <c r="AN88" s="337"/>
      <c r="AO88" s="337"/>
      <c r="AP88" s="341"/>
      <c r="AQ88" s="341"/>
      <c r="AR88" s="337"/>
      <c r="AS88" s="337"/>
      <c r="AT88" s="337"/>
      <c r="AU88" s="337"/>
      <c r="AV88" s="337"/>
      <c r="AW88" s="337"/>
      <c r="AX88" s="337"/>
      <c r="AY88" s="337"/>
      <c r="AZ88" s="337"/>
      <c r="BA88" s="337"/>
      <c r="BB88" s="337"/>
      <c r="BC88" s="337"/>
      <c r="BD88" s="337"/>
      <c r="BE88" s="337"/>
      <c r="BF88" s="337"/>
      <c r="BG88" s="337"/>
      <c r="BH88" s="337"/>
      <c r="BI88" s="337"/>
      <c r="BJ88" s="337"/>
      <c r="BK88" s="337"/>
      <c r="BL88" s="337"/>
      <c r="BM88" s="337"/>
      <c r="BN88" s="337"/>
      <c r="BO88" s="337"/>
      <c r="BP88" s="338"/>
      <c r="BQ88" s="338"/>
      <c r="BR88" s="338"/>
      <c r="BS88" s="338"/>
      <c r="BT88" s="338"/>
      <c r="BU88" s="338"/>
      <c r="BV88" s="338"/>
      <c r="BW88" s="338"/>
      <c r="BX88" s="338"/>
      <c r="BY88" s="338"/>
      <c r="BZ88" s="338"/>
      <c r="CA88" s="338"/>
      <c r="CB88" s="338"/>
      <c r="CC88" s="338"/>
    </row>
    <row r="89" spans="1:81" s="225" customFormat="1" ht="13.35" customHeight="1">
      <c r="A89" s="325">
        <v>2017</v>
      </c>
      <c r="B89" s="325" t="s">
        <v>409</v>
      </c>
      <c r="C89" s="1464">
        <v>89321</v>
      </c>
      <c r="D89" s="1464"/>
      <c r="E89" s="1464"/>
      <c r="F89" s="1464"/>
      <c r="G89" s="1464"/>
      <c r="H89" s="1464"/>
      <c r="I89" s="1464"/>
      <c r="J89" s="1462"/>
      <c r="K89" s="1462"/>
      <c r="L89" s="1464">
        <v>62984</v>
      </c>
      <c r="M89" s="1464"/>
      <c r="N89" s="1464"/>
      <c r="O89" s="1464"/>
      <c r="P89" s="1464"/>
      <c r="Q89" s="1464"/>
      <c r="R89" s="1464"/>
      <c r="S89" s="1462"/>
      <c r="T89" s="1462"/>
      <c r="U89" s="1464">
        <v>2941</v>
      </c>
      <c r="V89" s="1464"/>
      <c r="W89" s="1464"/>
      <c r="X89" s="1464"/>
      <c r="Y89" s="1464"/>
      <c r="Z89" s="1464"/>
      <c r="AA89" s="1464"/>
      <c r="AB89" s="1464"/>
      <c r="AC89" s="1464"/>
      <c r="AD89" s="1462"/>
      <c r="AE89" s="1462"/>
      <c r="AF89" s="1460">
        <v>3713</v>
      </c>
      <c r="AG89" s="1460"/>
      <c r="AH89" s="1460"/>
      <c r="AI89" s="1460"/>
      <c r="AJ89" s="1460"/>
      <c r="AK89" s="1460"/>
      <c r="AL89" s="1460"/>
      <c r="AM89" s="1460"/>
      <c r="AN89" s="1460"/>
      <c r="AO89" s="1460"/>
      <c r="AP89" s="1462"/>
      <c r="AQ89" s="1462"/>
      <c r="AR89" s="1460">
        <v>1930</v>
      </c>
      <c r="AS89" s="1460"/>
      <c r="AT89" s="1460"/>
      <c r="AU89" s="1460"/>
      <c r="AV89" s="1460"/>
      <c r="AW89" s="1460"/>
      <c r="AX89" s="1460"/>
      <c r="AY89" s="1460"/>
      <c r="AZ89" s="1460"/>
      <c r="BA89" s="1460"/>
      <c r="BB89" s="1460"/>
      <c r="BC89" s="1460"/>
      <c r="BD89" s="1460">
        <v>3449</v>
      </c>
      <c r="BE89" s="1460"/>
      <c r="BF89" s="1460"/>
      <c r="BG89" s="1460"/>
      <c r="BH89" s="1460"/>
      <c r="BI89" s="1460"/>
      <c r="BJ89" s="1460"/>
      <c r="BK89" s="1460"/>
      <c r="BL89" s="1460"/>
      <c r="BM89" s="1460"/>
      <c r="BN89" s="1460"/>
      <c r="BO89" s="1460"/>
      <c r="BP89" s="1461">
        <v>5998</v>
      </c>
      <c r="BQ89" s="1461"/>
      <c r="BR89" s="1461"/>
      <c r="BS89" s="1461"/>
      <c r="BT89" s="1461"/>
      <c r="BU89" s="1461"/>
      <c r="BV89" s="1461"/>
      <c r="BW89" s="1461"/>
      <c r="BX89" s="1461"/>
      <c r="BY89" s="1461"/>
      <c r="BZ89" s="1461"/>
      <c r="CA89" s="1461"/>
      <c r="CB89" s="338"/>
      <c r="CC89" s="338"/>
    </row>
    <row r="90" spans="1:81" s="225" customFormat="1" ht="13.35" customHeight="1">
      <c r="A90" s="325"/>
      <c r="B90" s="325" t="s">
        <v>50</v>
      </c>
      <c r="C90" s="1464">
        <v>89965</v>
      </c>
      <c r="D90" s="1464"/>
      <c r="E90" s="1464"/>
      <c r="F90" s="1464"/>
      <c r="G90" s="1464"/>
      <c r="H90" s="1464"/>
      <c r="I90" s="1464"/>
      <c r="J90" s="1462"/>
      <c r="K90" s="1462"/>
      <c r="L90" s="1464">
        <v>69714</v>
      </c>
      <c r="M90" s="1464"/>
      <c r="N90" s="1464"/>
      <c r="O90" s="1464"/>
      <c r="P90" s="1464"/>
      <c r="Q90" s="1464"/>
      <c r="R90" s="1464"/>
      <c r="S90" s="1462"/>
      <c r="T90" s="1462"/>
      <c r="U90" s="1464">
        <v>2842</v>
      </c>
      <c r="V90" s="1464"/>
      <c r="W90" s="1464"/>
      <c r="X90" s="1464"/>
      <c r="Y90" s="1464"/>
      <c r="Z90" s="1464"/>
      <c r="AA90" s="1464"/>
      <c r="AB90" s="1464"/>
      <c r="AC90" s="1464"/>
      <c r="AD90" s="1462"/>
      <c r="AE90" s="1462"/>
      <c r="AF90" s="1460">
        <v>3574</v>
      </c>
      <c r="AG90" s="1460"/>
      <c r="AH90" s="1460"/>
      <c r="AI90" s="1460"/>
      <c r="AJ90" s="1460"/>
      <c r="AK90" s="1460"/>
      <c r="AL90" s="1460"/>
      <c r="AM90" s="1460"/>
      <c r="AN90" s="1460"/>
      <c r="AO90" s="1460"/>
      <c r="AP90" s="1462"/>
      <c r="AQ90" s="1462"/>
      <c r="AR90" s="1460">
        <v>1816</v>
      </c>
      <c r="AS90" s="1460"/>
      <c r="AT90" s="1460"/>
      <c r="AU90" s="1460"/>
      <c r="AV90" s="1460"/>
      <c r="AW90" s="1460"/>
      <c r="AX90" s="1460"/>
      <c r="AY90" s="1460"/>
      <c r="AZ90" s="1460"/>
      <c r="BA90" s="1460"/>
      <c r="BB90" s="1460"/>
      <c r="BC90" s="1460"/>
      <c r="BD90" s="1460">
        <v>3933</v>
      </c>
      <c r="BE90" s="1460"/>
      <c r="BF90" s="1460"/>
      <c r="BG90" s="1460"/>
      <c r="BH90" s="1460"/>
      <c r="BI90" s="1460"/>
      <c r="BJ90" s="1460"/>
      <c r="BK90" s="1460"/>
      <c r="BL90" s="1460"/>
      <c r="BM90" s="1460"/>
      <c r="BN90" s="1460"/>
      <c r="BO90" s="1460"/>
      <c r="BP90" s="1461">
        <v>7439</v>
      </c>
      <c r="BQ90" s="1461"/>
      <c r="BR90" s="1461"/>
      <c r="BS90" s="1461"/>
      <c r="BT90" s="1461"/>
      <c r="BU90" s="1461"/>
      <c r="BV90" s="1461"/>
      <c r="BW90" s="1461"/>
      <c r="BX90" s="1461"/>
      <c r="BY90" s="1461"/>
      <c r="BZ90" s="1461"/>
      <c r="CA90" s="1461"/>
      <c r="CB90" s="338"/>
      <c r="CC90" s="338"/>
    </row>
    <row r="91" spans="1:81" s="225" customFormat="1" ht="13.35" customHeight="1">
      <c r="A91" s="325"/>
      <c r="B91" s="325" t="s">
        <v>241</v>
      </c>
      <c r="C91" s="1464">
        <v>100689</v>
      </c>
      <c r="D91" s="1464"/>
      <c r="E91" s="1464"/>
      <c r="F91" s="1464"/>
      <c r="G91" s="1464"/>
      <c r="H91" s="1464"/>
      <c r="I91" s="1464"/>
      <c r="J91" s="1462"/>
      <c r="K91" s="1462"/>
      <c r="L91" s="1464">
        <v>68864</v>
      </c>
      <c r="M91" s="1464"/>
      <c r="N91" s="1464"/>
      <c r="O91" s="1464"/>
      <c r="P91" s="1464"/>
      <c r="Q91" s="1464"/>
      <c r="R91" s="1464"/>
      <c r="S91" s="1462"/>
      <c r="T91" s="1462"/>
      <c r="U91" s="1464">
        <v>3108</v>
      </c>
      <c r="V91" s="1464"/>
      <c r="W91" s="1464"/>
      <c r="X91" s="1464"/>
      <c r="Y91" s="1464"/>
      <c r="Z91" s="1464"/>
      <c r="AA91" s="1464"/>
      <c r="AB91" s="1464"/>
      <c r="AC91" s="1464"/>
      <c r="AD91" s="1462"/>
      <c r="AE91" s="1462"/>
      <c r="AF91" s="1460">
        <v>3606</v>
      </c>
      <c r="AG91" s="1460"/>
      <c r="AH91" s="1460"/>
      <c r="AI91" s="1460"/>
      <c r="AJ91" s="1460"/>
      <c r="AK91" s="1460"/>
      <c r="AL91" s="1460"/>
      <c r="AM91" s="1460"/>
      <c r="AN91" s="1460"/>
      <c r="AO91" s="1460"/>
      <c r="AP91" s="1462"/>
      <c r="AQ91" s="1462"/>
      <c r="AR91" s="1460">
        <v>1713</v>
      </c>
      <c r="AS91" s="1460"/>
      <c r="AT91" s="1460"/>
      <c r="AU91" s="1460"/>
      <c r="AV91" s="1460"/>
      <c r="AW91" s="1460"/>
      <c r="AX91" s="1460"/>
      <c r="AY91" s="1460"/>
      <c r="AZ91" s="1460"/>
      <c r="BA91" s="1460"/>
      <c r="BB91" s="1460"/>
      <c r="BC91" s="1460"/>
      <c r="BD91" s="1460">
        <v>3808</v>
      </c>
      <c r="BE91" s="1460"/>
      <c r="BF91" s="1460"/>
      <c r="BG91" s="1460"/>
      <c r="BH91" s="1460"/>
      <c r="BI91" s="1460"/>
      <c r="BJ91" s="1460"/>
      <c r="BK91" s="1460"/>
      <c r="BL91" s="1460"/>
      <c r="BM91" s="1460"/>
      <c r="BN91" s="1460"/>
      <c r="BO91" s="1460"/>
      <c r="BP91" s="1461">
        <v>7365</v>
      </c>
      <c r="BQ91" s="1461"/>
      <c r="BR91" s="1461"/>
      <c r="BS91" s="1461"/>
      <c r="BT91" s="1461"/>
      <c r="BU91" s="1461"/>
      <c r="BV91" s="1461"/>
      <c r="BW91" s="1461"/>
      <c r="BX91" s="1461"/>
      <c r="BY91" s="1461"/>
      <c r="BZ91" s="1461"/>
      <c r="CA91" s="1461"/>
      <c r="CB91" s="338"/>
      <c r="CC91" s="338"/>
    </row>
    <row r="92" spans="1:81" s="391" customFormat="1" ht="13.35" customHeight="1">
      <c r="A92" s="388"/>
      <c r="B92" s="388" t="s">
        <v>408</v>
      </c>
      <c r="C92" s="1464">
        <v>109872</v>
      </c>
      <c r="D92" s="1464"/>
      <c r="E92" s="1464"/>
      <c r="F92" s="1464"/>
      <c r="G92" s="1464"/>
      <c r="H92" s="1464"/>
      <c r="I92" s="1464"/>
      <c r="J92" s="1467"/>
      <c r="K92" s="1467"/>
      <c r="L92" s="1464">
        <v>58971</v>
      </c>
      <c r="M92" s="1464"/>
      <c r="N92" s="1464"/>
      <c r="O92" s="1464"/>
      <c r="P92" s="1464"/>
      <c r="Q92" s="1464"/>
      <c r="R92" s="1464"/>
      <c r="S92" s="1467"/>
      <c r="T92" s="1467"/>
      <c r="U92" s="1464">
        <v>2820</v>
      </c>
      <c r="V92" s="1464"/>
      <c r="W92" s="1464"/>
      <c r="X92" s="1464"/>
      <c r="Y92" s="1464"/>
      <c r="Z92" s="1464"/>
      <c r="AA92" s="1464"/>
      <c r="AB92" s="1464"/>
      <c r="AC92" s="1464"/>
      <c r="AD92" s="1467"/>
      <c r="AE92" s="1467"/>
      <c r="AF92" s="1464">
        <v>3546</v>
      </c>
      <c r="AG92" s="1464"/>
      <c r="AH92" s="1464"/>
      <c r="AI92" s="1464"/>
      <c r="AJ92" s="1464"/>
      <c r="AK92" s="1464"/>
      <c r="AL92" s="1464"/>
      <c r="AM92" s="1464"/>
      <c r="AN92" s="1464"/>
      <c r="AO92" s="1464"/>
      <c r="AP92" s="1467"/>
      <c r="AQ92" s="1467"/>
      <c r="AR92" s="1464">
        <v>1844</v>
      </c>
      <c r="AS92" s="1464"/>
      <c r="AT92" s="1464"/>
      <c r="AU92" s="1464"/>
      <c r="AV92" s="1464"/>
      <c r="AW92" s="1464"/>
      <c r="AX92" s="1464"/>
      <c r="AY92" s="1464"/>
      <c r="AZ92" s="1464"/>
      <c r="BA92" s="1464"/>
      <c r="BB92" s="1464"/>
      <c r="BC92" s="1464"/>
      <c r="BD92" s="1464">
        <v>3644</v>
      </c>
      <c r="BE92" s="1464"/>
      <c r="BF92" s="1464"/>
      <c r="BG92" s="1464"/>
      <c r="BH92" s="1464"/>
      <c r="BI92" s="1464"/>
      <c r="BJ92" s="1464"/>
      <c r="BK92" s="1464"/>
      <c r="BL92" s="1464"/>
      <c r="BM92" s="1464"/>
      <c r="BN92" s="1464"/>
      <c r="BO92" s="1464"/>
      <c r="BP92" s="1465">
        <v>7075</v>
      </c>
      <c r="BQ92" s="1465"/>
      <c r="BR92" s="1465"/>
      <c r="BS92" s="1465"/>
      <c r="BT92" s="1465"/>
      <c r="BU92" s="1465"/>
      <c r="BV92" s="1465"/>
      <c r="BW92" s="1465"/>
      <c r="BX92" s="1465"/>
      <c r="BY92" s="1465"/>
      <c r="BZ92" s="1465"/>
      <c r="CA92" s="1465"/>
      <c r="CB92" s="389"/>
      <c r="CC92" s="389"/>
    </row>
    <row r="93" spans="1:81" s="391" customFormat="1" ht="13.35" customHeight="1">
      <c r="A93" s="388"/>
      <c r="B93" s="388"/>
      <c r="C93" s="424"/>
      <c r="D93" s="424"/>
      <c r="E93" s="424"/>
      <c r="F93" s="424"/>
      <c r="G93" s="424"/>
      <c r="H93" s="424"/>
      <c r="I93" s="424"/>
      <c r="J93" s="426"/>
      <c r="K93" s="426"/>
      <c r="L93" s="424"/>
      <c r="M93" s="424"/>
      <c r="N93" s="424"/>
      <c r="O93" s="424"/>
      <c r="P93" s="424"/>
      <c r="Q93" s="424"/>
      <c r="R93" s="424"/>
      <c r="S93" s="426"/>
      <c r="T93" s="426"/>
      <c r="U93" s="424"/>
      <c r="V93" s="424"/>
      <c r="W93" s="424"/>
      <c r="X93" s="424"/>
      <c r="Y93" s="424"/>
      <c r="Z93" s="424"/>
      <c r="AA93" s="424"/>
      <c r="AB93" s="424"/>
      <c r="AC93" s="424"/>
      <c r="AD93" s="426"/>
      <c r="AE93" s="426"/>
      <c r="AF93" s="424"/>
      <c r="AG93" s="424"/>
      <c r="AH93" s="424"/>
      <c r="AI93" s="424"/>
      <c r="AJ93" s="424"/>
      <c r="AK93" s="424"/>
      <c r="AL93" s="424"/>
      <c r="AM93" s="424"/>
      <c r="AN93" s="424"/>
      <c r="AO93" s="424"/>
      <c r="AP93" s="426"/>
      <c r="AQ93" s="426"/>
      <c r="AR93" s="424"/>
      <c r="AS93" s="424"/>
      <c r="AT93" s="424"/>
      <c r="AU93" s="424"/>
      <c r="AV93" s="424"/>
      <c r="AW93" s="424"/>
      <c r="AX93" s="424"/>
      <c r="AY93" s="424"/>
      <c r="AZ93" s="424"/>
      <c r="BA93" s="424"/>
      <c r="BB93" s="424"/>
      <c r="BC93" s="424"/>
      <c r="BD93" s="424"/>
      <c r="BE93" s="424"/>
      <c r="BF93" s="424"/>
      <c r="BG93" s="424"/>
      <c r="BH93" s="424"/>
      <c r="BI93" s="424"/>
      <c r="BJ93" s="424"/>
      <c r="BK93" s="424"/>
      <c r="BL93" s="424"/>
      <c r="BM93" s="424"/>
      <c r="BN93" s="424"/>
      <c r="BO93" s="424"/>
      <c r="BP93" s="423"/>
      <c r="BQ93" s="423"/>
      <c r="BR93" s="423"/>
      <c r="BS93" s="423"/>
      <c r="BT93" s="423"/>
      <c r="BU93" s="423"/>
      <c r="BV93" s="423"/>
      <c r="BW93" s="423"/>
      <c r="BX93" s="423"/>
      <c r="BY93" s="423"/>
      <c r="BZ93" s="423"/>
      <c r="CA93" s="423"/>
      <c r="CB93" s="423"/>
      <c r="CC93" s="423"/>
    </row>
    <row r="94" spans="1:81" s="391" customFormat="1" ht="13.35" customHeight="1">
      <c r="A94" s="418">
        <v>2018</v>
      </c>
      <c r="B94" s="418" t="s">
        <v>409</v>
      </c>
      <c r="C94" s="1464">
        <v>149620</v>
      </c>
      <c r="D94" s="1464"/>
      <c r="E94" s="1464"/>
      <c r="F94" s="1464"/>
      <c r="G94" s="1464"/>
      <c r="H94" s="1464"/>
      <c r="I94" s="1464"/>
      <c r="J94" s="1462"/>
      <c r="K94" s="1462"/>
      <c r="L94" s="1464">
        <v>52773</v>
      </c>
      <c r="M94" s="1464"/>
      <c r="N94" s="1464"/>
      <c r="O94" s="1464"/>
      <c r="P94" s="1464"/>
      <c r="Q94" s="1464"/>
      <c r="R94" s="1464"/>
      <c r="S94" s="1462"/>
      <c r="T94" s="1462"/>
      <c r="U94" s="1464">
        <v>2869</v>
      </c>
      <c r="V94" s="1464"/>
      <c r="W94" s="1464"/>
      <c r="X94" s="1464"/>
      <c r="Y94" s="1464"/>
      <c r="Z94" s="1464"/>
      <c r="AA94" s="1464"/>
      <c r="AB94" s="1464"/>
      <c r="AC94" s="1464"/>
      <c r="AD94" s="1462"/>
      <c r="AE94" s="1462"/>
      <c r="AF94" s="1460">
        <v>3778</v>
      </c>
      <c r="AG94" s="1460"/>
      <c r="AH94" s="1460"/>
      <c r="AI94" s="1460"/>
      <c r="AJ94" s="1460"/>
      <c r="AK94" s="1460"/>
      <c r="AL94" s="1460"/>
      <c r="AM94" s="1460"/>
      <c r="AN94" s="1460"/>
      <c r="AO94" s="1460"/>
      <c r="AP94" s="1462"/>
      <c r="AQ94" s="1462"/>
      <c r="AR94" s="1460">
        <v>1847</v>
      </c>
      <c r="AS94" s="1460"/>
      <c r="AT94" s="1460"/>
      <c r="AU94" s="1460"/>
      <c r="AV94" s="1460"/>
      <c r="AW94" s="1460"/>
      <c r="AX94" s="1460"/>
      <c r="AY94" s="1460"/>
      <c r="AZ94" s="1460"/>
      <c r="BA94" s="1460"/>
      <c r="BB94" s="1460"/>
      <c r="BC94" s="1460"/>
      <c r="BD94" s="1460">
        <v>3866</v>
      </c>
      <c r="BE94" s="1460"/>
      <c r="BF94" s="1460"/>
      <c r="BG94" s="1460"/>
      <c r="BH94" s="1460"/>
      <c r="BI94" s="1460"/>
      <c r="BJ94" s="1460"/>
      <c r="BK94" s="1460"/>
      <c r="BL94" s="1460"/>
      <c r="BM94" s="1460"/>
      <c r="BN94" s="1460"/>
      <c r="BO94" s="1460"/>
      <c r="BP94" s="1461">
        <v>6079</v>
      </c>
      <c r="BQ94" s="1461"/>
      <c r="BR94" s="1461"/>
      <c r="BS94" s="1461"/>
      <c r="BT94" s="1461"/>
      <c r="BU94" s="1461"/>
      <c r="BV94" s="1461"/>
      <c r="BW94" s="1461"/>
      <c r="BX94" s="1461"/>
      <c r="BY94" s="1461"/>
      <c r="BZ94" s="1461"/>
      <c r="CA94" s="1461"/>
      <c r="CB94" s="423"/>
      <c r="CC94" s="423"/>
    </row>
    <row r="95" spans="1:81" s="391" customFormat="1" ht="13.35" customHeight="1">
      <c r="A95" s="451"/>
      <c r="B95" s="451" t="s">
        <v>50</v>
      </c>
      <c r="C95" s="1464">
        <v>265816</v>
      </c>
      <c r="D95" s="1464"/>
      <c r="E95" s="1464"/>
      <c r="F95" s="1464"/>
      <c r="G95" s="1464"/>
      <c r="H95" s="1464"/>
      <c r="I95" s="1464"/>
      <c r="J95" s="1462"/>
      <c r="K95" s="1462"/>
      <c r="L95" s="1464">
        <v>53124</v>
      </c>
      <c r="M95" s="1464"/>
      <c r="N95" s="1464"/>
      <c r="O95" s="1464"/>
      <c r="P95" s="1464"/>
      <c r="Q95" s="1464"/>
      <c r="R95" s="1464"/>
      <c r="S95" s="1462"/>
      <c r="T95" s="1462"/>
      <c r="U95" s="1464">
        <v>2768</v>
      </c>
      <c r="V95" s="1464"/>
      <c r="W95" s="1464"/>
      <c r="X95" s="1464"/>
      <c r="Y95" s="1464"/>
      <c r="Z95" s="1464"/>
      <c r="AA95" s="1464"/>
      <c r="AB95" s="1464"/>
      <c r="AC95" s="1464"/>
      <c r="AD95" s="1462"/>
      <c r="AE95" s="1462"/>
      <c r="AF95" s="1460">
        <v>3720</v>
      </c>
      <c r="AG95" s="1460"/>
      <c r="AH95" s="1460"/>
      <c r="AI95" s="1460"/>
      <c r="AJ95" s="1460"/>
      <c r="AK95" s="1460"/>
      <c r="AL95" s="1460"/>
      <c r="AM95" s="1460"/>
      <c r="AN95" s="1460"/>
      <c r="AO95" s="1460"/>
      <c r="AP95" s="1462"/>
      <c r="AQ95" s="1462"/>
      <c r="AR95" s="1460">
        <v>1696</v>
      </c>
      <c r="AS95" s="1460"/>
      <c r="AT95" s="1460"/>
      <c r="AU95" s="1460"/>
      <c r="AV95" s="1460"/>
      <c r="AW95" s="1460"/>
      <c r="AX95" s="1460"/>
      <c r="AY95" s="1460"/>
      <c r="AZ95" s="1460"/>
      <c r="BA95" s="1460"/>
      <c r="BB95" s="1460"/>
      <c r="BC95" s="1460"/>
      <c r="BD95" s="1460">
        <v>3430</v>
      </c>
      <c r="BE95" s="1460"/>
      <c r="BF95" s="1460"/>
      <c r="BG95" s="1460"/>
      <c r="BH95" s="1460"/>
      <c r="BI95" s="1460"/>
      <c r="BJ95" s="1460"/>
      <c r="BK95" s="1460"/>
      <c r="BL95" s="1460"/>
      <c r="BM95" s="1460"/>
      <c r="BN95" s="1460"/>
      <c r="BO95" s="1460"/>
      <c r="BP95" s="1461">
        <v>6847</v>
      </c>
      <c r="BQ95" s="1461"/>
      <c r="BR95" s="1461"/>
      <c r="BS95" s="1461"/>
      <c r="BT95" s="1461"/>
      <c r="BU95" s="1461"/>
      <c r="BV95" s="1461"/>
      <c r="BW95" s="1461"/>
      <c r="BX95" s="1461"/>
      <c r="BY95" s="1461"/>
      <c r="BZ95" s="1461"/>
      <c r="CA95" s="1461"/>
      <c r="CB95" s="452"/>
      <c r="CC95" s="452"/>
    </row>
    <row r="96" spans="1:81" s="391" customFormat="1" ht="13.35" customHeight="1">
      <c r="A96" s="471"/>
      <c r="B96" s="471" t="s">
        <v>241</v>
      </c>
      <c r="C96" s="1464">
        <v>282974</v>
      </c>
      <c r="D96" s="1464"/>
      <c r="E96" s="1464"/>
      <c r="F96" s="1464"/>
      <c r="G96" s="1464"/>
      <c r="H96" s="1464"/>
      <c r="I96" s="1464"/>
      <c r="J96" s="1462"/>
      <c r="K96" s="1462"/>
      <c r="L96" s="1464">
        <v>60559</v>
      </c>
      <c r="M96" s="1464"/>
      <c r="N96" s="1464"/>
      <c r="O96" s="1464"/>
      <c r="P96" s="1464"/>
      <c r="Q96" s="1464"/>
      <c r="R96" s="1464"/>
      <c r="S96" s="1462"/>
      <c r="T96" s="1462"/>
      <c r="U96" s="1464">
        <v>2919</v>
      </c>
      <c r="V96" s="1464"/>
      <c r="W96" s="1464"/>
      <c r="X96" s="1464"/>
      <c r="Y96" s="1464"/>
      <c r="Z96" s="1464"/>
      <c r="AA96" s="1464"/>
      <c r="AB96" s="1464"/>
      <c r="AC96" s="1464"/>
      <c r="AD96" s="1462"/>
      <c r="AE96" s="1462"/>
      <c r="AF96" s="1460">
        <v>3652</v>
      </c>
      <c r="AG96" s="1460"/>
      <c r="AH96" s="1460"/>
      <c r="AI96" s="1460"/>
      <c r="AJ96" s="1460"/>
      <c r="AK96" s="1460"/>
      <c r="AL96" s="1460"/>
      <c r="AM96" s="1460"/>
      <c r="AN96" s="1460"/>
      <c r="AO96" s="1460"/>
      <c r="AP96" s="1462"/>
      <c r="AQ96" s="1462"/>
      <c r="AR96" s="1460">
        <v>1525</v>
      </c>
      <c r="AS96" s="1460"/>
      <c r="AT96" s="1460"/>
      <c r="AU96" s="1460"/>
      <c r="AV96" s="1460"/>
      <c r="AW96" s="1460"/>
      <c r="AX96" s="1460"/>
      <c r="AY96" s="1460"/>
      <c r="AZ96" s="1460"/>
      <c r="BA96" s="1460"/>
      <c r="BB96" s="1460"/>
      <c r="BC96" s="1460"/>
      <c r="BD96" s="1460">
        <v>3193</v>
      </c>
      <c r="BE96" s="1460"/>
      <c r="BF96" s="1460"/>
      <c r="BG96" s="1460"/>
      <c r="BH96" s="1460"/>
      <c r="BI96" s="1460"/>
      <c r="BJ96" s="1460"/>
      <c r="BK96" s="1460"/>
      <c r="BL96" s="1460"/>
      <c r="BM96" s="1460"/>
      <c r="BN96" s="1460"/>
      <c r="BO96" s="1460"/>
      <c r="BP96" s="1461">
        <v>7639</v>
      </c>
      <c r="BQ96" s="1461"/>
      <c r="BR96" s="1461"/>
      <c r="BS96" s="1461"/>
      <c r="BT96" s="1461"/>
      <c r="BU96" s="1461"/>
      <c r="BV96" s="1461"/>
      <c r="BW96" s="1461"/>
      <c r="BX96" s="1461"/>
      <c r="BY96" s="1461"/>
      <c r="BZ96" s="1461"/>
      <c r="CA96" s="1461"/>
      <c r="CB96" s="467"/>
      <c r="CC96" s="467"/>
    </row>
    <row r="97" spans="1:81" s="391" customFormat="1" ht="13.35" customHeight="1">
      <c r="A97" s="502"/>
      <c r="B97" s="502" t="s">
        <v>408</v>
      </c>
      <c r="C97" s="1464">
        <v>118670</v>
      </c>
      <c r="D97" s="1464"/>
      <c r="E97" s="1464"/>
      <c r="F97" s="1464"/>
      <c r="G97" s="1464"/>
      <c r="H97" s="1464"/>
      <c r="I97" s="1464"/>
      <c r="J97" s="1462"/>
      <c r="K97" s="1462"/>
      <c r="L97" s="1464">
        <v>54856</v>
      </c>
      <c r="M97" s="1464"/>
      <c r="N97" s="1464"/>
      <c r="O97" s="1464"/>
      <c r="P97" s="1464"/>
      <c r="Q97" s="1464"/>
      <c r="R97" s="1464"/>
      <c r="S97" s="1462"/>
      <c r="T97" s="1462"/>
      <c r="U97" s="1464">
        <v>2843</v>
      </c>
      <c r="V97" s="1464"/>
      <c r="W97" s="1464"/>
      <c r="X97" s="1464"/>
      <c r="Y97" s="1464"/>
      <c r="Z97" s="1464"/>
      <c r="AA97" s="1464"/>
      <c r="AB97" s="1464"/>
      <c r="AC97" s="1464"/>
      <c r="AD97" s="1462"/>
      <c r="AE97" s="1462"/>
      <c r="AF97" s="1460">
        <v>3688</v>
      </c>
      <c r="AG97" s="1460"/>
      <c r="AH97" s="1460"/>
      <c r="AI97" s="1460"/>
      <c r="AJ97" s="1460"/>
      <c r="AK97" s="1460"/>
      <c r="AL97" s="1460"/>
      <c r="AM97" s="1460"/>
      <c r="AN97" s="1460"/>
      <c r="AO97" s="1460"/>
      <c r="AP97" s="1462"/>
      <c r="AQ97" s="1462"/>
      <c r="AR97" s="1460">
        <v>1648</v>
      </c>
      <c r="AS97" s="1460"/>
      <c r="AT97" s="1460"/>
      <c r="AU97" s="1460"/>
      <c r="AV97" s="1460"/>
      <c r="AW97" s="1460"/>
      <c r="AX97" s="1460"/>
      <c r="AY97" s="1460"/>
      <c r="AZ97" s="1460"/>
      <c r="BA97" s="1460"/>
      <c r="BB97" s="1460"/>
      <c r="BC97" s="1460"/>
      <c r="BD97" s="1460">
        <v>1761</v>
      </c>
      <c r="BE97" s="1460"/>
      <c r="BF97" s="1460"/>
      <c r="BG97" s="1460"/>
      <c r="BH97" s="1460"/>
      <c r="BI97" s="1460"/>
      <c r="BJ97" s="1460"/>
      <c r="BK97" s="1460"/>
      <c r="BL97" s="1460"/>
      <c r="BM97" s="1460"/>
      <c r="BN97" s="1460"/>
      <c r="BO97" s="1460"/>
      <c r="BP97" s="1461">
        <v>7566</v>
      </c>
      <c r="BQ97" s="1461"/>
      <c r="BR97" s="1461"/>
      <c r="BS97" s="1461"/>
      <c r="BT97" s="1461"/>
      <c r="BU97" s="1461"/>
      <c r="BV97" s="1461"/>
      <c r="BW97" s="1461"/>
      <c r="BX97" s="1461"/>
      <c r="BY97" s="1461"/>
      <c r="BZ97" s="1461"/>
      <c r="CA97" s="1461"/>
      <c r="CB97" s="506"/>
      <c r="CC97" s="506"/>
    </row>
    <row r="98" spans="1:81" s="391" customFormat="1" ht="13.35" customHeight="1">
      <c r="A98" s="553"/>
      <c r="B98" s="553"/>
      <c r="C98" s="558"/>
      <c r="D98" s="558"/>
      <c r="E98" s="558"/>
      <c r="F98" s="558"/>
      <c r="G98" s="558"/>
      <c r="H98" s="558"/>
      <c r="I98" s="558"/>
      <c r="J98" s="557"/>
      <c r="K98" s="557"/>
      <c r="L98" s="558"/>
      <c r="M98" s="558"/>
      <c r="N98" s="558"/>
      <c r="O98" s="558"/>
      <c r="P98" s="558"/>
      <c r="Q98" s="558"/>
      <c r="R98" s="558"/>
      <c r="S98" s="557"/>
      <c r="T98" s="557"/>
      <c r="U98" s="558"/>
      <c r="V98" s="558"/>
      <c r="W98" s="558"/>
      <c r="X98" s="558"/>
      <c r="Y98" s="558"/>
      <c r="Z98" s="558"/>
      <c r="AA98" s="558"/>
      <c r="AB98" s="558"/>
      <c r="AC98" s="558"/>
      <c r="AD98" s="557"/>
      <c r="AE98" s="557"/>
      <c r="AF98" s="555"/>
      <c r="AG98" s="555"/>
      <c r="AH98" s="555"/>
      <c r="AI98" s="555"/>
      <c r="AJ98" s="555"/>
      <c r="AK98" s="555"/>
      <c r="AL98" s="555"/>
      <c r="AM98" s="555"/>
      <c r="AN98" s="555"/>
      <c r="AO98" s="555"/>
      <c r="AP98" s="557"/>
      <c r="AQ98" s="557"/>
      <c r="AR98" s="555"/>
      <c r="AS98" s="555"/>
      <c r="AT98" s="555"/>
      <c r="AU98" s="555"/>
      <c r="AV98" s="555"/>
      <c r="AW98" s="555"/>
      <c r="AX98" s="555"/>
      <c r="AY98" s="555"/>
      <c r="AZ98" s="555"/>
      <c r="BA98" s="555"/>
      <c r="BB98" s="555"/>
      <c r="BC98" s="555"/>
      <c r="BD98" s="555"/>
      <c r="BE98" s="555"/>
      <c r="BF98" s="555"/>
      <c r="BG98" s="555"/>
      <c r="BH98" s="555"/>
      <c r="BI98" s="555"/>
      <c r="BJ98" s="555"/>
      <c r="BK98" s="555"/>
      <c r="BL98" s="555"/>
      <c r="BM98" s="555"/>
      <c r="BN98" s="555"/>
      <c r="BO98" s="555"/>
      <c r="BP98" s="556"/>
      <c r="BQ98" s="556"/>
      <c r="BR98" s="556"/>
      <c r="BS98" s="556"/>
      <c r="BT98" s="556"/>
      <c r="BU98" s="556"/>
      <c r="BV98" s="556"/>
      <c r="BW98" s="556"/>
      <c r="BX98" s="556"/>
      <c r="BY98" s="556"/>
      <c r="BZ98" s="556"/>
      <c r="CA98" s="556"/>
      <c r="CB98" s="559"/>
      <c r="CC98" s="559"/>
    </row>
    <row r="99" spans="1:81" s="391" customFormat="1" ht="13.35" customHeight="1">
      <c r="A99" s="553">
        <v>2019</v>
      </c>
      <c r="B99" s="553" t="s">
        <v>409</v>
      </c>
      <c r="C99" s="1464">
        <v>101204</v>
      </c>
      <c r="D99" s="1464"/>
      <c r="E99" s="1464"/>
      <c r="F99" s="1464"/>
      <c r="G99" s="1464"/>
      <c r="H99" s="1464"/>
      <c r="I99" s="1464"/>
      <c r="J99" s="1462"/>
      <c r="K99" s="1462"/>
      <c r="L99" s="1464">
        <v>42717</v>
      </c>
      <c r="M99" s="1464"/>
      <c r="N99" s="1464"/>
      <c r="O99" s="1464"/>
      <c r="P99" s="1464"/>
      <c r="Q99" s="1464"/>
      <c r="R99" s="1464"/>
      <c r="S99" s="1462"/>
      <c r="T99" s="1462"/>
      <c r="U99" s="1464">
        <v>1763</v>
      </c>
      <c r="V99" s="1464"/>
      <c r="W99" s="1464"/>
      <c r="X99" s="1464"/>
      <c r="Y99" s="1464"/>
      <c r="Z99" s="1464"/>
      <c r="AA99" s="1464"/>
      <c r="AB99" s="1464"/>
      <c r="AC99" s="1464"/>
      <c r="AD99" s="1462"/>
      <c r="AE99" s="1462"/>
      <c r="AF99" s="1460">
        <v>3818</v>
      </c>
      <c r="AG99" s="1460"/>
      <c r="AH99" s="1460"/>
      <c r="AI99" s="1460"/>
      <c r="AJ99" s="1460"/>
      <c r="AK99" s="1460"/>
      <c r="AL99" s="1460"/>
      <c r="AM99" s="1460"/>
      <c r="AN99" s="1460"/>
      <c r="AO99" s="1460"/>
      <c r="AP99" s="1462"/>
      <c r="AQ99" s="1462"/>
      <c r="AR99" s="1460">
        <v>1843</v>
      </c>
      <c r="AS99" s="1460"/>
      <c r="AT99" s="1460"/>
      <c r="AU99" s="1460"/>
      <c r="AV99" s="1460"/>
      <c r="AW99" s="1460"/>
      <c r="AX99" s="1460"/>
      <c r="AY99" s="1460"/>
      <c r="AZ99" s="1460"/>
      <c r="BA99" s="1460"/>
      <c r="BB99" s="1460"/>
      <c r="BC99" s="1460"/>
      <c r="BD99" s="1460">
        <v>2105</v>
      </c>
      <c r="BE99" s="1460"/>
      <c r="BF99" s="1460"/>
      <c r="BG99" s="1460"/>
      <c r="BH99" s="1460"/>
      <c r="BI99" s="1460"/>
      <c r="BJ99" s="1460"/>
      <c r="BK99" s="1460"/>
      <c r="BL99" s="1460"/>
      <c r="BM99" s="1460"/>
      <c r="BN99" s="1460"/>
      <c r="BO99" s="1460"/>
      <c r="BP99" s="1461">
        <v>6658</v>
      </c>
      <c r="BQ99" s="1461"/>
      <c r="BR99" s="1461"/>
      <c r="BS99" s="1461"/>
      <c r="BT99" s="1461"/>
      <c r="BU99" s="1461"/>
      <c r="BV99" s="1461"/>
      <c r="BW99" s="1461"/>
      <c r="BX99" s="1461"/>
      <c r="BY99" s="1461"/>
      <c r="BZ99" s="1461"/>
      <c r="CA99" s="1461"/>
      <c r="CB99" s="559"/>
      <c r="CC99" s="559"/>
    </row>
    <row r="100" spans="1:81" s="391" customFormat="1" ht="13.35" customHeight="1">
      <c r="A100" s="576"/>
      <c r="B100" s="576" t="s">
        <v>50</v>
      </c>
      <c r="C100" s="1464">
        <v>102440</v>
      </c>
      <c r="D100" s="1464"/>
      <c r="E100" s="1464"/>
      <c r="F100" s="1464"/>
      <c r="G100" s="1464"/>
      <c r="H100" s="1464"/>
      <c r="I100" s="1464"/>
      <c r="J100" s="1462"/>
      <c r="K100" s="1462"/>
      <c r="L100" s="1464">
        <v>51612</v>
      </c>
      <c r="M100" s="1464"/>
      <c r="N100" s="1464"/>
      <c r="O100" s="1464"/>
      <c r="P100" s="1464"/>
      <c r="Q100" s="1464"/>
      <c r="R100" s="1464"/>
      <c r="S100" s="1462"/>
      <c r="T100" s="1462"/>
      <c r="U100" s="1464">
        <v>1807</v>
      </c>
      <c r="V100" s="1464"/>
      <c r="W100" s="1464"/>
      <c r="X100" s="1464"/>
      <c r="Y100" s="1464"/>
      <c r="Z100" s="1464"/>
      <c r="AA100" s="1464"/>
      <c r="AB100" s="1464"/>
      <c r="AC100" s="1464"/>
      <c r="AD100" s="1462"/>
      <c r="AE100" s="1462"/>
      <c r="AF100" s="1460">
        <v>3803</v>
      </c>
      <c r="AG100" s="1460"/>
      <c r="AH100" s="1460"/>
      <c r="AI100" s="1460"/>
      <c r="AJ100" s="1460"/>
      <c r="AK100" s="1460"/>
      <c r="AL100" s="1460"/>
      <c r="AM100" s="1460"/>
      <c r="AN100" s="1460"/>
      <c r="AO100" s="1460"/>
      <c r="AP100" s="1462"/>
      <c r="AQ100" s="1462"/>
      <c r="AR100" s="1460">
        <v>1756</v>
      </c>
      <c r="AS100" s="1460"/>
      <c r="AT100" s="1460"/>
      <c r="AU100" s="1460"/>
      <c r="AV100" s="1460"/>
      <c r="AW100" s="1460"/>
      <c r="AX100" s="1460"/>
      <c r="AY100" s="1460"/>
      <c r="AZ100" s="1460"/>
      <c r="BA100" s="1460"/>
      <c r="BB100" s="1460"/>
      <c r="BC100" s="1460"/>
      <c r="BD100" s="1460">
        <v>3025</v>
      </c>
      <c r="BE100" s="1460"/>
      <c r="BF100" s="1460"/>
      <c r="BG100" s="1460"/>
      <c r="BH100" s="1460"/>
      <c r="BI100" s="1460"/>
      <c r="BJ100" s="1460"/>
      <c r="BK100" s="1460"/>
      <c r="BL100" s="1460"/>
      <c r="BM100" s="1460"/>
      <c r="BN100" s="1460"/>
      <c r="BO100" s="1460"/>
      <c r="BP100" s="1461">
        <v>7490</v>
      </c>
      <c r="BQ100" s="1461"/>
      <c r="BR100" s="1461"/>
      <c r="BS100" s="1461"/>
      <c r="BT100" s="1461"/>
      <c r="BU100" s="1461"/>
      <c r="BV100" s="1461"/>
      <c r="BW100" s="1461"/>
      <c r="BX100" s="1461"/>
      <c r="BY100" s="1461"/>
      <c r="BZ100" s="1461"/>
      <c r="CA100" s="1461"/>
      <c r="CB100" s="575"/>
      <c r="CC100" s="575"/>
    </row>
    <row r="101" spans="1:81" s="391" customFormat="1" ht="13.35" customHeight="1">
      <c r="A101" s="620"/>
      <c r="B101" s="620" t="s">
        <v>241</v>
      </c>
      <c r="C101" s="1464">
        <v>112212</v>
      </c>
      <c r="D101" s="1464"/>
      <c r="E101" s="1464"/>
      <c r="F101" s="1464"/>
      <c r="G101" s="1464"/>
      <c r="H101" s="1464"/>
      <c r="I101" s="1464"/>
      <c r="J101" s="1462"/>
      <c r="K101" s="1462"/>
      <c r="L101" s="1464">
        <v>58531</v>
      </c>
      <c r="M101" s="1464"/>
      <c r="N101" s="1464"/>
      <c r="O101" s="1464"/>
      <c r="P101" s="1464"/>
      <c r="Q101" s="1464"/>
      <c r="R101" s="1464"/>
      <c r="S101" s="1462"/>
      <c r="T101" s="1462"/>
      <c r="U101" s="1464">
        <v>1878</v>
      </c>
      <c r="V101" s="1464"/>
      <c r="W101" s="1464"/>
      <c r="X101" s="1464"/>
      <c r="Y101" s="1464"/>
      <c r="Z101" s="1464"/>
      <c r="AA101" s="1464"/>
      <c r="AB101" s="1464"/>
      <c r="AC101" s="1464"/>
      <c r="AD101" s="1462"/>
      <c r="AE101" s="1462"/>
      <c r="AF101" s="1460">
        <v>3774</v>
      </c>
      <c r="AG101" s="1460"/>
      <c r="AH101" s="1460"/>
      <c r="AI101" s="1460"/>
      <c r="AJ101" s="1460"/>
      <c r="AK101" s="1460"/>
      <c r="AL101" s="1460"/>
      <c r="AM101" s="1460"/>
      <c r="AN101" s="1460"/>
      <c r="AO101" s="1460"/>
      <c r="AP101" s="1462"/>
      <c r="AQ101" s="1462"/>
      <c r="AR101" s="1460">
        <v>1610</v>
      </c>
      <c r="AS101" s="1460"/>
      <c r="AT101" s="1460"/>
      <c r="AU101" s="1460"/>
      <c r="AV101" s="1460"/>
      <c r="AW101" s="1460"/>
      <c r="AX101" s="1460"/>
      <c r="AY101" s="1460"/>
      <c r="AZ101" s="1460"/>
      <c r="BA101" s="1460"/>
      <c r="BB101" s="1460"/>
      <c r="BC101" s="1460"/>
      <c r="BD101" s="1460">
        <v>2397</v>
      </c>
      <c r="BE101" s="1460"/>
      <c r="BF101" s="1460"/>
      <c r="BG101" s="1460"/>
      <c r="BH101" s="1460"/>
      <c r="BI101" s="1460"/>
      <c r="BJ101" s="1460"/>
      <c r="BK101" s="1460"/>
      <c r="BL101" s="1460"/>
      <c r="BM101" s="1460"/>
      <c r="BN101" s="1460"/>
      <c r="BO101" s="1460"/>
      <c r="BP101" s="1461">
        <v>7601</v>
      </c>
      <c r="BQ101" s="1461"/>
      <c r="BR101" s="1461"/>
      <c r="BS101" s="1461"/>
      <c r="BT101" s="1461"/>
      <c r="BU101" s="1461"/>
      <c r="BV101" s="1461"/>
      <c r="BW101" s="1461"/>
      <c r="BX101" s="1461"/>
      <c r="BY101" s="1461"/>
      <c r="BZ101" s="1461"/>
      <c r="CA101" s="1461"/>
      <c r="CB101" s="621"/>
      <c r="CC101" s="621"/>
    </row>
    <row r="102" spans="1:81" s="391" customFormat="1" ht="13.35" customHeight="1">
      <c r="A102" s="704"/>
      <c r="B102" s="704" t="s">
        <v>408</v>
      </c>
      <c r="C102" s="1464">
        <v>121352</v>
      </c>
      <c r="D102" s="1464"/>
      <c r="E102" s="1464"/>
      <c r="F102" s="1464"/>
      <c r="G102" s="1464"/>
      <c r="H102" s="1464"/>
      <c r="I102" s="1464"/>
      <c r="J102" s="1462"/>
      <c r="K102" s="1462"/>
      <c r="L102" s="1464">
        <v>44680</v>
      </c>
      <c r="M102" s="1464"/>
      <c r="N102" s="1464"/>
      <c r="O102" s="1464"/>
      <c r="P102" s="1464"/>
      <c r="Q102" s="1464"/>
      <c r="R102" s="1464"/>
      <c r="S102" s="1462"/>
      <c r="T102" s="1462"/>
      <c r="U102" s="1464">
        <v>1828</v>
      </c>
      <c r="V102" s="1464"/>
      <c r="W102" s="1464"/>
      <c r="X102" s="1464"/>
      <c r="Y102" s="1464"/>
      <c r="Z102" s="1464"/>
      <c r="AA102" s="1464"/>
      <c r="AB102" s="1464"/>
      <c r="AC102" s="1464"/>
      <c r="AD102" s="1462"/>
      <c r="AE102" s="1462"/>
      <c r="AF102" s="1460">
        <v>3807</v>
      </c>
      <c r="AG102" s="1460"/>
      <c r="AH102" s="1460"/>
      <c r="AI102" s="1460"/>
      <c r="AJ102" s="1460"/>
      <c r="AK102" s="1460"/>
      <c r="AL102" s="1460"/>
      <c r="AM102" s="1460"/>
      <c r="AN102" s="1460"/>
      <c r="AO102" s="1460"/>
      <c r="AP102" s="1462"/>
      <c r="AQ102" s="1462"/>
      <c r="AR102" s="1460">
        <v>1670</v>
      </c>
      <c r="AS102" s="1460"/>
      <c r="AT102" s="1460"/>
      <c r="AU102" s="1460"/>
      <c r="AV102" s="1460"/>
      <c r="AW102" s="1460"/>
      <c r="AX102" s="1460"/>
      <c r="AY102" s="1460"/>
      <c r="AZ102" s="1460"/>
      <c r="BA102" s="1460"/>
      <c r="BB102" s="1460"/>
      <c r="BC102" s="1460"/>
      <c r="BD102" s="1460">
        <v>1984</v>
      </c>
      <c r="BE102" s="1460"/>
      <c r="BF102" s="1460"/>
      <c r="BG102" s="1460"/>
      <c r="BH102" s="1460"/>
      <c r="BI102" s="1460"/>
      <c r="BJ102" s="1460"/>
      <c r="BK102" s="1460"/>
      <c r="BL102" s="1460"/>
      <c r="BM102" s="1460"/>
      <c r="BN102" s="1460"/>
      <c r="BO102" s="1460"/>
      <c r="BP102" s="1461">
        <v>7311</v>
      </c>
      <c r="BQ102" s="1461"/>
      <c r="BR102" s="1461"/>
      <c r="BS102" s="1461"/>
      <c r="BT102" s="1461"/>
      <c r="BU102" s="1461"/>
      <c r="BV102" s="1461"/>
      <c r="BW102" s="1461"/>
      <c r="BX102" s="1461"/>
      <c r="BY102" s="1461"/>
      <c r="BZ102" s="1461"/>
      <c r="CA102" s="1461"/>
      <c r="CB102" s="708"/>
      <c r="CC102" s="708"/>
    </row>
    <row r="103" spans="1:81" s="391" customFormat="1" ht="13.35" customHeight="1">
      <c r="A103" s="862"/>
      <c r="B103" s="862"/>
      <c r="C103" s="864"/>
      <c r="D103" s="864"/>
      <c r="E103" s="864"/>
      <c r="F103" s="864"/>
      <c r="G103" s="864"/>
      <c r="H103" s="864"/>
      <c r="I103" s="864"/>
      <c r="J103" s="861"/>
      <c r="K103" s="861"/>
      <c r="L103" s="864"/>
      <c r="M103" s="864"/>
      <c r="N103" s="864"/>
      <c r="O103" s="864"/>
      <c r="P103" s="864"/>
      <c r="Q103" s="864"/>
      <c r="R103" s="864"/>
      <c r="S103" s="861"/>
      <c r="T103" s="861"/>
      <c r="U103" s="864"/>
      <c r="V103" s="864"/>
      <c r="W103" s="864"/>
      <c r="X103" s="864"/>
      <c r="Y103" s="864"/>
      <c r="Z103" s="864"/>
      <c r="AA103" s="864"/>
      <c r="AB103" s="864"/>
      <c r="AC103" s="864"/>
      <c r="AD103" s="861"/>
      <c r="AE103" s="861"/>
      <c r="AF103" s="859"/>
      <c r="AG103" s="859"/>
      <c r="AH103" s="859"/>
      <c r="AI103" s="859"/>
      <c r="AJ103" s="859"/>
      <c r="AK103" s="859"/>
      <c r="AL103" s="859"/>
      <c r="AM103" s="859"/>
      <c r="AN103" s="859"/>
      <c r="AO103" s="859"/>
      <c r="AP103" s="861"/>
      <c r="AQ103" s="861"/>
      <c r="AR103" s="859"/>
      <c r="AS103" s="859"/>
      <c r="AT103" s="859"/>
      <c r="AU103" s="859"/>
      <c r="AV103" s="859"/>
      <c r="AW103" s="859"/>
      <c r="AX103" s="859"/>
      <c r="AY103" s="859"/>
      <c r="AZ103" s="859"/>
      <c r="BA103" s="859"/>
      <c r="BB103" s="859"/>
      <c r="BC103" s="859"/>
      <c r="BD103" s="859"/>
      <c r="BE103" s="859"/>
      <c r="BF103" s="859"/>
      <c r="BG103" s="859"/>
      <c r="BH103" s="859"/>
      <c r="BI103" s="859"/>
      <c r="BJ103" s="859"/>
      <c r="BK103" s="859"/>
      <c r="BL103" s="859"/>
      <c r="BM103" s="859"/>
      <c r="BN103" s="859"/>
      <c r="BO103" s="859"/>
      <c r="BP103" s="860"/>
      <c r="BQ103" s="860"/>
      <c r="BR103" s="860"/>
      <c r="BS103" s="860"/>
      <c r="BT103" s="860"/>
      <c r="BU103" s="860"/>
      <c r="BV103" s="860"/>
      <c r="BW103" s="860"/>
      <c r="BX103" s="860"/>
      <c r="BY103" s="860"/>
      <c r="BZ103" s="860"/>
      <c r="CA103" s="860"/>
      <c r="CB103" s="863"/>
      <c r="CC103" s="863"/>
    </row>
    <row r="104" spans="1:81" s="391" customFormat="1" ht="13.35" customHeight="1">
      <c r="A104" s="862">
        <v>2020</v>
      </c>
      <c r="B104" s="862" t="s">
        <v>409</v>
      </c>
      <c r="C104" s="1464">
        <v>92706</v>
      </c>
      <c r="D104" s="1464"/>
      <c r="E104" s="1464"/>
      <c r="F104" s="1464"/>
      <c r="G104" s="1464"/>
      <c r="H104" s="1464"/>
      <c r="I104" s="1464"/>
      <c r="J104" s="1462"/>
      <c r="K104" s="1462"/>
      <c r="L104" s="1464">
        <v>33793</v>
      </c>
      <c r="M104" s="1464"/>
      <c r="N104" s="1464"/>
      <c r="O104" s="1464"/>
      <c r="P104" s="1464"/>
      <c r="Q104" s="1464"/>
      <c r="R104" s="1464"/>
      <c r="S104" s="1462"/>
      <c r="T104" s="1462"/>
      <c r="U104" s="1464">
        <v>1797</v>
      </c>
      <c r="V104" s="1464"/>
      <c r="W104" s="1464"/>
      <c r="X104" s="1464"/>
      <c r="Y104" s="1464"/>
      <c r="Z104" s="1464"/>
      <c r="AA104" s="1464"/>
      <c r="AB104" s="1464"/>
      <c r="AC104" s="1464"/>
      <c r="AD104" s="1462"/>
      <c r="AE104" s="1462"/>
      <c r="AF104" s="1460">
        <v>3962</v>
      </c>
      <c r="AG104" s="1460"/>
      <c r="AH104" s="1460"/>
      <c r="AI104" s="1460"/>
      <c r="AJ104" s="1460"/>
      <c r="AK104" s="1460"/>
      <c r="AL104" s="1460"/>
      <c r="AM104" s="1460"/>
      <c r="AN104" s="1460"/>
      <c r="AO104" s="1460"/>
      <c r="AP104" s="1462"/>
      <c r="AQ104" s="1462"/>
      <c r="AR104" s="1460">
        <v>1903</v>
      </c>
      <c r="AS104" s="1460"/>
      <c r="AT104" s="1460"/>
      <c r="AU104" s="1460"/>
      <c r="AV104" s="1460"/>
      <c r="AW104" s="1460"/>
      <c r="AX104" s="1460"/>
      <c r="AY104" s="1460"/>
      <c r="AZ104" s="1460"/>
      <c r="BA104" s="1460"/>
      <c r="BB104" s="1460"/>
      <c r="BC104" s="1460"/>
      <c r="BD104" s="1460">
        <v>2676</v>
      </c>
      <c r="BE104" s="1460"/>
      <c r="BF104" s="1460"/>
      <c r="BG104" s="1460"/>
      <c r="BH104" s="1460"/>
      <c r="BI104" s="1460"/>
      <c r="BJ104" s="1460"/>
      <c r="BK104" s="1460"/>
      <c r="BL104" s="1460"/>
      <c r="BM104" s="1460"/>
      <c r="BN104" s="1460"/>
      <c r="BO104" s="1460"/>
      <c r="BP104" s="1461">
        <v>6724</v>
      </c>
      <c r="BQ104" s="1461"/>
      <c r="BR104" s="1461"/>
      <c r="BS104" s="1461"/>
      <c r="BT104" s="1461"/>
      <c r="BU104" s="1461"/>
      <c r="BV104" s="1461"/>
      <c r="BW104" s="1461"/>
      <c r="BX104" s="1461"/>
      <c r="BY104" s="1461"/>
      <c r="BZ104" s="1461"/>
      <c r="CA104" s="1461"/>
      <c r="CB104" s="863"/>
      <c r="CC104" s="863"/>
    </row>
    <row r="105" spans="1:81" s="225" customFormat="1" ht="13.35" customHeight="1">
      <c r="A105" s="213"/>
      <c r="B105" s="213"/>
      <c r="C105" s="324"/>
      <c r="D105" s="324"/>
      <c r="E105" s="324"/>
      <c r="F105" s="324"/>
      <c r="G105" s="324"/>
      <c r="H105" s="324"/>
      <c r="I105" s="324"/>
      <c r="J105" s="324"/>
      <c r="K105" s="324"/>
      <c r="L105" s="324"/>
      <c r="M105" s="324"/>
      <c r="N105" s="324"/>
      <c r="O105" s="324"/>
      <c r="P105" s="324"/>
      <c r="Q105" s="324"/>
      <c r="R105" s="324"/>
      <c r="S105" s="324"/>
      <c r="T105" s="324"/>
      <c r="U105" s="324"/>
      <c r="V105" s="324"/>
      <c r="W105" s="324"/>
      <c r="X105" s="324"/>
      <c r="Y105" s="324"/>
      <c r="Z105" s="324"/>
      <c r="AA105" s="324"/>
      <c r="AB105" s="324"/>
      <c r="AC105" s="324"/>
      <c r="AD105" s="324"/>
      <c r="AE105" s="324"/>
      <c r="AF105" s="324"/>
      <c r="AG105" s="324"/>
      <c r="AH105" s="324"/>
      <c r="AI105" s="324"/>
      <c r="AJ105" s="324"/>
      <c r="AK105" s="324"/>
      <c r="AL105" s="324"/>
      <c r="AM105" s="324"/>
      <c r="AN105" s="324"/>
      <c r="AO105" s="324"/>
      <c r="AP105" s="324"/>
      <c r="AQ105" s="324"/>
      <c r="AR105" s="324"/>
      <c r="AS105" s="324"/>
      <c r="AT105" s="324"/>
      <c r="AU105" s="324"/>
      <c r="AV105" s="324"/>
      <c r="AW105" s="324"/>
      <c r="AX105" s="324"/>
      <c r="AY105" s="324"/>
      <c r="AZ105" s="324"/>
      <c r="BA105" s="324"/>
      <c r="BB105" s="324"/>
      <c r="BC105" s="324"/>
      <c r="BD105" s="324"/>
      <c r="BE105" s="324"/>
      <c r="BF105" s="324"/>
      <c r="BG105" s="324"/>
      <c r="BH105" s="324"/>
      <c r="BI105" s="324"/>
      <c r="BJ105" s="324"/>
      <c r="BK105" s="324"/>
      <c r="BL105" s="324"/>
      <c r="BM105" s="324"/>
      <c r="BN105" s="324"/>
      <c r="BO105" s="324"/>
      <c r="BP105" s="324"/>
      <c r="BQ105" s="324"/>
      <c r="BR105" s="324"/>
      <c r="BS105" s="324"/>
      <c r="BT105" s="324"/>
      <c r="BU105" s="324"/>
      <c r="BV105" s="324"/>
      <c r="BW105" s="324"/>
      <c r="BX105" s="324"/>
      <c r="BY105" s="324"/>
      <c r="BZ105" s="324"/>
      <c r="CA105" s="324"/>
      <c r="CB105" s="324"/>
      <c r="CC105" s="324"/>
    </row>
    <row r="106" spans="1:81" s="225" customFormat="1" ht="13.35" customHeight="1">
      <c r="A106" s="225" t="s">
        <v>492</v>
      </c>
      <c r="B106" s="325"/>
      <c r="C106" s="324"/>
      <c r="D106" s="324"/>
      <c r="E106" s="324"/>
      <c r="F106" s="324"/>
      <c r="G106" s="324"/>
      <c r="H106" s="324"/>
      <c r="I106" s="324"/>
      <c r="J106" s="324"/>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1211</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1040</v>
      </c>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ht="13.35" customHeight="1">
      <c r="A109" s="225" t="s">
        <v>1212</v>
      </c>
      <c r="B109" s="325"/>
      <c r="C109" s="325"/>
      <c r="D109" s="325"/>
      <c r="E109" s="325"/>
      <c r="F109" s="325"/>
      <c r="G109" s="325"/>
      <c r="H109" s="325"/>
      <c r="I109" s="325"/>
      <c r="J109" s="325"/>
      <c r="K109" s="325"/>
      <c r="L109" s="325"/>
      <c r="M109" s="325"/>
      <c r="N109" s="325"/>
      <c r="O109" s="325"/>
      <c r="P109" s="325"/>
      <c r="Q109" s="325"/>
      <c r="R109" s="325"/>
      <c r="S109" s="325"/>
      <c r="T109" s="325"/>
      <c r="U109" s="325"/>
      <c r="V109" s="325"/>
      <c r="W109" s="325"/>
      <c r="X109" s="325"/>
      <c r="Y109" s="325"/>
      <c r="Z109" s="325"/>
      <c r="AA109" s="325"/>
      <c r="AB109" s="325"/>
      <c r="AC109" s="325"/>
      <c r="AD109" s="325"/>
      <c r="AE109" s="325"/>
      <c r="AF109" s="325"/>
      <c r="AG109" s="325"/>
      <c r="AH109" s="325"/>
      <c r="AI109" s="325"/>
      <c r="AJ109" s="325"/>
      <c r="AK109" s="325"/>
      <c r="AL109" s="325"/>
      <c r="AM109" s="325"/>
      <c r="AN109" s="325"/>
      <c r="AO109" s="325"/>
      <c r="AP109" s="325"/>
      <c r="AQ109" s="325"/>
      <c r="AR109" s="325"/>
      <c r="AS109" s="325"/>
      <c r="AT109" s="325"/>
      <c r="AU109" s="325"/>
      <c r="AV109" s="325"/>
      <c r="AW109" s="325"/>
      <c r="AX109" s="325"/>
      <c r="AY109" s="325"/>
      <c r="AZ109" s="325"/>
      <c r="BA109" s="325"/>
      <c r="BB109" s="325"/>
      <c r="BC109" s="325"/>
      <c r="BD109" s="325"/>
      <c r="BE109" s="325"/>
      <c r="BF109" s="325"/>
      <c r="BG109" s="325"/>
      <c r="BH109" s="325"/>
      <c r="BI109" s="325"/>
      <c r="BJ109" s="325"/>
      <c r="BK109" s="325"/>
      <c r="BL109" s="325"/>
      <c r="BM109" s="325"/>
      <c r="BN109" s="325"/>
      <c r="BO109" s="325"/>
      <c r="BP109" s="325"/>
      <c r="BQ109" s="325"/>
      <c r="BR109" s="325"/>
      <c r="BS109" s="325"/>
      <c r="BT109" s="325"/>
      <c r="BU109" s="325"/>
      <c r="BV109" s="325"/>
      <c r="BW109" s="325"/>
      <c r="BX109" s="325"/>
      <c r="BY109" s="325"/>
      <c r="BZ109" s="325"/>
      <c r="CA109" s="1485"/>
      <c r="CB109" s="1485"/>
      <c r="CC109" s="1485"/>
    </row>
    <row r="110" spans="1:81" s="578" customFormat="1" ht="13.35" customHeight="1">
      <c r="A110" s="225" t="s">
        <v>1542</v>
      </c>
      <c r="B110" s="576"/>
      <c r="C110" s="576"/>
      <c r="D110" s="576"/>
      <c r="E110" s="576"/>
      <c r="F110" s="576"/>
      <c r="G110" s="576"/>
      <c r="H110" s="576"/>
      <c r="I110" s="576"/>
      <c r="J110" s="576"/>
      <c r="K110" s="576"/>
      <c r="L110" s="576"/>
      <c r="M110" s="576"/>
      <c r="N110" s="576"/>
      <c r="O110" s="576"/>
      <c r="P110" s="576"/>
      <c r="Q110" s="576"/>
      <c r="R110" s="576"/>
      <c r="S110" s="576"/>
      <c r="T110" s="576"/>
      <c r="U110" s="576"/>
      <c r="V110" s="576"/>
      <c r="W110" s="576"/>
      <c r="X110" s="576"/>
      <c r="Y110" s="576"/>
      <c r="Z110" s="576"/>
      <c r="AA110" s="576"/>
      <c r="AB110" s="576"/>
      <c r="AC110" s="576"/>
      <c r="AD110" s="576"/>
      <c r="AE110" s="576"/>
      <c r="AF110" s="576"/>
      <c r="AG110" s="576"/>
      <c r="AH110" s="576"/>
      <c r="AI110" s="576"/>
      <c r="AJ110" s="576"/>
      <c r="AK110" s="576"/>
      <c r="AL110" s="576"/>
      <c r="AM110" s="576"/>
      <c r="AN110" s="576"/>
      <c r="AO110" s="576"/>
      <c r="AP110" s="576"/>
      <c r="AQ110" s="576"/>
      <c r="AR110" s="576"/>
      <c r="AS110" s="576"/>
      <c r="AT110" s="576"/>
      <c r="AU110" s="576"/>
      <c r="AV110" s="576"/>
      <c r="AW110" s="576"/>
      <c r="AX110" s="576"/>
      <c r="AY110" s="576"/>
      <c r="AZ110" s="576"/>
      <c r="BA110" s="576"/>
      <c r="BB110" s="576"/>
      <c r="BC110" s="576"/>
      <c r="BD110" s="576"/>
      <c r="BE110" s="576"/>
      <c r="BF110" s="576"/>
      <c r="BG110" s="576"/>
      <c r="BH110" s="576"/>
      <c r="BI110" s="576"/>
      <c r="BJ110" s="576"/>
      <c r="BK110" s="576"/>
      <c r="BL110" s="576"/>
      <c r="BM110" s="576"/>
      <c r="BN110" s="576"/>
      <c r="BO110" s="576"/>
      <c r="BP110" s="576"/>
      <c r="BQ110" s="576"/>
      <c r="BR110" s="576"/>
      <c r="BS110" s="576"/>
      <c r="BT110" s="576"/>
      <c r="BU110" s="576"/>
      <c r="BV110" s="576"/>
      <c r="BW110" s="576"/>
      <c r="BX110" s="576"/>
      <c r="BY110" s="576"/>
      <c r="BZ110" s="576"/>
      <c r="CA110" s="577"/>
      <c r="CB110" s="577"/>
      <c r="CC110" s="577"/>
    </row>
    <row r="111" spans="1:81" ht="14.1" customHeight="1">
      <c r="A111" s="1483" t="s">
        <v>1741</v>
      </c>
      <c r="B111" s="1483"/>
      <c r="C111" s="1483"/>
      <c r="D111" s="1483"/>
      <c r="E111" s="1483"/>
      <c r="F111" s="1483"/>
      <c r="G111" s="1483"/>
      <c r="H111" s="1483"/>
      <c r="I111" s="1483"/>
      <c r="J111" s="1483"/>
      <c r="K111" s="1483"/>
      <c r="L111" s="1483"/>
      <c r="M111" s="1483"/>
      <c r="N111" s="1483"/>
      <c r="O111" s="1483"/>
      <c r="P111" s="1483"/>
      <c r="Q111" s="1483"/>
      <c r="R111" s="1483"/>
      <c r="S111" s="1483"/>
      <c r="T111" s="1483"/>
      <c r="U111" s="1483"/>
      <c r="V111" s="1483"/>
      <c r="W111" s="1483"/>
      <c r="X111" s="1483"/>
      <c r="Y111" s="1483"/>
      <c r="Z111" s="1483"/>
      <c r="AA111" s="1483"/>
      <c r="AB111" s="1483"/>
      <c r="AC111" s="1483"/>
      <c r="AD111" s="1483"/>
      <c r="AE111" s="1483"/>
      <c r="AF111" s="1483"/>
      <c r="AG111" s="1483"/>
      <c r="AH111" s="1483"/>
      <c r="AI111" s="1483"/>
      <c r="AJ111" s="1483"/>
      <c r="AK111" s="1483"/>
      <c r="AL111" s="1483"/>
      <c r="AM111" s="1483"/>
      <c r="AN111" s="1483"/>
      <c r="AO111" s="1483"/>
      <c r="AP111" s="1483"/>
      <c r="AQ111" s="1483"/>
      <c r="AR111" s="1483"/>
      <c r="AS111" s="1483"/>
      <c r="AT111" s="1483"/>
      <c r="AU111" s="1483"/>
      <c r="AV111" s="1483"/>
      <c r="AW111" s="1483"/>
      <c r="AX111" s="1483"/>
      <c r="AY111" s="1483"/>
      <c r="AZ111" s="1483"/>
      <c r="BA111" s="1483"/>
      <c r="BB111" s="1483"/>
      <c r="BC111" s="1483"/>
      <c r="BD111" s="1483"/>
      <c r="BE111" s="1483"/>
      <c r="BF111" s="1483"/>
      <c r="BG111" s="1483"/>
      <c r="BH111" s="1483"/>
      <c r="BI111" s="1483"/>
      <c r="BJ111" s="1483"/>
      <c r="BK111" s="1483"/>
      <c r="BL111" s="1483"/>
      <c r="BM111" s="1483"/>
      <c r="BN111" s="1483"/>
      <c r="BO111" s="1483"/>
      <c r="BP111" s="1483"/>
      <c r="BQ111" s="1483"/>
      <c r="BR111" s="1483"/>
      <c r="BS111" s="1483"/>
      <c r="BT111" s="1483"/>
      <c r="BU111" s="1483"/>
      <c r="BV111" s="1483"/>
      <c r="BW111" s="1483"/>
      <c r="BX111" s="1483"/>
      <c r="BY111" s="1483"/>
      <c r="BZ111" s="1483"/>
      <c r="CA111" s="1483"/>
      <c r="CB111" s="1483"/>
      <c r="CC111" s="1483"/>
    </row>
  </sheetData>
  <mergeCells count="700">
    <mergeCell ref="A111:CC111"/>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B102:BC102"/>
    <mergeCell ref="BD102:BM102"/>
    <mergeCell ref="BN102:BO102"/>
    <mergeCell ref="BP102:CA102"/>
    <mergeCell ref="AD102:AE102"/>
    <mergeCell ref="AF102:AO102"/>
    <mergeCell ref="AP102:AQ102"/>
    <mergeCell ref="AR102:BA102"/>
    <mergeCell ref="BB101:BC101"/>
    <mergeCell ref="BD101:BM101"/>
    <mergeCell ref="BN101:BO101"/>
    <mergeCell ref="BP101:CA101"/>
    <mergeCell ref="AD101:AE101"/>
    <mergeCell ref="AF101:AO101"/>
    <mergeCell ref="AP101:AQ101"/>
    <mergeCell ref="AR101:BA101"/>
    <mergeCell ref="AD95:AE95"/>
    <mergeCell ref="AF95:AO95"/>
    <mergeCell ref="AP95:AQ95"/>
    <mergeCell ref="C51:I51"/>
    <mergeCell ref="J51:K51"/>
    <mergeCell ref="L51:R51"/>
    <mergeCell ref="S51:T51"/>
    <mergeCell ref="U51:AA51"/>
    <mergeCell ref="C102:I102"/>
    <mergeCell ref="J102:K102"/>
    <mergeCell ref="L102:R102"/>
    <mergeCell ref="S102:T102"/>
    <mergeCell ref="U102:AC102"/>
    <mergeCell ref="C94:I94"/>
    <mergeCell ref="AB51:AC51"/>
    <mergeCell ref="C101:I101"/>
    <mergeCell ref="J101:K101"/>
    <mergeCell ref="L101:R101"/>
    <mergeCell ref="S101:T101"/>
    <mergeCell ref="U101:AC101"/>
    <mergeCell ref="C95:I95"/>
    <mergeCell ref="J95:K95"/>
    <mergeCell ref="L95:R95"/>
    <mergeCell ref="S95:T95"/>
    <mergeCell ref="U95:AC95"/>
    <mergeCell ref="U84:AC84"/>
    <mergeCell ref="C78:J78"/>
    <mergeCell ref="C50:I50"/>
    <mergeCell ref="J50:K50"/>
    <mergeCell ref="L50:R50"/>
    <mergeCell ref="S50:T50"/>
    <mergeCell ref="U50:AA50"/>
    <mergeCell ref="AB50:AC50"/>
    <mergeCell ref="AD50:AK50"/>
    <mergeCell ref="AL50:AM50"/>
    <mergeCell ref="AN50:AV50"/>
    <mergeCell ref="AD51:AK51"/>
    <mergeCell ref="AL51:AM51"/>
    <mergeCell ref="AN51:AV51"/>
    <mergeCell ref="AW50:AX50"/>
    <mergeCell ref="AY50:BF50"/>
    <mergeCell ref="BG50:BH50"/>
    <mergeCell ref="BI50:BR50"/>
    <mergeCell ref="BS50:BT50"/>
    <mergeCell ref="AW51:AX51"/>
    <mergeCell ref="C44:I44"/>
    <mergeCell ref="J44:K44"/>
    <mergeCell ref="L44:R44"/>
    <mergeCell ref="S44:T44"/>
    <mergeCell ref="U44:AA44"/>
    <mergeCell ref="AB44:AC44"/>
    <mergeCell ref="AD44:AK44"/>
    <mergeCell ref="AL44:AM44"/>
    <mergeCell ref="AN44:AV44"/>
    <mergeCell ref="BB79:BC79"/>
    <mergeCell ref="BU44:CA44"/>
    <mergeCell ref="BU50:CA50"/>
    <mergeCell ref="BU51:CA51"/>
    <mergeCell ref="BB89:BC89"/>
    <mergeCell ref="BD89:BM89"/>
    <mergeCell ref="BN89:BO89"/>
    <mergeCell ref="BP89:CA89"/>
    <mergeCell ref="BU45:CA45"/>
    <mergeCell ref="BB86:BC86"/>
    <mergeCell ref="BD86:BM86"/>
    <mergeCell ref="BN86:BO86"/>
    <mergeCell ref="BP86:CA86"/>
    <mergeCell ref="AF84:AO84"/>
    <mergeCell ref="AP84:AQ84"/>
    <mergeCell ref="AR84:BA84"/>
    <mergeCell ref="BB81:BC81"/>
    <mergeCell ref="BD81:BM81"/>
    <mergeCell ref="BN81:BO81"/>
    <mergeCell ref="BS44:BT44"/>
    <mergeCell ref="AY51:BF51"/>
    <mergeCell ref="BG51:BH51"/>
    <mergeCell ref="BI51:BR51"/>
    <mergeCell ref="BS51:BT51"/>
    <mergeCell ref="BP78:CB78"/>
    <mergeCell ref="BP81:CA81"/>
    <mergeCell ref="AY49:BF49"/>
    <mergeCell ref="BS49:BT49"/>
    <mergeCell ref="BU49:CA49"/>
    <mergeCell ref="AW44:AX44"/>
    <mergeCell ref="AY44:BF44"/>
    <mergeCell ref="BD79:BM79"/>
    <mergeCell ref="BG44:BH44"/>
    <mergeCell ref="BI44:BR44"/>
    <mergeCell ref="BN79:BO79"/>
    <mergeCell ref="BU46:CA46"/>
    <mergeCell ref="BP79:CA79"/>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BD69:BO70"/>
    <mergeCell ref="AD43:AK43"/>
    <mergeCell ref="AL43:AM43"/>
    <mergeCell ref="AN43:AV43"/>
    <mergeCell ref="AW43:AX43"/>
    <mergeCell ref="AY43:BF43"/>
    <mergeCell ref="BG43:BH43"/>
    <mergeCell ref="BI43:BR43"/>
    <mergeCell ref="U67:AE68"/>
    <mergeCell ref="U43:AA43"/>
    <mergeCell ref="AB43:AC43"/>
    <mergeCell ref="AF65:AQ66"/>
    <mergeCell ref="AR65:BC66"/>
    <mergeCell ref="BD65:BO66"/>
    <mergeCell ref="BP65:CC66"/>
    <mergeCell ref="U49:AA49"/>
    <mergeCell ref="AB49:AC49"/>
    <mergeCell ref="AD49:AK49"/>
    <mergeCell ref="AL49:AM49"/>
    <mergeCell ref="AN49:AV49"/>
    <mergeCell ref="BS43:BT43"/>
    <mergeCell ref="BU43:CA43"/>
    <mergeCell ref="BG48:BH48"/>
    <mergeCell ref="BI48:BR48"/>
    <mergeCell ref="AW49:AX49"/>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U29:CA29"/>
    <mergeCell ref="BU28:CA28"/>
    <mergeCell ref="C29:I29"/>
    <mergeCell ref="J29:K29"/>
    <mergeCell ref="L29:R29"/>
    <mergeCell ref="S29:T29"/>
    <mergeCell ref="U29:AA29"/>
    <mergeCell ref="AB29:AC29"/>
    <mergeCell ref="AD29:AK29"/>
    <mergeCell ref="AL29:AM29"/>
    <mergeCell ref="AN29:AV29"/>
    <mergeCell ref="AN28:AV28"/>
    <mergeCell ref="AW28:AX28"/>
    <mergeCell ref="AY28:BF28"/>
    <mergeCell ref="BG28:BH28"/>
    <mergeCell ref="BI28:BR28"/>
    <mergeCell ref="BS28:BT28"/>
    <mergeCell ref="C28:I28"/>
    <mergeCell ref="J28:K28"/>
    <mergeCell ref="L28:R28"/>
    <mergeCell ref="S28:T28"/>
    <mergeCell ref="U28:AA28"/>
    <mergeCell ref="AW29:AX29"/>
    <mergeCell ref="AB28:AC28"/>
    <mergeCell ref="C31:I31"/>
    <mergeCell ref="J31:K31"/>
    <mergeCell ref="L31:R31"/>
    <mergeCell ref="S31:T31"/>
    <mergeCell ref="U31:AA31"/>
    <mergeCell ref="AB31:AC31"/>
    <mergeCell ref="AD31:AK31"/>
    <mergeCell ref="AD30:AK30"/>
    <mergeCell ref="AL30:AM30"/>
    <mergeCell ref="C30:I30"/>
    <mergeCell ref="J30:K30"/>
    <mergeCell ref="L30:R30"/>
    <mergeCell ref="S30:T30"/>
    <mergeCell ref="U30:AA30"/>
    <mergeCell ref="AB30:AC30"/>
    <mergeCell ref="AD28:AK28"/>
    <mergeCell ref="BS29:BT29"/>
    <mergeCell ref="S33:T33"/>
    <mergeCell ref="U33:AA33"/>
    <mergeCell ref="AB33:AC33"/>
    <mergeCell ref="AD33:AK33"/>
    <mergeCell ref="AL33:AM33"/>
    <mergeCell ref="AL31:AM31"/>
    <mergeCell ref="BI30:BR30"/>
    <mergeCell ref="BS30:BT30"/>
    <mergeCell ref="BI29:BR29"/>
    <mergeCell ref="BG29:BH29"/>
    <mergeCell ref="AY29:BF29"/>
    <mergeCell ref="AL28:AM28"/>
    <mergeCell ref="BU30:CA30"/>
    <mergeCell ref="AN30:AV30"/>
    <mergeCell ref="AW30:AX30"/>
    <mergeCell ref="AY30:BF30"/>
    <mergeCell ref="BG30:BH30"/>
    <mergeCell ref="BS31:BT31"/>
    <mergeCell ref="BU31:CA31"/>
    <mergeCell ref="AN31:AV31"/>
    <mergeCell ref="AW31:AX31"/>
    <mergeCell ref="AY31:BF31"/>
    <mergeCell ref="BG31:BH31"/>
    <mergeCell ref="BI31:BR31"/>
    <mergeCell ref="BU33:CA33"/>
    <mergeCell ref="AN33:AV33"/>
    <mergeCell ref="AW33:AX33"/>
    <mergeCell ref="AY33:BF33"/>
    <mergeCell ref="AW34:AX34"/>
    <mergeCell ref="AY34:BF34"/>
    <mergeCell ref="BG34:BH34"/>
    <mergeCell ref="BI34:BR34"/>
    <mergeCell ref="AB35:AC35"/>
    <mergeCell ref="BG33:BH33"/>
    <mergeCell ref="BI33:BR33"/>
    <mergeCell ref="BS33:BT33"/>
    <mergeCell ref="BS36:BT36"/>
    <mergeCell ref="BU36:CA36"/>
    <mergeCell ref="BS34:BT34"/>
    <mergeCell ref="BU34:CA34"/>
    <mergeCell ref="BU35:CA35"/>
    <mergeCell ref="BI36:BR36"/>
    <mergeCell ref="C34:I34"/>
    <mergeCell ref="J34:K34"/>
    <mergeCell ref="L34:R34"/>
    <mergeCell ref="S34:T34"/>
    <mergeCell ref="U34:AA34"/>
    <mergeCell ref="AB34:AC34"/>
    <mergeCell ref="AD34:AK34"/>
    <mergeCell ref="AL34:AM34"/>
    <mergeCell ref="AN34:AV34"/>
    <mergeCell ref="BG36:BH36"/>
    <mergeCell ref="C33:I33"/>
    <mergeCell ref="J33:K33"/>
    <mergeCell ref="L33:R33"/>
    <mergeCell ref="AD38:AK38"/>
    <mergeCell ref="AL38:AM38"/>
    <mergeCell ref="AL36:AM36"/>
    <mergeCell ref="BI35:BR35"/>
    <mergeCell ref="BS35:BT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BI38:BR38"/>
    <mergeCell ref="BS38:BT38"/>
    <mergeCell ref="C38:I38"/>
    <mergeCell ref="J38:K38"/>
    <mergeCell ref="C35:I35"/>
    <mergeCell ref="J35:K35"/>
    <mergeCell ref="L35:R35"/>
    <mergeCell ref="S35:T35"/>
    <mergeCell ref="U35:AA35"/>
    <mergeCell ref="AN36:AV36"/>
    <mergeCell ref="AW36:AX36"/>
    <mergeCell ref="AY36:BF36"/>
    <mergeCell ref="L38:R38"/>
    <mergeCell ref="S38:T38"/>
    <mergeCell ref="U38:AA38"/>
    <mergeCell ref="AB38:AC38"/>
    <mergeCell ref="C39:I39"/>
    <mergeCell ref="J39:K39"/>
    <mergeCell ref="L39:R39"/>
    <mergeCell ref="S39:T39"/>
    <mergeCell ref="U39:AA39"/>
    <mergeCell ref="AB39:AC39"/>
    <mergeCell ref="AD39:AK39"/>
    <mergeCell ref="AL39:AM39"/>
    <mergeCell ref="AN39:AV39"/>
    <mergeCell ref="C41:I41"/>
    <mergeCell ref="J41:K41"/>
    <mergeCell ref="L41:R41"/>
    <mergeCell ref="S41:T41"/>
    <mergeCell ref="U41:AA41"/>
    <mergeCell ref="AB41:AC41"/>
    <mergeCell ref="AD41:AK41"/>
    <mergeCell ref="AD40:AK40"/>
    <mergeCell ref="AL40:AM40"/>
    <mergeCell ref="C40:I40"/>
    <mergeCell ref="J40:K40"/>
    <mergeCell ref="L40:R40"/>
    <mergeCell ref="S40:T40"/>
    <mergeCell ref="U40:AA40"/>
    <mergeCell ref="AB40:AC40"/>
    <mergeCell ref="BI40:BR40"/>
    <mergeCell ref="BS40:BT40"/>
    <mergeCell ref="BU40:CA40"/>
    <mergeCell ref="AN40:AV40"/>
    <mergeCell ref="AW40:AX40"/>
    <mergeCell ref="AY40:BF40"/>
    <mergeCell ref="BG40:BH40"/>
    <mergeCell ref="AW39:AX39"/>
    <mergeCell ref="AY39:BF39"/>
    <mergeCell ref="BG39:BH39"/>
    <mergeCell ref="BI39:BR39"/>
    <mergeCell ref="BS39:BT39"/>
    <mergeCell ref="BU39:CA39"/>
    <mergeCell ref="BU38:CA38"/>
    <mergeCell ref="AN38:AV38"/>
    <mergeCell ref="AW38:AX38"/>
    <mergeCell ref="AY38:BF38"/>
    <mergeCell ref="BG38:BH38"/>
    <mergeCell ref="BS41:BT41"/>
    <mergeCell ref="BU41:CA41"/>
    <mergeCell ref="C54:J54"/>
    <mergeCell ref="L54:S54"/>
    <mergeCell ref="U54:AB54"/>
    <mergeCell ref="AD54:AL54"/>
    <mergeCell ref="AN54:AW54"/>
    <mergeCell ref="AY54:BG54"/>
    <mergeCell ref="BI54:BS54"/>
    <mergeCell ref="BU54:CB54"/>
    <mergeCell ref="AL41:AM41"/>
    <mergeCell ref="AN41:AV41"/>
    <mergeCell ref="AW41:AX41"/>
    <mergeCell ref="AY41:BF41"/>
    <mergeCell ref="BG41:BH41"/>
    <mergeCell ref="BI41:BR41"/>
    <mergeCell ref="C43:I43"/>
    <mergeCell ref="J43:K43"/>
    <mergeCell ref="L43:R43"/>
    <mergeCell ref="S43:T43"/>
    <mergeCell ref="BS48:BT48"/>
    <mergeCell ref="BU48:CA48"/>
    <mergeCell ref="BG49:BH49"/>
    <mergeCell ref="BI49:BR4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48:AX48"/>
    <mergeCell ref="AY48:BF48"/>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C79:I79"/>
    <mergeCell ref="J79:K79"/>
    <mergeCell ref="L79:R79"/>
    <mergeCell ref="S79:T79"/>
    <mergeCell ref="U79:AC79"/>
    <mergeCell ref="AD79:AE79"/>
    <mergeCell ref="AF79:AO79"/>
    <mergeCell ref="AP79:AQ79"/>
    <mergeCell ref="AR79:BA79"/>
    <mergeCell ref="C81:I81"/>
    <mergeCell ref="J81:K81"/>
    <mergeCell ref="L81:R81"/>
    <mergeCell ref="S81:T81"/>
    <mergeCell ref="U81:AC81"/>
    <mergeCell ref="AD81:AE81"/>
    <mergeCell ref="AF81:AO81"/>
    <mergeCell ref="AP81:AQ81"/>
    <mergeCell ref="AR81:B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AD84:AE84"/>
    <mergeCell ref="AF89:AO89"/>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J90:K90"/>
    <mergeCell ref="L90:R90"/>
    <mergeCell ref="S90:T90"/>
    <mergeCell ref="U90:AC90"/>
    <mergeCell ref="AD90:AE90"/>
    <mergeCell ref="C89:I89"/>
    <mergeCell ref="J89:K89"/>
    <mergeCell ref="L89:R89"/>
    <mergeCell ref="S89:T89"/>
    <mergeCell ref="U89:AC89"/>
    <mergeCell ref="AD89:AE89"/>
    <mergeCell ref="BP90:CA90"/>
    <mergeCell ref="AF90:AO90"/>
    <mergeCell ref="AP90:AQ90"/>
    <mergeCell ref="AR90:BA90"/>
    <mergeCell ref="BB90:BC90"/>
    <mergeCell ref="BD90:BM90"/>
    <mergeCell ref="BN90:BO90"/>
    <mergeCell ref="BP92:CA92"/>
    <mergeCell ref="BP91:CA91"/>
    <mergeCell ref="BD92:BM92"/>
    <mergeCell ref="BB92:BC92"/>
    <mergeCell ref="BN92:BO92"/>
    <mergeCell ref="AF92:AO92"/>
    <mergeCell ref="AP92:AQ92"/>
    <mergeCell ref="AR92:BA92"/>
    <mergeCell ref="BB91:BC91"/>
    <mergeCell ref="BD91:BM91"/>
    <mergeCell ref="BP95:CA95"/>
    <mergeCell ref="AR95:BA95"/>
    <mergeCell ref="BD94:BM94"/>
    <mergeCell ref="BN94:BO94"/>
    <mergeCell ref="BP94:CA94"/>
    <mergeCell ref="C91:I91"/>
    <mergeCell ref="J91:K91"/>
    <mergeCell ref="L91:R91"/>
    <mergeCell ref="S91:T91"/>
    <mergeCell ref="U91:AC91"/>
    <mergeCell ref="AD91:AE91"/>
    <mergeCell ref="AF91:AO91"/>
    <mergeCell ref="AP91:AQ91"/>
    <mergeCell ref="AR91:BA91"/>
    <mergeCell ref="C92:I92"/>
    <mergeCell ref="J94:K94"/>
    <mergeCell ref="L94:R94"/>
    <mergeCell ref="S94:T94"/>
    <mergeCell ref="U94:AC94"/>
    <mergeCell ref="AD94:AE94"/>
    <mergeCell ref="AF94:AO94"/>
    <mergeCell ref="BN91:BO91"/>
    <mergeCell ref="BB94:BC94"/>
    <mergeCell ref="J92:K92"/>
    <mergeCell ref="BP96:CA96"/>
    <mergeCell ref="BB99:BC99"/>
    <mergeCell ref="BD99:BM99"/>
    <mergeCell ref="BN99:BO99"/>
    <mergeCell ref="BP99:CA99"/>
    <mergeCell ref="BB96:BC96"/>
    <mergeCell ref="BD96:BM96"/>
    <mergeCell ref="C97:I97"/>
    <mergeCell ref="J97:K97"/>
    <mergeCell ref="J96:K96"/>
    <mergeCell ref="L96:R96"/>
    <mergeCell ref="S96:T96"/>
    <mergeCell ref="U96:AC96"/>
    <mergeCell ref="AD96:AE96"/>
    <mergeCell ref="AF96:AO96"/>
    <mergeCell ref="AP96:AQ96"/>
    <mergeCell ref="C96:I96"/>
    <mergeCell ref="L97:R97"/>
    <mergeCell ref="S97:T97"/>
    <mergeCell ref="U97:AC97"/>
    <mergeCell ref="AD97:AE97"/>
    <mergeCell ref="AR96:BA96"/>
    <mergeCell ref="C99:I99"/>
    <mergeCell ref="J99:K99"/>
    <mergeCell ref="CA109:CC109"/>
    <mergeCell ref="AF97:AO97"/>
    <mergeCell ref="AP97:AQ97"/>
    <mergeCell ref="AR97:BA97"/>
    <mergeCell ref="BB97:BC97"/>
    <mergeCell ref="BB100:BC100"/>
    <mergeCell ref="BD100:BM100"/>
    <mergeCell ref="BN100:BO100"/>
    <mergeCell ref="BP100:CA100"/>
    <mergeCell ref="AP99:AQ99"/>
    <mergeCell ref="AR99:BA99"/>
    <mergeCell ref="BN97:BO97"/>
    <mergeCell ref="BP97:CA97"/>
    <mergeCell ref="BD97:BM97"/>
    <mergeCell ref="AP100:AQ100"/>
    <mergeCell ref="AR100:BA100"/>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BS45:BT45"/>
    <mergeCell ref="AW46:AX46"/>
    <mergeCell ref="AY46:BF46"/>
    <mergeCell ref="BG46:BH46"/>
    <mergeCell ref="BI46:BR46"/>
    <mergeCell ref="BS46:BT46"/>
    <mergeCell ref="C46:I46"/>
    <mergeCell ref="J46:K46"/>
    <mergeCell ref="L46:R46"/>
    <mergeCell ref="S46:T46"/>
    <mergeCell ref="U46:AA46"/>
    <mergeCell ref="AB46:AC46"/>
    <mergeCell ref="AD46:AK46"/>
    <mergeCell ref="AL46:AM46"/>
    <mergeCell ref="AN46:AV46"/>
    <mergeCell ref="C48:I48"/>
    <mergeCell ref="J48:K48"/>
    <mergeCell ref="L48:R48"/>
    <mergeCell ref="S48:T48"/>
    <mergeCell ref="U48:AA48"/>
    <mergeCell ref="AB48:AC48"/>
    <mergeCell ref="AD48:AK48"/>
    <mergeCell ref="AL48:AM48"/>
    <mergeCell ref="AN48:AV48"/>
    <mergeCell ref="C49:I49"/>
    <mergeCell ref="J49:K49"/>
    <mergeCell ref="L49:R49"/>
    <mergeCell ref="S49:T49"/>
    <mergeCell ref="AP94:AQ94"/>
    <mergeCell ref="AR94:BA94"/>
    <mergeCell ref="BN96:BO96"/>
    <mergeCell ref="BB95:BC95"/>
    <mergeCell ref="BD95:BM95"/>
    <mergeCell ref="BN95:BO95"/>
    <mergeCell ref="AP89:AQ89"/>
    <mergeCell ref="AR89:BA89"/>
    <mergeCell ref="L92:R92"/>
    <mergeCell ref="S92:T92"/>
    <mergeCell ref="U92:AC92"/>
    <mergeCell ref="AD92:AE92"/>
    <mergeCell ref="C86:I86"/>
    <mergeCell ref="J86:K86"/>
    <mergeCell ref="L86:R86"/>
    <mergeCell ref="S86:T86"/>
    <mergeCell ref="U86:AC86"/>
    <mergeCell ref="AD86:AE86"/>
    <mergeCell ref="AF86:AO86"/>
    <mergeCell ref="C90:I90"/>
    <mergeCell ref="L99:R99"/>
    <mergeCell ref="S99:T99"/>
    <mergeCell ref="U99:AC99"/>
    <mergeCell ref="AD99:AE99"/>
    <mergeCell ref="AF99:AO99"/>
    <mergeCell ref="C100:I100"/>
    <mergeCell ref="J100:K100"/>
    <mergeCell ref="L100:R100"/>
    <mergeCell ref="S100:T100"/>
    <mergeCell ref="U100:AC100"/>
    <mergeCell ref="AD100:AE100"/>
    <mergeCell ref="AF100:AO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6" customWidth="1"/>
    <col min="2" max="2" width="17.7109375" style="166" customWidth="1"/>
    <col min="3" max="7" width="21.7109375" style="166" customWidth="1"/>
    <col min="8" max="8" width="9.85546875" style="166" customWidth="1"/>
    <col min="9" max="9" width="17.7109375" style="166" customWidth="1"/>
    <col min="10" max="14" width="21.7109375" style="166" customWidth="1"/>
    <col min="15" max="256" width="11.42578125" style="166"/>
    <col min="257" max="257" width="9.85546875" style="166" customWidth="1"/>
    <col min="258" max="258" width="17.7109375" style="166" customWidth="1"/>
    <col min="259" max="263" width="21.7109375" style="166" customWidth="1"/>
    <col min="264" max="264" width="9.85546875" style="166" customWidth="1"/>
    <col min="265" max="265" width="17.7109375" style="166" customWidth="1"/>
    <col min="266" max="270" width="21.7109375" style="166" customWidth="1"/>
    <col min="271" max="512" width="11.42578125" style="166"/>
    <col min="513" max="513" width="9.85546875" style="166" customWidth="1"/>
    <col min="514" max="514" width="17.7109375" style="166" customWidth="1"/>
    <col min="515" max="519" width="21.7109375" style="166" customWidth="1"/>
    <col min="520" max="520" width="9.85546875" style="166" customWidth="1"/>
    <col min="521" max="521" width="17.7109375" style="166" customWidth="1"/>
    <col min="522" max="526" width="21.7109375" style="166" customWidth="1"/>
    <col min="527" max="768" width="11.42578125" style="166"/>
    <col min="769" max="769" width="9.85546875" style="166" customWidth="1"/>
    <col min="770" max="770" width="17.7109375" style="166" customWidth="1"/>
    <col min="771" max="775" width="21.7109375" style="166" customWidth="1"/>
    <col min="776" max="776" width="9.85546875" style="166" customWidth="1"/>
    <col min="777" max="777" width="17.7109375" style="166" customWidth="1"/>
    <col min="778" max="782" width="21.7109375" style="166" customWidth="1"/>
    <col min="783" max="1024" width="11.42578125" style="166"/>
    <col min="1025" max="1025" width="9.85546875" style="166" customWidth="1"/>
    <col min="1026" max="1026" width="17.7109375" style="166" customWidth="1"/>
    <col min="1027" max="1031" width="21.7109375" style="166" customWidth="1"/>
    <col min="1032" max="1032" width="9.85546875" style="166" customWidth="1"/>
    <col min="1033" max="1033" width="17.7109375" style="166" customWidth="1"/>
    <col min="1034" max="1038" width="21.7109375" style="166" customWidth="1"/>
    <col min="1039" max="1280" width="11.42578125" style="166"/>
    <col min="1281" max="1281" width="9.85546875" style="166" customWidth="1"/>
    <col min="1282" max="1282" width="17.7109375" style="166" customWidth="1"/>
    <col min="1283" max="1287" width="21.7109375" style="166" customWidth="1"/>
    <col min="1288" max="1288" width="9.85546875" style="166" customWidth="1"/>
    <col min="1289" max="1289" width="17.7109375" style="166" customWidth="1"/>
    <col min="1290" max="1294" width="21.7109375" style="166" customWidth="1"/>
    <col min="1295" max="1536" width="11.42578125" style="166"/>
    <col min="1537" max="1537" width="9.85546875" style="166" customWidth="1"/>
    <col min="1538" max="1538" width="17.7109375" style="166" customWidth="1"/>
    <col min="1539" max="1543" width="21.7109375" style="166" customWidth="1"/>
    <col min="1544" max="1544" width="9.85546875" style="166" customWidth="1"/>
    <col min="1545" max="1545" width="17.7109375" style="166" customWidth="1"/>
    <col min="1546" max="1550" width="21.7109375" style="166" customWidth="1"/>
    <col min="1551" max="1792" width="11.42578125" style="166"/>
    <col min="1793" max="1793" width="9.85546875" style="166" customWidth="1"/>
    <col min="1794" max="1794" width="17.7109375" style="166" customWidth="1"/>
    <col min="1795" max="1799" width="21.7109375" style="166" customWidth="1"/>
    <col min="1800" max="1800" width="9.85546875" style="166" customWidth="1"/>
    <col min="1801" max="1801" width="17.7109375" style="166" customWidth="1"/>
    <col min="1802" max="1806" width="21.7109375" style="166" customWidth="1"/>
    <col min="1807" max="2048" width="11.42578125" style="166"/>
    <col min="2049" max="2049" width="9.85546875" style="166" customWidth="1"/>
    <col min="2050" max="2050" width="17.7109375" style="166" customWidth="1"/>
    <col min="2051" max="2055" width="21.7109375" style="166" customWidth="1"/>
    <col min="2056" max="2056" width="9.85546875" style="166" customWidth="1"/>
    <col min="2057" max="2057" width="17.7109375" style="166" customWidth="1"/>
    <col min="2058" max="2062" width="21.7109375" style="166" customWidth="1"/>
    <col min="2063" max="2304" width="11.42578125" style="166"/>
    <col min="2305" max="2305" width="9.85546875" style="166" customWidth="1"/>
    <col min="2306" max="2306" width="17.7109375" style="166" customWidth="1"/>
    <col min="2307" max="2311" width="21.7109375" style="166" customWidth="1"/>
    <col min="2312" max="2312" width="9.85546875" style="166" customWidth="1"/>
    <col min="2313" max="2313" width="17.7109375" style="166" customWidth="1"/>
    <col min="2314" max="2318" width="21.7109375" style="166" customWidth="1"/>
    <col min="2319" max="2560" width="11.42578125" style="166"/>
    <col min="2561" max="2561" width="9.85546875" style="166" customWidth="1"/>
    <col min="2562" max="2562" width="17.7109375" style="166" customWidth="1"/>
    <col min="2563" max="2567" width="21.7109375" style="166" customWidth="1"/>
    <col min="2568" max="2568" width="9.85546875" style="166" customWidth="1"/>
    <col min="2569" max="2569" width="17.7109375" style="166" customWidth="1"/>
    <col min="2570" max="2574" width="21.7109375" style="166" customWidth="1"/>
    <col min="2575" max="2816" width="11.42578125" style="166"/>
    <col min="2817" max="2817" width="9.85546875" style="166" customWidth="1"/>
    <col min="2818" max="2818" width="17.7109375" style="166" customWidth="1"/>
    <col min="2819" max="2823" width="21.7109375" style="166" customWidth="1"/>
    <col min="2824" max="2824" width="9.85546875" style="166" customWidth="1"/>
    <col min="2825" max="2825" width="17.7109375" style="166" customWidth="1"/>
    <col min="2826" max="2830" width="21.7109375" style="166" customWidth="1"/>
    <col min="2831" max="3072" width="11.42578125" style="166"/>
    <col min="3073" max="3073" width="9.85546875" style="166" customWidth="1"/>
    <col min="3074" max="3074" width="17.7109375" style="166" customWidth="1"/>
    <col min="3075" max="3079" width="21.7109375" style="166" customWidth="1"/>
    <col min="3080" max="3080" width="9.85546875" style="166" customWidth="1"/>
    <col min="3081" max="3081" width="17.7109375" style="166" customWidth="1"/>
    <col min="3082" max="3086" width="21.7109375" style="166" customWidth="1"/>
    <col min="3087" max="3328" width="11.42578125" style="166"/>
    <col min="3329" max="3329" width="9.85546875" style="166" customWidth="1"/>
    <col min="3330" max="3330" width="17.7109375" style="166" customWidth="1"/>
    <col min="3331" max="3335" width="21.7109375" style="166" customWidth="1"/>
    <col min="3336" max="3336" width="9.85546875" style="166" customWidth="1"/>
    <col min="3337" max="3337" width="17.7109375" style="166" customWidth="1"/>
    <col min="3338" max="3342" width="21.7109375" style="166" customWidth="1"/>
    <col min="3343" max="3584" width="11.42578125" style="166"/>
    <col min="3585" max="3585" width="9.85546875" style="166" customWidth="1"/>
    <col min="3586" max="3586" width="17.7109375" style="166" customWidth="1"/>
    <col min="3587" max="3591" width="21.7109375" style="166" customWidth="1"/>
    <col min="3592" max="3592" width="9.85546875" style="166" customWidth="1"/>
    <col min="3593" max="3593" width="17.7109375" style="166" customWidth="1"/>
    <col min="3594" max="3598" width="21.7109375" style="166" customWidth="1"/>
    <col min="3599" max="3840" width="11.42578125" style="166"/>
    <col min="3841" max="3841" width="9.85546875" style="166" customWidth="1"/>
    <col min="3842" max="3842" width="17.7109375" style="166" customWidth="1"/>
    <col min="3843" max="3847" width="21.7109375" style="166" customWidth="1"/>
    <col min="3848" max="3848" width="9.85546875" style="166" customWidth="1"/>
    <col min="3849" max="3849" width="17.7109375" style="166" customWidth="1"/>
    <col min="3850" max="3854" width="21.7109375" style="166" customWidth="1"/>
    <col min="3855" max="4096" width="11.42578125" style="166"/>
    <col min="4097" max="4097" width="9.85546875" style="166" customWidth="1"/>
    <col min="4098" max="4098" width="17.7109375" style="166" customWidth="1"/>
    <col min="4099" max="4103" width="21.7109375" style="166" customWidth="1"/>
    <col min="4104" max="4104" width="9.85546875" style="166" customWidth="1"/>
    <col min="4105" max="4105" width="17.7109375" style="166" customWidth="1"/>
    <col min="4106" max="4110" width="21.7109375" style="166" customWidth="1"/>
    <col min="4111" max="4352" width="11.42578125" style="166"/>
    <col min="4353" max="4353" width="9.85546875" style="166" customWidth="1"/>
    <col min="4354" max="4354" width="17.7109375" style="166" customWidth="1"/>
    <col min="4355" max="4359" width="21.7109375" style="166" customWidth="1"/>
    <col min="4360" max="4360" width="9.85546875" style="166" customWidth="1"/>
    <col min="4361" max="4361" width="17.7109375" style="166" customWidth="1"/>
    <col min="4362" max="4366" width="21.7109375" style="166" customWidth="1"/>
    <col min="4367" max="4608" width="11.42578125" style="166"/>
    <col min="4609" max="4609" width="9.85546875" style="166" customWidth="1"/>
    <col min="4610" max="4610" width="17.7109375" style="166" customWidth="1"/>
    <col min="4611" max="4615" width="21.7109375" style="166" customWidth="1"/>
    <col min="4616" max="4616" width="9.85546875" style="166" customWidth="1"/>
    <col min="4617" max="4617" width="17.7109375" style="166" customWidth="1"/>
    <col min="4618" max="4622" width="21.7109375" style="166" customWidth="1"/>
    <col min="4623" max="4864" width="11.42578125" style="166"/>
    <col min="4865" max="4865" width="9.85546875" style="166" customWidth="1"/>
    <col min="4866" max="4866" width="17.7109375" style="166" customWidth="1"/>
    <col min="4867" max="4871" width="21.7109375" style="166" customWidth="1"/>
    <col min="4872" max="4872" width="9.85546875" style="166" customWidth="1"/>
    <col min="4873" max="4873" width="17.7109375" style="166" customWidth="1"/>
    <col min="4874" max="4878" width="21.7109375" style="166" customWidth="1"/>
    <col min="4879" max="5120" width="11.42578125" style="166"/>
    <col min="5121" max="5121" width="9.85546875" style="166" customWidth="1"/>
    <col min="5122" max="5122" width="17.7109375" style="166" customWidth="1"/>
    <col min="5123" max="5127" width="21.7109375" style="166" customWidth="1"/>
    <col min="5128" max="5128" width="9.85546875" style="166" customWidth="1"/>
    <col min="5129" max="5129" width="17.7109375" style="166" customWidth="1"/>
    <col min="5130" max="5134" width="21.7109375" style="166" customWidth="1"/>
    <col min="5135" max="5376" width="11.42578125" style="166"/>
    <col min="5377" max="5377" width="9.85546875" style="166" customWidth="1"/>
    <col min="5378" max="5378" width="17.7109375" style="166" customWidth="1"/>
    <col min="5379" max="5383" width="21.7109375" style="166" customWidth="1"/>
    <col min="5384" max="5384" width="9.85546875" style="166" customWidth="1"/>
    <col min="5385" max="5385" width="17.7109375" style="166" customWidth="1"/>
    <col min="5386" max="5390" width="21.7109375" style="166" customWidth="1"/>
    <col min="5391" max="5632" width="11.42578125" style="166"/>
    <col min="5633" max="5633" width="9.85546875" style="166" customWidth="1"/>
    <col min="5634" max="5634" width="17.7109375" style="166" customWidth="1"/>
    <col min="5635" max="5639" width="21.7109375" style="166" customWidth="1"/>
    <col min="5640" max="5640" width="9.85546875" style="166" customWidth="1"/>
    <col min="5641" max="5641" width="17.7109375" style="166" customWidth="1"/>
    <col min="5642" max="5646" width="21.7109375" style="166" customWidth="1"/>
    <col min="5647" max="5888" width="11.42578125" style="166"/>
    <col min="5889" max="5889" width="9.85546875" style="166" customWidth="1"/>
    <col min="5890" max="5890" width="17.7109375" style="166" customWidth="1"/>
    <col min="5891" max="5895" width="21.7109375" style="166" customWidth="1"/>
    <col min="5896" max="5896" width="9.85546875" style="166" customWidth="1"/>
    <col min="5897" max="5897" width="17.7109375" style="166" customWidth="1"/>
    <col min="5898" max="5902" width="21.7109375" style="166" customWidth="1"/>
    <col min="5903" max="6144" width="11.42578125" style="166"/>
    <col min="6145" max="6145" width="9.85546875" style="166" customWidth="1"/>
    <col min="6146" max="6146" width="17.7109375" style="166" customWidth="1"/>
    <col min="6147" max="6151" width="21.7109375" style="166" customWidth="1"/>
    <col min="6152" max="6152" width="9.85546875" style="166" customWidth="1"/>
    <col min="6153" max="6153" width="17.7109375" style="166" customWidth="1"/>
    <col min="6154" max="6158" width="21.7109375" style="166" customWidth="1"/>
    <col min="6159" max="6400" width="11.42578125" style="166"/>
    <col min="6401" max="6401" width="9.85546875" style="166" customWidth="1"/>
    <col min="6402" max="6402" width="17.7109375" style="166" customWidth="1"/>
    <col min="6403" max="6407" width="21.7109375" style="166" customWidth="1"/>
    <col min="6408" max="6408" width="9.85546875" style="166" customWidth="1"/>
    <col min="6409" max="6409" width="17.7109375" style="166" customWidth="1"/>
    <col min="6410" max="6414" width="21.7109375" style="166" customWidth="1"/>
    <col min="6415" max="6656" width="11.42578125" style="166"/>
    <col min="6657" max="6657" width="9.85546875" style="166" customWidth="1"/>
    <col min="6658" max="6658" width="17.7109375" style="166" customWidth="1"/>
    <col min="6659" max="6663" width="21.7109375" style="166" customWidth="1"/>
    <col min="6664" max="6664" width="9.85546875" style="166" customWidth="1"/>
    <col min="6665" max="6665" width="17.7109375" style="166" customWidth="1"/>
    <col min="6666" max="6670" width="21.7109375" style="166" customWidth="1"/>
    <col min="6671" max="6912" width="11.42578125" style="166"/>
    <col min="6913" max="6913" width="9.85546875" style="166" customWidth="1"/>
    <col min="6914" max="6914" width="17.7109375" style="166" customWidth="1"/>
    <col min="6915" max="6919" width="21.7109375" style="166" customWidth="1"/>
    <col min="6920" max="6920" width="9.85546875" style="166" customWidth="1"/>
    <col min="6921" max="6921" width="17.7109375" style="166" customWidth="1"/>
    <col min="6922" max="6926" width="21.7109375" style="166" customWidth="1"/>
    <col min="6927" max="7168" width="11.42578125" style="166"/>
    <col min="7169" max="7169" width="9.85546875" style="166" customWidth="1"/>
    <col min="7170" max="7170" width="17.7109375" style="166" customWidth="1"/>
    <col min="7171" max="7175" width="21.7109375" style="166" customWidth="1"/>
    <col min="7176" max="7176" width="9.85546875" style="166" customWidth="1"/>
    <col min="7177" max="7177" width="17.7109375" style="166" customWidth="1"/>
    <col min="7178" max="7182" width="21.7109375" style="166" customWidth="1"/>
    <col min="7183" max="7424" width="11.42578125" style="166"/>
    <col min="7425" max="7425" width="9.85546875" style="166" customWidth="1"/>
    <col min="7426" max="7426" width="17.7109375" style="166" customWidth="1"/>
    <col min="7427" max="7431" width="21.7109375" style="166" customWidth="1"/>
    <col min="7432" max="7432" width="9.85546875" style="166" customWidth="1"/>
    <col min="7433" max="7433" width="17.7109375" style="166" customWidth="1"/>
    <col min="7434" max="7438" width="21.7109375" style="166" customWidth="1"/>
    <col min="7439" max="7680" width="11.42578125" style="166"/>
    <col min="7681" max="7681" width="9.85546875" style="166" customWidth="1"/>
    <col min="7682" max="7682" width="17.7109375" style="166" customWidth="1"/>
    <col min="7683" max="7687" width="21.7109375" style="166" customWidth="1"/>
    <col min="7688" max="7688" width="9.85546875" style="166" customWidth="1"/>
    <col min="7689" max="7689" width="17.7109375" style="166" customWidth="1"/>
    <col min="7690" max="7694" width="21.7109375" style="166" customWidth="1"/>
    <col min="7695" max="7936" width="11.42578125" style="166"/>
    <col min="7937" max="7937" width="9.85546875" style="166" customWidth="1"/>
    <col min="7938" max="7938" width="17.7109375" style="166" customWidth="1"/>
    <col min="7939" max="7943" width="21.7109375" style="166" customWidth="1"/>
    <col min="7944" max="7944" width="9.85546875" style="166" customWidth="1"/>
    <col min="7945" max="7945" width="17.7109375" style="166" customWidth="1"/>
    <col min="7946" max="7950" width="21.7109375" style="166" customWidth="1"/>
    <col min="7951" max="8192" width="11.42578125" style="166"/>
    <col min="8193" max="8193" width="9.85546875" style="166" customWidth="1"/>
    <col min="8194" max="8194" width="17.7109375" style="166" customWidth="1"/>
    <col min="8195" max="8199" width="21.7109375" style="166" customWidth="1"/>
    <col min="8200" max="8200" width="9.85546875" style="166" customWidth="1"/>
    <col min="8201" max="8201" width="17.7109375" style="166" customWidth="1"/>
    <col min="8202" max="8206" width="21.7109375" style="166" customWidth="1"/>
    <col min="8207" max="8448" width="11.42578125" style="166"/>
    <col min="8449" max="8449" width="9.85546875" style="166" customWidth="1"/>
    <col min="8450" max="8450" width="17.7109375" style="166" customWidth="1"/>
    <col min="8451" max="8455" width="21.7109375" style="166" customWidth="1"/>
    <col min="8456" max="8456" width="9.85546875" style="166" customWidth="1"/>
    <col min="8457" max="8457" width="17.7109375" style="166" customWidth="1"/>
    <col min="8458" max="8462" width="21.7109375" style="166" customWidth="1"/>
    <col min="8463" max="8704" width="11.42578125" style="166"/>
    <col min="8705" max="8705" width="9.85546875" style="166" customWidth="1"/>
    <col min="8706" max="8706" width="17.7109375" style="166" customWidth="1"/>
    <col min="8707" max="8711" width="21.7109375" style="166" customWidth="1"/>
    <col min="8712" max="8712" width="9.85546875" style="166" customWidth="1"/>
    <col min="8713" max="8713" width="17.7109375" style="166" customWidth="1"/>
    <col min="8714" max="8718" width="21.7109375" style="166" customWidth="1"/>
    <col min="8719" max="8960" width="11.42578125" style="166"/>
    <col min="8961" max="8961" width="9.85546875" style="166" customWidth="1"/>
    <col min="8962" max="8962" width="17.7109375" style="166" customWidth="1"/>
    <col min="8963" max="8967" width="21.7109375" style="166" customWidth="1"/>
    <col min="8968" max="8968" width="9.85546875" style="166" customWidth="1"/>
    <col min="8969" max="8969" width="17.7109375" style="166" customWidth="1"/>
    <col min="8970" max="8974" width="21.7109375" style="166" customWidth="1"/>
    <col min="8975" max="9216" width="11.42578125" style="166"/>
    <col min="9217" max="9217" width="9.85546875" style="166" customWidth="1"/>
    <col min="9218" max="9218" width="17.7109375" style="166" customWidth="1"/>
    <col min="9219" max="9223" width="21.7109375" style="166" customWidth="1"/>
    <col min="9224" max="9224" width="9.85546875" style="166" customWidth="1"/>
    <col min="9225" max="9225" width="17.7109375" style="166" customWidth="1"/>
    <col min="9226" max="9230" width="21.7109375" style="166" customWidth="1"/>
    <col min="9231" max="9472" width="11.42578125" style="166"/>
    <col min="9473" max="9473" width="9.85546875" style="166" customWidth="1"/>
    <col min="9474" max="9474" width="17.7109375" style="166" customWidth="1"/>
    <col min="9475" max="9479" width="21.7109375" style="166" customWidth="1"/>
    <col min="9480" max="9480" width="9.85546875" style="166" customWidth="1"/>
    <col min="9481" max="9481" width="17.7109375" style="166" customWidth="1"/>
    <col min="9482" max="9486" width="21.7109375" style="166" customWidth="1"/>
    <col min="9487" max="9728" width="11.42578125" style="166"/>
    <col min="9729" max="9729" width="9.85546875" style="166" customWidth="1"/>
    <col min="9730" max="9730" width="17.7109375" style="166" customWidth="1"/>
    <col min="9731" max="9735" width="21.7109375" style="166" customWidth="1"/>
    <col min="9736" max="9736" width="9.85546875" style="166" customWidth="1"/>
    <col min="9737" max="9737" width="17.7109375" style="166" customWidth="1"/>
    <col min="9738" max="9742" width="21.7109375" style="166" customWidth="1"/>
    <col min="9743" max="9984" width="11.42578125" style="166"/>
    <col min="9985" max="9985" width="9.85546875" style="166" customWidth="1"/>
    <col min="9986" max="9986" width="17.7109375" style="166" customWidth="1"/>
    <col min="9987" max="9991" width="21.7109375" style="166" customWidth="1"/>
    <col min="9992" max="9992" width="9.85546875" style="166" customWidth="1"/>
    <col min="9993" max="9993" width="17.7109375" style="166" customWidth="1"/>
    <col min="9994" max="9998" width="21.7109375" style="166" customWidth="1"/>
    <col min="9999" max="10240" width="11.42578125" style="166"/>
    <col min="10241" max="10241" width="9.85546875" style="166" customWidth="1"/>
    <col min="10242" max="10242" width="17.7109375" style="166" customWidth="1"/>
    <col min="10243" max="10247" width="21.7109375" style="166" customWidth="1"/>
    <col min="10248" max="10248" width="9.85546875" style="166" customWidth="1"/>
    <col min="10249" max="10249" width="17.7109375" style="166" customWidth="1"/>
    <col min="10250" max="10254" width="21.7109375" style="166" customWidth="1"/>
    <col min="10255" max="10496" width="11.42578125" style="166"/>
    <col min="10497" max="10497" width="9.85546875" style="166" customWidth="1"/>
    <col min="10498" max="10498" width="17.7109375" style="166" customWidth="1"/>
    <col min="10499" max="10503" width="21.7109375" style="166" customWidth="1"/>
    <col min="10504" max="10504" width="9.85546875" style="166" customWidth="1"/>
    <col min="10505" max="10505" width="17.7109375" style="166" customWidth="1"/>
    <col min="10506" max="10510" width="21.7109375" style="166" customWidth="1"/>
    <col min="10511" max="10752" width="11.42578125" style="166"/>
    <col min="10753" max="10753" width="9.85546875" style="166" customWidth="1"/>
    <col min="10754" max="10754" width="17.7109375" style="166" customWidth="1"/>
    <col min="10755" max="10759" width="21.7109375" style="166" customWidth="1"/>
    <col min="10760" max="10760" width="9.85546875" style="166" customWidth="1"/>
    <col min="10761" max="10761" width="17.7109375" style="166" customWidth="1"/>
    <col min="10762" max="10766" width="21.7109375" style="166" customWidth="1"/>
    <col min="10767" max="11008" width="11.42578125" style="166"/>
    <col min="11009" max="11009" width="9.85546875" style="166" customWidth="1"/>
    <col min="11010" max="11010" width="17.7109375" style="166" customWidth="1"/>
    <col min="11011" max="11015" width="21.7109375" style="166" customWidth="1"/>
    <col min="11016" max="11016" width="9.85546875" style="166" customWidth="1"/>
    <col min="11017" max="11017" width="17.7109375" style="166" customWidth="1"/>
    <col min="11018" max="11022" width="21.7109375" style="166" customWidth="1"/>
    <col min="11023" max="11264" width="11.42578125" style="166"/>
    <col min="11265" max="11265" width="9.85546875" style="166" customWidth="1"/>
    <col min="11266" max="11266" width="17.7109375" style="166" customWidth="1"/>
    <col min="11267" max="11271" width="21.7109375" style="166" customWidth="1"/>
    <col min="11272" max="11272" width="9.85546875" style="166" customWidth="1"/>
    <col min="11273" max="11273" width="17.7109375" style="166" customWidth="1"/>
    <col min="11274" max="11278" width="21.7109375" style="166" customWidth="1"/>
    <col min="11279" max="11520" width="11.42578125" style="166"/>
    <col min="11521" max="11521" width="9.85546875" style="166" customWidth="1"/>
    <col min="11522" max="11522" width="17.7109375" style="166" customWidth="1"/>
    <col min="11523" max="11527" width="21.7109375" style="166" customWidth="1"/>
    <col min="11528" max="11528" width="9.85546875" style="166" customWidth="1"/>
    <col min="11529" max="11529" width="17.7109375" style="166" customWidth="1"/>
    <col min="11530" max="11534" width="21.7109375" style="166" customWidth="1"/>
    <col min="11535" max="11776" width="11.42578125" style="166"/>
    <col min="11777" max="11777" width="9.85546875" style="166" customWidth="1"/>
    <col min="11778" max="11778" width="17.7109375" style="166" customWidth="1"/>
    <col min="11779" max="11783" width="21.7109375" style="166" customWidth="1"/>
    <col min="11784" max="11784" width="9.85546875" style="166" customWidth="1"/>
    <col min="11785" max="11785" width="17.7109375" style="166" customWidth="1"/>
    <col min="11786" max="11790" width="21.7109375" style="166" customWidth="1"/>
    <col min="11791" max="12032" width="11.42578125" style="166"/>
    <col min="12033" max="12033" width="9.85546875" style="166" customWidth="1"/>
    <col min="12034" max="12034" width="17.7109375" style="166" customWidth="1"/>
    <col min="12035" max="12039" width="21.7109375" style="166" customWidth="1"/>
    <col min="12040" max="12040" width="9.85546875" style="166" customWidth="1"/>
    <col min="12041" max="12041" width="17.7109375" style="166" customWidth="1"/>
    <col min="12042" max="12046" width="21.7109375" style="166" customWidth="1"/>
    <col min="12047" max="12288" width="11.42578125" style="166"/>
    <col min="12289" max="12289" width="9.85546875" style="166" customWidth="1"/>
    <col min="12290" max="12290" width="17.7109375" style="166" customWidth="1"/>
    <col min="12291" max="12295" width="21.7109375" style="166" customWidth="1"/>
    <col min="12296" max="12296" width="9.85546875" style="166" customWidth="1"/>
    <col min="12297" max="12297" width="17.7109375" style="166" customWidth="1"/>
    <col min="12298" max="12302" width="21.7109375" style="166" customWidth="1"/>
    <col min="12303" max="12544" width="11.42578125" style="166"/>
    <col min="12545" max="12545" width="9.85546875" style="166" customWidth="1"/>
    <col min="12546" max="12546" width="17.7109375" style="166" customWidth="1"/>
    <col min="12547" max="12551" width="21.7109375" style="166" customWidth="1"/>
    <col min="12552" max="12552" width="9.85546875" style="166" customWidth="1"/>
    <col min="12553" max="12553" width="17.7109375" style="166" customWidth="1"/>
    <col min="12554" max="12558" width="21.7109375" style="166" customWidth="1"/>
    <col min="12559" max="12800" width="11.42578125" style="166"/>
    <col min="12801" max="12801" width="9.85546875" style="166" customWidth="1"/>
    <col min="12802" max="12802" width="17.7109375" style="166" customWidth="1"/>
    <col min="12803" max="12807" width="21.7109375" style="166" customWidth="1"/>
    <col min="12808" max="12808" width="9.85546875" style="166" customWidth="1"/>
    <col min="12809" max="12809" width="17.7109375" style="166" customWidth="1"/>
    <col min="12810" max="12814" width="21.7109375" style="166" customWidth="1"/>
    <col min="12815" max="13056" width="11.42578125" style="166"/>
    <col min="13057" max="13057" width="9.85546875" style="166" customWidth="1"/>
    <col min="13058" max="13058" width="17.7109375" style="166" customWidth="1"/>
    <col min="13059" max="13063" width="21.7109375" style="166" customWidth="1"/>
    <col min="13064" max="13064" width="9.85546875" style="166" customWidth="1"/>
    <col min="13065" max="13065" width="17.7109375" style="166" customWidth="1"/>
    <col min="13066" max="13070" width="21.7109375" style="166" customWidth="1"/>
    <col min="13071" max="13312" width="11.42578125" style="166"/>
    <col min="13313" max="13313" width="9.85546875" style="166" customWidth="1"/>
    <col min="13314" max="13314" width="17.7109375" style="166" customWidth="1"/>
    <col min="13315" max="13319" width="21.7109375" style="166" customWidth="1"/>
    <col min="13320" max="13320" width="9.85546875" style="166" customWidth="1"/>
    <col min="13321" max="13321" width="17.7109375" style="166" customWidth="1"/>
    <col min="13322" max="13326" width="21.7109375" style="166" customWidth="1"/>
    <col min="13327" max="13568" width="11.42578125" style="166"/>
    <col min="13569" max="13569" width="9.85546875" style="166" customWidth="1"/>
    <col min="13570" max="13570" width="17.7109375" style="166" customWidth="1"/>
    <col min="13571" max="13575" width="21.7109375" style="166" customWidth="1"/>
    <col min="13576" max="13576" width="9.85546875" style="166" customWidth="1"/>
    <col min="13577" max="13577" width="17.7109375" style="166" customWidth="1"/>
    <col min="13578" max="13582" width="21.7109375" style="166" customWidth="1"/>
    <col min="13583" max="13824" width="11.42578125" style="166"/>
    <col min="13825" max="13825" width="9.85546875" style="166" customWidth="1"/>
    <col min="13826" max="13826" width="17.7109375" style="166" customWidth="1"/>
    <col min="13827" max="13831" width="21.7109375" style="166" customWidth="1"/>
    <col min="13832" max="13832" width="9.85546875" style="166" customWidth="1"/>
    <col min="13833" max="13833" width="17.7109375" style="166" customWidth="1"/>
    <col min="13834" max="13838" width="21.7109375" style="166" customWidth="1"/>
    <col min="13839" max="14080" width="11.42578125" style="166"/>
    <col min="14081" max="14081" width="9.85546875" style="166" customWidth="1"/>
    <col min="14082" max="14082" width="17.7109375" style="166" customWidth="1"/>
    <col min="14083" max="14087" width="21.7109375" style="166" customWidth="1"/>
    <col min="14088" max="14088" width="9.85546875" style="166" customWidth="1"/>
    <col min="14089" max="14089" width="17.7109375" style="166" customWidth="1"/>
    <col min="14090" max="14094" width="21.7109375" style="166" customWidth="1"/>
    <col min="14095" max="14336" width="11.42578125" style="166"/>
    <col min="14337" max="14337" width="9.85546875" style="166" customWidth="1"/>
    <col min="14338" max="14338" width="17.7109375" style="166" customWidth="1"/>
    <col min="14339" max="14343" width="21.7109375" style="166" customWidth="1"/>
    <col min="14344" max="14344" width="9.85546875" style="166" customWidth="1"/>
    <col min="14345" max="14345" width="17.7109375" style="166" customWidth="1"/>
    <col min="14346" max="14350" width="21.7109375" style="166" customWidth="1"/>
    <col min="14351" max="14592" width="11.42578125" style="166"/>
    <col min="14593" max="14593" width="9.85546875" style="166" customWidth="1"/>
    <col min="14594" max="14594" width="17.7109375" style="166" customWidth="1"/>
    <col min="14595" max="14599" width="21.7109375" style="166" customWidth="1"/>
    <col min="14600" max="14600" width="9.85546875" style="166" customWidth="1"/>
    <col min="14601" max="14601" width="17.7109375" style="166" customWidth="1"/>
    <col min="14602" max="14606" width="21.7109375" style="166" customWidth="1"/>
    <col min="14607" max="14848" width="11.42578125" style="166"/>
    <col min="14849" max="14849" width="9.85546875" style="166" customWidth="1"/>
    <col min="14850" max="14850" width="17.7109375" style="166" customWidth="1"/>
    <col min="14851" max="14855" width="21.7109375" style="166" customWidth="1"/>
    <col min="14856" max="14856" width="9.85546875" style="166" customWidth="1"/>
    <col min="14857" max="14857" width="17.7109375" style="166" customWidth="1"/>
    <col min="14858" max="14862" width="21.7109375" style="166" customWidth="1"/>
    <col min="14863" max="15104" width="11.42578125" style="166"/>
    <col min="15105" max="15105" width="9.85546875" style="166" customWidth="1"/>
    <col min="15106" max="15106" width="17.7109375" style="166" customWidth="1"/>
    <col min="15107" max="15111" width="21.7109375" style="166" customWidth="1"/>
    <col min="15112" max="15112" width="9.85546875" style="166" customWidth="1"/>
    <col min="15113" max="15113" width="17.7109375" style="166" customWidth="1"/>
    <col min="15114" max="15118" width="21.7109375" style="166" customWidth="1"/>
    <col min="15119" max="15360" width="11.42578125" style="166"/>
    <col min="15361" max="15361" width="9.85546875" style="166" customWidth="1"/>
    <col min="15362" max="15362" width="17.7109375" style="166" customWidth="1"/>
    <col min="15363" max="15367" width="21.7109375" style="166" customWidth="1"/>
    <col min="15368" max="15368" width="9.85546875" style="166" customWidth="1"/>
    <col min="15369" max="15369" width="17.7109375" style="166" customWidth="1"/>
    <col min="15370" max="15374" width="21.7109375" style="166" customWidth="1"/>
    <col min="15375" max="15616" width="11.42578125" style="166"/>
    <col min="15617" max="15617" width="9.85546875" style="166" customWidth="1"/>
    <col min="15618" max="15618" width="17.7109375" style="166" customWidth="1"/>
    <col min="15619" max="15623" width="21.7109375" style="166" customWidth="1"/>
    <col min="15624" max="15624" width="9.85546875" style="166" customWidth="1"/>
    <col min="15625" max="15625" width="17.7109375" style="166" customWidth="1"/>
    <col min="15626" max="15630" width="21.7109375" style="166" customWidth="1"/>
    <col min="15631" max="15872" width="11.42578125" style="166"/>
    <col min="15873" max="15873" width="9.85546875" style="166" customWidth="1"/>
    <col min="15874" max="15874" width="17.7109375" style="166" customWidth="1"/>
    <col min="15875" max="15879" width="21.7109375" style="166" customWidth="1"/>
    <col min="15880" max="15880" width="9.85546875" style="166" customWidth="1"/>
    <col min="15881" max="15881" width="17.7109375" style="166" customWidth="1"/>
    <col min="15882" max="15886" width="21.7109375" style="166" customWidth="1"/>
    <col min="15887" max="16128" width="11.42578125" style="166"/>
    <col min="16129" max="16129" width="9.85546875" style="166" customWidth="1"/>
    <col min="16130" max="16130" width="17.7109375" style="166" customWidth="1"/>
    <col min="16131" max="16135" width="21.7109375" style="166" customWidth="1"/>
    <col min="16136" max="16136" width="9.85546875" style="166" customWidth="1"/>
    <col min="16137" max="16137" width="17.7109375" style="166" customWidth="1"/>
    <col min="16138" max="16142" width="21.7109375" style="166" customWidth="1"/>
    <col min="16143" max="16384" width="11.42578125" style="166"/>
  </cols>
  <sheetData>
    <row r="1" spans="1:14" ht="15" customHeight="1">
      <c r="A1" s="984" t="s">
        <v>1775</v>
      </c>
    </row>
    <row r="2" spans="1:14" s="156" customFormat="1" ht="15" customHeight="1">
      <c r="A2" s="1197" t="s">
        <v>133</v>
      </c>
      <c r="B2" s="1197"/>
      <c r="C2" s="1197"/>
      <c r="D2" s="1197"/>
      <c r="E2" s="1197"/>
      <c r="F2" s="1197"/>
      <c r="G2" s="1197"/>
      <c r="H2" s="1197" t="s">
        <v>133</v>
      </c>
      <c r="I2" s="1197"/>
      <c r="J2" s="1197"/>
      <c r="K2" s="1197"/>
      <c r="L2" s="1197"/>
      <c r="M2" s="1197"/>
      <c r="N2" s="1197"/>
    </row>
    <row r="3" spans="1:14" s="156" customFormat="1" ht="15" customHeight="1">
      <c r="A3" s="1197" t="s">
        <v>1228</v>
      </c>
      <c r="B3" s="1197"/>
      <c r="C3" s="1197"/>
      <c r="D3" s="1197"/>
      <c r="E3" s="1197"/>
      <c r="F3" s="1197"/>
      <c r="G3" s="1197"/>
      <c r="H3" s="1197" t="s">
        <v>1228</v>
      </c>
      <c r="I3" s="1197"/>
      <c r="J3" s="1197"/>
      <c r="K3" s="1197"/>
      <c r="L3" s="1197"/>
      <c r="M3" s="1197"/>
      <c r="N3" s="1197"/>
    </row>
    <row r="4" spans="1:14" s="156" customFormat="1" ht="15" customHeight="1">
      <c r="A4" s="1492" t="s">
        <v>174</v>
      </c>
      <c r="B4" s="1492"/>
      <c r="C4" s="1492"/>
      <c r="D4" s="1492"/>
      <c r="E4" s="1492"/>
      <c r="F4" s="1492"/>
      <c r="G4" s="1492"/>
      <c r="H4" s="1492" t="s">
        <v>174</v>
      </c>
      <c r="I4" s="1492"/>
      <c r="J4" s="1492"/>
      <c r="K4" s="1492"/>
      <c r="L4" s="1492"/>
      <c r="M4" s="1492"/>
      <c r="N4" s="1492"/>
    </row>
    <row r="5" spans="1:14" s="156" customFormat="1" ht="20.100000000000001" customHeight="1">
      <c r="A5" s="1449" t="s">
        <v>345</v>
      </c>
      <c r="B5" s="1449"/>
      <c r="C5" s="1449"/>
      <c r="D5" s="1198"/>
      <c r="E5" s="1449"/>
      <c r="F5" s="1449"/>
      <c r="G5" s="1449"/>
      <c r="H5" s="1449" t="s">
        <v>345</v>
      </c>
      <c r="I5" s="1449"/>
      <c r="J5" s="1449"/>
      <c r="K5" s="1449"/>
      <c r="L5" s="1449"/>
      <c r="M5" s="1449"/>
      <c r="N5" s="1449"/>
    </row>
    <row r="6" spans="1:14" s="156" customFormat="1" ht="6" customHeight="1">
      <c r="A6" s="1206" t="s">
        <v>43</v>
      </c>
      <c r="B6" s="1207"/>
      <c r="C6" s="1454" t="s">
        <v>149</v>
      </c>
      <c r="D6" s="1493" t="s">
        <v>249</v>
      </c>
      <c r="E6" s="967" t="s">
        <v>711</v>
      </c>
      <c r="F6" s="1199" t="s">
        <v>301</v>
      </c>
      <c r="G6" s="966" t="s">
        <v>711</v>
      </c>
      <c r="H6" s="1206" t="s">
        <v>43</v>
      </c>
      <c r="I6" s="1207"/>
      <c r="J6" s="1493" t="s">
        <v>149</v>
      </c>
      <c r="K6" s="1493" t="s">
        <v>249</v>
      </c>
      <c r="L6" s="157" t="s">
        <v>711</v>
      </c>
      <c r="M6" s="1199" t="s">
        <v>301</v>
      </c>
      <c r="N6" s="966" t="s">
        <v>711</v>
      </c>
    </row>
    <row r="7" spans="1:14" s="156" customFormat="1" ht="6" customHeight="1">
      <c r="A7" s="1444"/>
      <c r="B7" s="1209"/>
      <c r="C7" s="1238"/>
      <c r="D7" s="1236"/>
      <c r="E7" s="963"/>
      <c r="F7" s="1236"/>
      <c r="G7" s="962"/>
      <c r="H7" s="1444"/>
      <c r="I7" s="1209"/>
      <c r="J7" s="1236"/>
      <c r="K7" s="1236"/>
      <c r="L7" s="968"/>
      <c r="M7" s="1236"/>
      <c r="N7" s="962"/>
    </row>
    <row r="8" spans="1:14" s="156" customFormat="1" ht="6" customHeight="1">
      <c r="A8" s="1444"/>
      <c r="B8" s="1209"/>
      <c r="C8" s="1238"/>
      <c r="D8" s="1236"/>
      <c r="E8" s="963"/>
      <c r="F8" s="1236"/>
      <c r="G8" s="962"/>
      <c r="H8" s="1444"/>
      <c r="I8" s="1209"/>
      <c r="J8" s="1236"/>
      <c r="K8" s="1236"/>
      <c r="L8" s="968"/>
      <c r="M8" s="1236"/>
      <c r="N8" s="962"/>
    </row>
    <row r="9" spans="1:14" s="156" customFormat="1" ht="6" customHeight="1">
      <c r="A9" s="1444"/>
      <c r="B9" s="1209"/>
      <c r="C9" s="1238"/>
      <c r="D9" s="1236"/>
      <c r="E9" s="963"/>
      <c r="F9" s="1236"/>
      <c r="G9" s="962"/>
      <c r="H9" s="1444"/>
      <c r="I9" s="1209"/>
      <c r="J9" s="1236"/>
      <c r="K9" s="1236"/>
      <c r="L9" s="968"/>
      <c r="M9" s="1236"/>
      <c r="N9" s="962"/>
    </row>
    <row r="10" spans="1:14" s="156" customFormat="1" ht="6" customHeight="1">
      <c r="A10" s="1444"/>
      <c r="B10" s="1209"/>
      <c r="C10" s="1238"/>
      <c r="D10" s="1236"/>
      <c r="E10" s="963"/>
      <c r="F10" s="1236"/>
      <c r="G10" s="962"/>
      <c r="H10" s="1444"/>
      <c r="I10" s="1209"/>
      <c r="J10" s="1236"/>
      <c r="K10" s="1236"/>
      <c r="L10" s="968"/>
      <c r="M10" s="1236"/>
      <c r="N10" s="962"/>
    </row>
    <row r="11" spans="1:14" s="156" customFormat="1" ht="6" customHeight="1">
      <c r="A11" s="1444"/>
      <c r="B11" s="1209"/>
      <c r="C11" s="1238"/>
      <c r="D11" s="1236"/>
      <c r="E11" s="1446" t="s">
        <v>438</v>
      </c>
      <c r="F11" s="1236"/>
      <c r="G11" s="1445" t="s">
        <v>1229</v>
      </c>
      <c r="H11" s="1444"/>
      <c r="I11" s="1209"/>
      <c r="J11" s="1236"/>
      <c r="K11" s="1236"/>
      <c r="L11" s="1455" t="s">
        <v>438</v>
      </c>
      <c r="M11" s="1236"/>
      <c r="N11" s="1445" t="s">
        <v>1229</v>
      </c>
    </row>
    <row r="12" spans="1:14" s="156" customFormat="1" ht="6" customHeight="1">
      <c r="A12" s="1444"/>
      <c r="B12" s="1209"/>
      <c r="C12" s="1238"/>
      <c r="D12" s="1236"/>
      <c r="E12" s="1446"/>
      <c r="F12" s="1236"/>
      <c r="G12" s="1445"/>
      <c r="H12" s="1444"/>
      <c r="I12" s="1209"/>
      <c r="J12" s="1236"/>
      <c r="K12" s="1236"/>
      <c r="L12" s="1455"/>
      <c r="M12" s="1236"/>
      <c r="N12" s="1445"/>
    </row>
    <row r="13" spans="1:14" s="156" customFormat="1" ht="6" customHeight="1">
      <c r="A13" s="1444"/>
      <c r="B13" s="1209"/>
      <c r="C13" s="1238"/>
      <c r="D13" s="1236"/>
      <c r="E13" s="1446" t="s">
        <v>828</v>
      </c>
      <c r="F13" s="1236"/>
      <c r="G13" s="1445"/>
      <c r="H13" s="1444"/>
      <c r="I13" s="1209"/>
      <c r="J13" s="1236"/>
      <c r="K13" s="1236"/>
      <c r="L13" s="1455" t="s">
        <v>828</v>
      </c>
      <c r="M13" s="1236"/>
      <c r="N13" s="1445"/>
    </row>
    <row r="14" spans="1:14" s="156" customFormat="1" ht="6" customHeight="1">
      <c r="A14" s="1444"/>
      <c r="B14" s="1209"/>
      <c r="C14" s="1238"/>
      <c r="D14" s="1236"/>
      <c r="E14" s="1446"/>
      <c r="F14" s="1236"/>
      <c r="G14" s="1445" t="s">
        <v>546</v>
      </c>
      <c r="H14" s="1444"/>
      <c r="I14" s="1209"/>
      <c r="J14" s="1236"/>
      <c r="K14" s="1236"/>
      <c r="L14" s="1455"/>
      <c r="M14" s="1236"/>
      <c r="N14" s="1445" t="s">
        <v>546</v>
      </c>
    </row>
    <row r="15" spans="1:14" s="156" customFormat="1" ht="6" customHeight="1">
      <c r="A15" s="1444"/>
      <c r="B15" s="1209"/>
      <c r="C15" s="1238"/>
      <c r="D15" s="1236"/>
      <c r="E15" s="1446" t="s">
        <v>439</v>
      </c>
      <c r="F15" s="1236"/>
      <c r="G15" s="1445"/>
      <c r="H15" s="1444"/>
      <c r="I15" s="1209"/>
      <c r="J15" s="1236"/>
      <c r="K15" s="1236"/>
      <c r="L15" s="1455" t="s">
        <v>439</v>
      </c>
      <c r="M15" s="1236"/>
      <c r="N15" s="1445"/>
    </row>
    <row r="16" spans="1:14" s="156" customFormat="1" ht="6" customHeight="1">
      <c r="A16" s="1444"/>
      <c r="B16" s="1209"/>
      <c r="C16" s="1238"/>
      <c r="D16" s="1236"/>
      <c r="E16" s="1446"/>
      <c r="F16" s="1236"/>
      <c r="G16" s="962"/>
      <c r="H16" s="1444"/>
      <c r="I16" s="1209"/>
      <c r="J16" s="1236"/>
      <c r="K16" s="1236"/>
      <c r="L16" s="1455"/>
      <c r="M16" s="1236"/>
      <c r="N16" s="962"/>
    </row>
    <row r="17" spans="1:15" s="156" customFormat="1" ht="6" customHeight="1">
      <c r="A17" s="1444"/>
      <c r="B17" s="1209"/>
      <c r="C17" s="1238"/>
      <c r="D17" s="1236"/>
      <c r="E17" s="1446"/>
      <c r="F17" s="1236"/>
      <c r="G17" s="962"/>
      <c r="H17" s="1444"/>
      <c r="I17" s="1209"/>
      <c r="J17" s="1236"/>
      <c r="K17" s="1236"/>
      <c r="L17" s="1455"/>
      <c r="M17" s="1236"/>
      <c r="N17" s="962"/>
    </row>
    <row r="18" spans="1:15" s="156" customFormat="1" ht="6" customHeight="1">
      <c r="A18" s="1444"/>
      <c r="B18" s="1209"/>
      <c r="C18" s="1238"/>
      <c r="D18" s="1236"/>
      <c r="E18" s="1446"/>
      <c r="F18" s="1236"/>
      <c r="G18" s="962"/>
      <c r="H18" s="1444"/>
      <c r="I18" s="1209"/>
      <c r="J18" s="1236"/>
      <c r="K18" s="1236"/>
      <c r="L18" s="1455"/>
      <c r="M18" s="1236"/>
      <c r="N18" s="962"/>
    </row>
    <row r="19" spans="1:15" s="156" customFormat="1" ht="6" customHeight="1">
      <c r="A19" s="1444"/>
      <c r="B19" s="1209"/>
      <c r="C19" s="1238"/>
      <c r="D19" s="1236"/>
      <c r="E19" s="963"/>
      <c r="F19" s="1236"/>
      <c r="G19" s="962"/>
      <c r="H19" s="1444"/>
      <c r="I19" s="1209"/>
      <c r="J19" s="1236"/>
      <c r="K19" s="1236"/>
      <c r="L19" s="968"/>
      <c r="M19" s="1236"/>
      <c r="N19" s="962"/>
    </row>
    <row r="20" spans="1:15" s="156" customFormat="1" ht="6" customHeight="1">
      <c r="A20" s="1444"/>
      <c r="B20" s="1209"/>
      <c r="C20" s="1238"/>
      <c r="D20" s="1236"/>
      <c r="E20" s="963"/>
      <c r="F20" s="1236"/>
      <c r="G20" s="962"/>
      <c r="H20" s="1444"/>
      <c r="I20" s="1209"/>
      <c r="J20" s="1236"/>
      <c r="K20" s="1236"/>
      <c r="L20" s="968"/>
      <c r="M20" s="1236"/>
      <c r="N20" s="962"/>
    </row>
    <row r="21" spans="1:15" s="156" customFormat="1" ht="6" customHeight="1">
      <c r="A21" s="1444"/>
      <c r="B21" s="1209"/>
      <c r="C21" s="1239"/>
      <c r="D21" s="1237"/>
      <c r="E21" s="168"/>
      <c r="F21" s="1237"/>
      <c r="G21" s="159"/>
      <c r="H21" s="1444"/>
      <c r="I21" s="1209"/>
      <c r="J21" s="1237"/>
      <c r="K21" s="1237"/>
      <c r="L21" s="158"/>
      <c r="M21" s="1237"/>
      <c r="N21" s="159"/>
    </row>
    <row r="22" spans="1:15" s="156" customFormat="1" ht="18" customHeight="1">
      <c r="A22" s="1211"/>
      <c r="B22" s="1212"/>
      <c r="C22" s="1214" t="s">
        <v>182</v>
      </c>
      <c r="D22" s="1211"/>
      <c r="E22" s="169">
        <v>1000</v>
      </c>
      <c r="F22" s="1213" t="s">
        <v>318</v>
      </c>
      <c r="G22" s="1214"/>
      <c r="H22" s="1211"/>
      <c r="I22" s="1212"/>
      <c r="J22" s="1214" t="s">
        <v>182</v>
      </c>
      <c r="K22" s="1214"/>
      <c r="L22" s="169">
        <v>1000</v>
      </c>
      <c r="M22" s="1213" t="s">
        <v>318</v>
      </c>
      <c r="N22" s="1214"/>
    </row>
    <row r="23" spans="1:15" s="156" customFormat="1" ht="30.95" customHeight="1">
      <c r="A23" s="1494" t="s">
        <v>228</v>
      </c>
      <c r="B23" s="1494"/>
      <c r="C23" s="1494"/>
      <c r="D23" s="1494"/>
      <c r="E23" s="1494"/>
      <c r="F23" s="1494"/>
      <c r="G23" s="1494"/>
      <c r="H23" s="1494" t="s">
        <v>783</v>
      </c>
      <c r="I23" s="1494"/>
      <c r="J23" s="1494"/>
      <c r="K23" s="1494"/>
      <c r="L23" s="1494"/>
      <c r="M23" s="1494"/>
      <c r="N23" s="1494"/>
    </row>
    <row r="24" spans="1:15" s="156" customFormat="1" ht="18.95" customHeight="1">
      <c r="A24" s="160">
        <v>2018</v>
      </c>
      <c r="B24" s="161" t="s">
        <v>276</v>
      </c>
      <c r="C24" s="170">
        <v>23242</v>
      </c>
      <c r="D24" s="170">
        <v>5662168</v>
      </c>
      <c r="E24" s="170">
        <v>8578266</v>
      </c>
      <c r="F24" s="171">
        <v>297910.7</v>
      </c>
      <c r="G24" s="171">
        <v>1830936.2</v>
      </c>
      <c r="H24" s="160">
        <v>2018</v>
      </c>
      <c r="I24" s="161" t="s">
        <v>276</v>
      </c>
      <c r="J24" s="170">
        <v>65</v>
      </c>
      <c r="K24" s="170">
        <v>10907</v>
      </c>
      <c r="L24" s="170">
        <v>16753</v>
      </c>
      <c r="M24" s="171">
        <v>614.29999999999995</v>
      </c>
      <c r="N24" s="171">
        <v>3358</v>
      </c>
    </row>
    <row r="25" spans="1:15" s="156" customFormat="1" ht="11.45" customHeight="1">
      <c r="A25" s="160">
        <v>2019</v>
      </c>
      <c r="B25" s="161" t="s">
        <v>276</v>
      </c>
      <c r="C25" s="170">
        <v>23338</v>
      </c>
      <c r="D25" s="170">
        <v>5700470</v>
      </c>
      <c r="E25" s="170">
        <v>8518562</v>
      </c>
      <c r="F25" s="171">
        <v>304934.40000000002</v>
      </c>
      <c r="G25" s="171">
        <v>1820901.4</v>
      </c>
      <c r="H25" s="160">
        <v>2019</v>
      </c>
      <c r="I25" s="161" t="s">
        <v>276</v>
      </c>
      <c r="J25" s="170">
        <v>65</v>
      </c>
      <c r="K25" s="170">
        <v>10955</v>
      </c>
      <c r="L25" s="170">
        <v>16686</v>
      </c>
      <c r="M25" s="171">
        <v>641.70000000000005</v>
      </c>
      <c r="N25" s="171">
        <v>3499.2</v>
      </c>
      <c r="O25" s="867"/>
    </row>
    <row r="26" spans="1:15" s="156" customFormat="1" ht="16.7" customHeight="1">
      <c r="A26" s="160">
        <v>2019</v>
      </c>
      <c r="B26" s="163" t="s">
        <v>700</v>
      </c>
      <c r="C26" s="170">
        <v>23400</v>
      </c>
      <c r="D26" s="170">
        <v>5692249</v>
      </c>
      <c r="E26" s="170">
        <v>649365</v>
      </c>
      <c r="F26" s="171">
        <v>26758.799999999999</v>
      </c>
      <c r="G26" s="171">
        <v>146176.5</v>
      </c>
      <c r="H26" s="160">
        <v>2019</v>
      </c>
      <c r="I26" s="163" t="s">
        <v>700</v>
      </c>
      <c r="J26" s="170">
        <v>65</v>
      </c>
      <c r="K26" s="170">
        <v>10917</v>
      </c>
      <c r="L26" s="170">
        <v>1291</v>
      </c>
      <c r="M26" s="171">
        <v>54.5</v>
      </c>
      <c r="N26" s="171">
        <v>283.8</v>
      </c>
      <c r="O26" s="867"/>
    </row>
    <row r="27" spans="1:15" s="156" customFormat="1" ht="11.45" customHeight="1">
      <c r="A27" s="160"/>
      <c r="B27" s="163" t="s">
        <v>701</v>
      </c>
      <c r="C27" s="170">
        <v>23381</v>
      </c>
      <c r="D27" s="170">
        <v>5707728</v>
      </c>
      <c r="E27" s="170">
        <v>737226</v>
      </c>
      <c r="F27" s="171">
        <v>26207</v>
      </c>
      <c r="G27" s="171">
        <v>155408.79999999999</v>
      </c>
      <c r="H27" s="160"/>
      <c r="I27" s="163" t="s">
        <v>701</v>
      </c>
      <c r="J27" s="170">
        <v>65</v>
      </c>
      <c r="K27" s="170">
        <v>10967</v>
      </c>
      <c r="L27" s="170">
        <v>1437</v>
      </c>
      <c r="M27" s="171">
        <v>49.3</v>
      </c>
      <c r="N27" s="171">
        <v>337.7</v>
      </c>
      <c r="O27" s="867"/>
    </row>
    <row r="28" spans="1:15" s="156" customFormat="1" ht="11.45" customHeight="1">
      <c r="A28" s="160"/>
      <c r="B28" s="163" t="s">
        <v>217</v>
      </c>
      <c r="C28" s="170">
        <v>23371</v>
      </c>
      <c r="D28" s="170">
        <v>5722511</v>
      </c>
      <c r="E28" s="170">
        <v>676584</v>
      </c>
      <c r="F28" s="171">
        <v>23649.9</v>
      </c>
      <c r="G28" s="171">
        <v>139427.70000000001</v>
      </c>
      <c r="H28" s="160"/>
      <c r="I28" s="163" t="s">
        <v>217</v>
      </c>
      <c r="J28" s="170">
        <v>65</v>
      </c>
      <c r="K28" s="170">
        <v>10993</v>
      </c>
      <c r="L28" s="170">
        <v>1379</v>
      </c>
      <c r="M28" s="171">
        <v>47.5</v>
      </c>
      <c r="N28" s="171">
        <v>352.2</v>
      </c>
      <c r="O28" s="867"/>
    </row>
    <row r="29" spans="1:15" s="156" customFormat="1" ht="11.45" customHeight="1">
      <c r="A29" s="160"/>
      <c r="B29" s="163" t="s">
        <v>195</v>
      </c>
      <c r="C29" s="170">
        <v>23340</v>
      </c>
      <c r="D29" s="170">
        <v>5728840</v>
      </c>
      <c r="E29" s="170">
        <v>714362</v>
      </c>
      <c r="F29" s="171">
        <v>23589.8</v>
      </c>
      <c r="G29" s="171">
        <v>157668.20000000001</v>
      </c>
      <c r="H29" s="160"/>
      <c r="I29" s="163" t="s">
        <v>195</v>
      </c>
      <c r="J29" s="170">
        <v>65</v>
      </c>
      <c r="K29" s="170">
        <v>11083</v>
      </c>
      <c r="L29" s="170">
        <v>1386</v>
      </c>
      <c r="M29" s="171">
        <v>50.1</v>
      </c>
      <c r="N29" s="171">
        <v>316.39999999999998</v>
      </c>
      <c r="O29" s="867"/>
    </row>
    <row r="30" spans="1:15" s="156" customFormat="1" ht="11.45" customHeight="1">
      <c r="A30" s="160"/>
      <c r="B30" s="163" t="s">
        <v>196</v>
      </c>
      <c r="C30" s="170">
        <v>23319</v>
      </c>
      <c r="D30" s="170">
        <v>5710423</v>
      </c>
      <c r="E30" s="170">
        <v>737403</v>
      </c>
      <c r="F30" s="171">
        <v>23994.5</v>
      </c>
      <c r="G30" s="171">
        <v>157694.9</v>
      </c>
      <c r="H30" s="160"/>
      <c r="I30" s="163" t="s">
        <v>196</v>
      </c>
      <c r="J30" s="170">
        <v>65</v>
      </c>
      <c r="K30" s="170">
        <v>10994</v>
      </c>
      <c r="L30" s="170">
        <v>1430</v>
      </c>
      <c r="M30" s="171">
        <v>50.5</v>
      </c>
      <c r="N30" s="171">
        <v>327.3</v>
      </c>
      <c r="O30" s="867"/>
    </row>
    <row r="31" spans="1:15" s="156" customFormat="1" ht="11.45" customHeight="1">
      <c r="A31" s="160"/>
      <c r="B31" s="163" t="s">
        <v>197</v>
      </c>
      <c r="C31" s="170">
        <v>23304</v>
      </c>
      <c r="D31" s="170">
        <v>5697718</v>
      </c>
      <c r="E31" s="170">
        <v>727295</v>
      </c>
      <c r="F31" s="171">
        <v>30846.7</v>
      </c>
      <c r="G31" s="171">
        <v>156018.29999999999</v>
      </c>
      <c r="H31" s="160"/>
      <c r="I31" s="163" t="s">
        <v>197</v>
      </c>
      <c r="J31" s="170">
        <v>65</v>
      </c>
      <c r="K31" s="170">
        <v>10972</v>
      </c>
      <c r="L31" s="170">
        <v>1409</v>
      </c>
      <c r="M31" s="171">
        <v>73</v>
      </c>
      <c r="N31" s="171">
        <v>321.8</v>
      </c>
      <c r="O31" s="867"/>
    </row>
    <row r="32" spans="1:15" s="156" customFormat="1" ht="11.45" customHeight="1">
      <c r="A32" s="160"/>
      <c r="B32" s="163" t="s">
        <v>665</v>
      </c>
      <c r="C32" s="170">
        <v>23285</v>
      </c>
      <c r="D32" s="170">
        <v>5669520</v>
      </c>
      <c r="E32" s="170">
        <v>598358</v>
      </c>
      <c r="F32" s="171">
        <v>24285.5</v>
      </c>
      <c r="G32" s="171">
        <v>144000</v>
      </c>
      <c r="H32" s="160"/>
      <c r="I32" s="163" t="s">
        <v>665</v>
      </c>
      <c r="J32" s="170">
        <v>65</v>
      </c>
      <c r="K32" s="170">
        <v>10943</v>
      </c>
      <c r="L32" s="170">
        <v>1267</v>
      </c>
      <c r="M32" s="171">
        <v>52.5</v>
      </c>
      <c r="N32" s="171">
        <v>214.9</v>
      </c>
      <c r="O32" s="867"/>
    </row>
    <row r="33" spans="1:15" s="156" customFormat="1" ht="16.7" customHeight="1">
      <c r="A33" s="160">
        <v>2020</v>
      </c>
      <c r="B33" s="163" t="s">
        <v>843</v>
      </c>
      <c r="C33" s="170">
        <v>23143</v>
      </c>
      <c r="D33" s="170">
        <v>5646923</v>
      </c>
      <c r="E33" s="170">
        <v>725495</v>
      </c>
      <c r="F33" s="171">
        <v>24063.7</v>
      </c>
      <c r="G33" s="171">
        <v>141741.5</v>
      </c>
      <c r="H33" s="160">
        <v>2020</v>
      </c>
      <c r="I33" s="163" t="s">
        <v>843</v>
      </c>
      <c r="J33" s="170">
        <v>64</v>
      </c>
      <c r="K33" s="170">
        <v>10786</v>
      </c>
      <c r="L33" s="170">
        <v>1401</v>
      </c>
      <c r="M33" s="171">
        <v>47.9</v>
      </c>
      <c r="N33" s="171">
        <v>221.6</v>
      </c>
      <c r="O33" s="867"/>
    </row>
    <row r="34" spans="1:15" s="156" customFormat="1" ht="11.45" customHeight="1">
      <c r="A34" s="160"/>
      <c r="B34" s="163" t="s">
        <v>56</v>
      </c>
      <c r="C34" s="170">
        <v>23345</v>
      </c>
      <c r="D34" s="170">
        <v>5636320</v>
      </c>
      <c r="E34" s="170">
        <v>706805</v>
      </c>
      <c r="F34" s="171">
        <v>23264.400000000001</v>
      </c>
      <c r="G34" s="171">
        <v>145263.79999999999</v>
      </c>
      <c r="H34" s="160"/>
      <c r="I34" s="163" t="s">
        <v>56</v>
      </c>
      <c r="J34" s="170">
        <v>64</v>
      </c>
      <c r="K34" s="170">
        <v>10748</v>
      </c>
      <c r="L34" s="170">
        <v>1384</v>
      </c>
      <c r="M34" s="171">
        <v>47.9</v>
      </c>
      <c r="N34" s="171">
        <v>255</v>
      </c>
      <c r="O34" s="867"/>
    </row>
    <row r="35" spans="1:15" s="156" customFormat="1" ht="11.45" customHeight="1">
      <c r="A35" s="160"/>
      <c r="B35" s="163" t="s">
        <v>61</v>
      </c>
      <c r="C35" s="170">
        <v>23424</v>
      </c>
      <c r="D35" s="170">
        <v>5629448</v>
      </c>
      <c r="E35" s="170">
        <v>720070</v>
      </c>
      <c r="F35" s="171">
        <v>23910.5</v>
      </c>
      <c r="G35" s="171">
        <v>149032.4</v>
      </c>
      <c r="H35" s="160"/>
      <c r="I35" s="163" t="s">
        <v>61</v>
      </c>
      <c r="J35" s="170">
        <v>63</v>
      </c>
      <c r="K35" s="170">
        <v>10765</v>
      </c>
      <c r="L35" s="170">
        <v>1429</v>
      </c>
      <c r="M35" s="171">
        <v>49.7</v>
      </c>
      <c r="N35" s="171">
        <v>323.89999999999998</v>
      </c>
      <c r="O35" s="867"/>
    </row>
    <row r="36" spans="1:15" s="156" customFormat="1" ht="11.45" customHeight="1">
      <c r="A36" s="160"/>
      <c r="B36" s="163" t="s">
        <v>62</v>
      </c>
      <c r="C36" s="170">
        <v>23457</v>
      </c>
      <c r="D36" s="170">
        <v>5596989</v>
      </c>
      <c r="E36" s="170">
        <v>593360</v>
      </c>
      <c r="F36" s="171">
        <v>23397.5</v>
      </c>
      <c r="G36" s="171">
        <v>104642.4</v>
      </c>
      <c r="H36" s="160"/>
      <c r="I36" s="163" t="s">
        <v>62</v>
      </c>
      <c r="J36" s="170">
        <v>63</v>
      </c>
      <c r="K36" s="170">
        <v>10732</v>
      </c>
      <c r="L36" s="170">
        <v>1331</v>
      </c>
      <c r="M36" s="171">
        <v>69.2</v>
      </c>
      <c r="N36" s="171">
        <v>325.8</v>
      </c>
      <c r="O36" s="867"/>
    </row>
    <row r="37" spans="1:15" s="156" customFormat="1" ht="11.45" customHeight="1">
      <c r="A37" s="160"/>
      <c r="B37" s="163" t="s">
        <v>699</v>
      </c>
      <c r="C37" s="170">
        <v>23429</v>
      </c>
      <c r="D37" s="170">
        <v>5571900</v>
      </c>
      <c r="E37" s="170">
        <v>594002</v>
      </c>
      <c r="F37" s="171">
        <v>24628.1</v>
      </c>
      <c r="G37" s="171">
        <v>109612.2</v>
      </c>
      <c r="H37" s="160"/>
      <c r="I37" s="163" t="s">
        <v>699</v>
      </c>
      <c r="J37" s="170">
        <v>63</v>
      </c>
      <c r="K37" s="170">
        <v>10741</v>
      </c>
      <c r="L37" s="170">
        <v>1311</v>
      </c>
      <c r="M37" s="171">
        <v>49.8</v>
      </c>
      <c r="N37" s="171">
        <v>339</v>
      </c>
      <c r="O37" s="867"/>
    </row>
    <row r="38" spans="1:15" s="156" customFormat="1" ht="11.45" customHeight="1">
      <c r="A38" s="160"/>
      <c r="B38" s="163" t="s">
        <v>700</v>
      </c>
      <c r="C38" s="170">
        <v>23410</v>
      </c>
      <c r="D38" s="170">
        <v>5558163</v>
      </c>
      <c r="E38" s="170">
        <v>626672</v>
      </c>
      <c r="F38" s="171">
        <v>24604.3</v>
      </c>
      <c r="G38" s="171">
        <v>133475.1</v>
      </c>
      <c r="H38" s="160"/>
      <c r="I38" s="163" t="s">
        <v>700</v>
      </c>
      <c r="J38" s="170">
        <v>63</v>
      </c>
      <c r="K38" s="170">
        <v>10697</v>
      </c>
      <c r="L38" s="170">
        <v>1319</v>
      </c>
      <c r="M38" s="171">
        <v>53.9</v>
      </c>
      <c r="N38" s="171">
        <v>342.3</v>
      </c>
      <c r="O38" s="867"/>
    </row>
    <row r="39" spans="1:15" s="156" customFormat="1" ht="30.95" customHeight="1">
      <c r="A39" s="1492" t="s">
        <v>543</v>
      </c>
      <c r="B39" s="1492"/>
      <c r="C39" s="1492"/>
      <c r="D39" s="1492"/>
      <c r="E39" s="1492"/>
      <c r="F39" s="1492"/>
      <c r="G39" s="1492"/>
      <c r="H39" s="1492" t="s">
        <v>230</v>
      </c>
      <c r="I39" s="1492"/>
      <c r="J39" s="1492"/>
      <c r="K39" s="1492"/>
      <c r="L39" s="1492"/>
      <c r="M39" s="1492"/>
      <c r="N39" s="1492"/>
    </row>
    <row r="40" spans="1:15" s="156" customFormat="1" ht="18.95" customHeight="1">
      <c r="A40" s="160">
        <v>2018</v>
      </c>
      <c r="B40" s="161" t="s">
        <v>276</v>
      </c>
      <c r="C40" s="170">
        <v>93</v>
      </c>
      <c r="D40" s="170">
        <v>10591</v>
      </c>
      <c r="E40" s="170">
        <v>17234</v>
      </c>
      <c r="F40" s="171">
        <v>493</v>
      </c>
      <c r="G40" s="171">
        <v>2023.8</v>
      </c>
      <c r="H40" s="160">
        <v>2018</v>
      </c>
      <c r="I40" s="161" t="s">
        <v>276</v>
      </c>
      <c r="J40" s="170">
        <v>327</v>
      </c>
      <c r="K40" s="170">
        <v>36131</v>
      </c>
      <c r="L40" s="170">
        <v>59012</v>
      </c>
      <c r="M40" s="171">
        <v>1529.7</v>
      </c>
      <c r="N40" s="171">
        <v>7188.5</v>
      </c>
    </row>
    <row r="41" spans="1:15" s="156" customFormat="1" ht="11.45" customHeight="1">
      <c r="A41" s="160">
        <v>2019</v>
      </c>
      <c r="B41" s="161" t="s">
        <v>276</v>
      </c>
      <c r="C41" s="170">
        <v>95</v>
      </c>
      <c r="D41" s="170">
        <v>10845</v>
      </c>
      <c r="E41" s="170">
        <v>17532</v>
      </c>
      <c r="F41" s="171">
        <v>517.29999999999995</v>
      </c>
      <c r="G41" s="171">
        <v>2108.9</v>
      </c>
      <c r="H41" s="160">
        <v>2019</v>
      </c>
      <c r="I41" s="161" t="s">
        <v>276</v>
      </c>
      <c r="J41" s="170">
        <v>328</v>
      </c>
      <c r="K41" s="170">
        <v>36315</v>
      </c>
      <c r="L41" s="170">
        <v>58916</v>
      </c>
      <c r="M41" s="171">
        <v>1576.9</v>
      </c>
      <c r="N41" s="171">
        <v>7368</v>
      </c>
      <c r="O41" s="867"/>
    </row>
    <row r="42" spans="1:15" s="156" customFormat="1" ht="16.7" customHeight="1">
      <c r="A42" s="160">
        <v>2019</v>
      </c>
      <c r="B42" s="163" t="s">
        <v>700</v>
      </c>
      <c r="C42" s="170">
        <v>95</v>
      </c>
      <c r="D42" s="170">
        <v>10842</v>
      </c>
      <c r="E42" s="170">
        <v>1372</v>
      </c>
      <c r="F42" s="171">
        <v>45.6</v>
      </c>
      <c r="G42" s="171">
        <v>164.3</v>
      </c>
      <c r="H42" s="160">
        <v>2019</v>
      </c>
      <c r="I42" s="163" t="s">
        <v>700</v>
      </c>
      <c r="J42" s="170">
        <v>330</v>
      </c>
      <c r="K42" s="170">
        <v>36481</v>
      </c>
      <c r="L42" s="170">
        <v>4654</v>
      </c>
      <c r="M42" s="171">
        <v>130.1</v>
      </c>
      <c r="N42" s="171">
        <v>634.79999999999995</v>
      </c>
      <c r="O42" s="867"/>
    </row>
    <row r="43" spans="1:15" s="156" customFormat="1" ht="11.45" customHeight="1">
      <c r="A43" s="160"/>
      <c r="B43" s="163" t="s">
        <v>701</v>
      </c>
      <c r="C43" s="170">
        <v>96</v>
      </c>
      <c r="D43" s="170">
        <v>10956</v>
      </c>
      <c r="E43" s="170">
        <v>1545</v>
      </c>
      <c r="F43" s="171">
        <v>44.2</v>
      </c>
      <c r="G43" s="171">
        <v>193.3</v>
      </c>
      <c r="H43" s="160"/>
      <c r="I43" s="163" t="s">
        <v>701</v>
      </c>
      <c r="J43" s="170">
        <v>330</v>
      </c>
      <c r="K43" s="170">
        <v>36624</v>
      </c>
      <c r="L43" s="170">
        <v>5297</v>
      </c>
      <c r="M43" s="171">
        <v>130.69999999999999</v>
      </c>
      <c r="N43" s="171">
        <v>830.1</v>
      </c>
      <c r="O43" s="867"/>
    </row>
    <row r="44" spans="1:15" s="156" customFormat="1" ht="11.45" customHeight="1">
      <c r="A44" s="160"/>
      <c r="B44" s="163" t="s">
        <v>217</v>
      </c>
      <c r="C44" s="170">
        <v>96</v>
      </c>
      <c r="D44" s="170">
        <v>10951</v>
      </c>
      <c r="E44" s="170">
        <v>1488</v>
      </c>
      <c r="F44" s="171">
        <v>40.9</v>
      </c>
      <c r="G44" s="171">
        <v>176.3</v>
      </c>
      <c r="H44" s="160"/>
      <c r="I44" s="163" t="s">
        <v>217</v>
      </c>
      <c r="J44" s="170">
        <v>329</v>
      </c>
      <c r="K44" s="170">
        <v>36723</v>
      </c>
      <c r="L44" s="170">
        <v>4943</v>
      </c>
      <c r="M44" s="171">
        <v>126.9</v>
      </c>
      <c r="N44" s="171">
        <v>635.29999999999995</v>
      </c>
      <c r="O44" s="867"/>
    </row>
    <row r="45" spans="1:15" s="156" customFormat="1" ht="11.45" customHeight="1">
      <c r="A45" s="160"/>
      <c r="B45" s="163" t="s">
        <v>195</v>
      </c>
      <c r="C45" s="170">
        <v>96</v>
      </c>
      <c r="D45" s="170">
        <v>10962</v>
      </c>
      <c r="E45" s="170">
        <v>1470</v>
      </c>
      <c r="F45" s="171">
        <v>41.2</v>
      </c>
      <c r="G45" s="171">
        <v>188.9</v>
      </c>
      <c r="H45" s="160"/>
      <c r="I45" s="163" t="s">
        <v>195</v>
      </c>
      <c r="J45" s="170">
        <v>329</v>
      </c>
      <c r="K45" s="170">
        <v>36813</v>
      </c>
      <c r="L45" s="170">
        <v>5068</v>
      </c>
      <c r="M45" s="171">
        <v>133.4</v>
      </c>
      <c r="N45" s="171">
        <v>701.7</v>
      </c>
      <c r="O45" s="867"/>
    </row>
    <row r="46" spans="1:15" s="156" customFormat="1" ht="11.45" customHeight="1">
      <c r="A46" s="160"/>
      <c r="B46" s="163" t="s">
        <v>196</v>
      </c>
      <c r="C46" s="170">
        <v>96</v>
      </c>
      <c r="D46" s="170">
        <v>10962</v>
      </c>
      <c r="E46" s="170">
        <v>1537</v>
      </c>
      <c r="F46" s="171">
        <v>42.5</v>
      </c>
      <c r="G46" s="171">
        <v>197.5</v>
      </c>
      <c r="H46" s="160"/>
      <c r="I46" s="163" t="s">
        <v>196</v>
      </c>
      <c r="J46" s="170">
        <v>328</v>
      </c>
      <c r="K46" s="170">
        <v>36817</v>
      </c>
      <c r="L46" s="170">
        <v>5223</v>
      </c>
      <c r="M46" s="171">
        <v>131.19999999999999</v>
      </c>
      <c r="N46" s="171">
        <v>745.7</v>
      </c>
      <c r="O46" s="867"/>
    </row>
    <row r="47" spans="1:15" s="156" customFormat="1" ht="11.45" customHeight="1">
      <c r="A47" s="160"/>
      <c r="B47" s="163" t="s">
        <v>197</v>
      </c>
      <c r="C47" s="170">
        <v>96</v>
      </c>
      <c r="D47" s="170">
        <v>10926</v>
      </c>
      <c r="E47" s="170">
        <v>1491</v>
      </c>
      <c r="F47" s="171">
        <v>54.4</v>
      </c>
      <c r="G47" s="171">
        <v>176</v>
      </c>
      <c r="H47" s="160"/>
      <c r="I47" s="163" t="s">
        <v>197</v>
      </c>
      <c r="J47" s="170">
        <v>328</v>
      </c>
      <c r="K47" s="170">
        <v>36672</v>
      </c>
      <c r="L47" s="170">
        <v>5076</v>
      </c>
      <c r="M47" s="171">
        <v>169.3</v>
      </c>
      <c r="N47" s="171">
        <v>621.9</v>
      </c>
      <c r="O47" s="867"/>
    </row>
    <row r="48" spans="1:15" s="156" customFormat="1" ht="11.45" customHeight="1">
      <c r="A48" s="160"/>
      <c r="B48" s="163" t="s">
        <v>665</v>
      </c>
      <c r="C48" s="170">
        <v>96</v>
      </c>
      <c r="D48" s="170">
        <v>10854</v>
      </c>
      <c r="E48" s="170">
        <v>1299</v>
      </c>
      <c r="F48" s="171">
        <v>45</v>
      </c>
      <c r="G48" s="171">
        <v>139.19999999999999</v>
      </c>
      <c r="H48" s="160"/>
      <c r="I48" s="163" t="s">
        <v>665</v>
      </c>
      <c r="J48" s="170">
        <v>328</v>
      </c>
      <c r="K48" s="170">
        <v>36414</v>
      </c>
      <c r="L48" s="170">
        <v>4172</v>
      </c>
      <c r="M48" s="171">
        <v>134.4</v>
      </c>
      <c r="N48" s="171">
        <v>443.2</v>
      </c>
      <c r="O48" s="867"/>
    </row>
    <row r="49" spans="1:17" s="156" customFormat="1" ht="16.7" customHeight="1">
      <c r="A49" s="160">
        <v>2020</v>
      </c>
      <c r="B49" s="163" t="s">
        <v>843</v>
      </c>
      <c r="C49" s="170">
        <v>92</v>
      </c>
      <c r="D49" s="170">
        <v>10734</v>
      </c>
      <c r="E49" s="170">
        <v>1382</v>
      </c>
      <c r="F49" s="171">
        <v>41.7</v>
      </c>
      <c r="G49" s="171">
        <v>144.1</v>
      </c>
      <c r="H49" s="160">
        <v>2020</v>
      </c>
      <c r="I49" s="163" t="s">
        <v>843</v>
      </c>
      <c r="J49" s="170">
        <v>328</v>
      </c>
      <c r="K49" s="170">
        <v>35926</v>
      </c>
      <c r="L49" s="170">
        <v>4732</v>
      </c>
      <c r="M49" s="171">
        <v>125.5</v>
      </c>
      <c r="N49" s="171">
        <v>459.3</v>
      </c>
      <c r="O49" s="867"/>
    </row>
    <row r="50" spans="1:17" s="156" customFormat="1" ht="11.45" customHeight="1">
      <c r="A50" s="160"/>
      <c r="B50" s="163" t="s">
        <v>56</v>
      </c>
      <c r="C50" s="170">
        <v>92</v>
      </c>
      <c r="D50" s="170">
        <v>10699</v>
      </c>
      <c r="E50" s="170">
        <v>1387</v>
      </c>
      <c r="F50" s="171">
        <v>39.1</v>
      </c>
      <c r="G50" s="171">
        <v>144.4</v>
      </c>
      <c r="H50" s="160"/>
      <c r="I50" s="163" t="s">
        <v>56</v>
      </c>
      <c r="J50" s="170">
        <v>335</v>
      </c>
      <c r="K50" s="170">
        <v>36511</v>
      </c>
      <c r="L50" s="170">
        <v>4799</v>
      </c>
      <c r="M50" s="171">
        <v>123</v>
      </c>
      <c r="N50" s="171">
        <v>516.9</v>
      </c>
      <c r="O50" s="867"/>
    </row>
    <row r="51" spans="1:17" s="156" customFormat="1" ht="11.45" customHeight="1">
      <c r="A51" s="160"/>
      <c r="B51" s="163" t="s">
        <v>61</v>
      </c>
      <c r="C51" s="170">
        <v>96</v>
      </c>
      <c r="D51" s="170">
        <v>10961</v>
      </c>
      <c r="E51" s="170">
        <v>1514</v>
      </c>
      <c r="F51" s="171">
        <v>41.6</v>
      </c>
      <c r="G51" s="171">
        <v>184.4</v>
      </c>
      <c r="H51" s="160"/>
      <c r="I51" s="163" t="s">
        <v>61</v>
      </c>
      <c r="J51" s="170">
        <v>337</v>
      </c>
      <c r="K51" s="170">
        <v>36743</v>
      </c>
      <c r="L51" s="170">
        <v>5247</v>
      </c>
      <c r="M51" s="171">
        <v>129.1</v>
      </c>
      <c r="N51" s="171">
        <v>683.1</v>
      </c>
      <c r="O51" s="867"/>
    </row>
    <row r="52" spans="1:17" s="156" customFormat="1" ht="11.45" customHeight="1">
      <c r="A52" s="160"/>
      <c r="B52" s="163" t="s">
        <v>62</v>
      </c>
      <c r="C52" s="170">
        <v>96</v>
      </c>
      <c r="D52" s="170">
        <v>10960</v>
      </c>
      <c r="E52" s="170">
        <v>1464</v>
      </c>
      <c r="F52" s="171">
        <v>41.2</v>
      </c>
      <c r="G52" s="171">
        <v>182.1</v>
      </c>
      <c r="H52" s="160"/>
      <c r="I52" s="163" t="s">
        <v>62</v>
      </c>
      <c r="J52" s="170">
        <v>338</v>
      </c>
      <c r="K52" s="170">
        <v>36931</v>
      </c>
      <c r="L52" s="170">
        <v>5043</v>
      </c>
      <c r="M52" s="171">
        <v>128</v>
      </c>
      <c r="N52" s="171">
        <v>695.2</v>
      </c>
      <c r="O52" s="867"/>
    </row>
    <row r="53" spans="1:17" s="156" customFormat="1" ht="11.45" customHeight="1">
      <c r="A53" s="160"/>
      <c r="B53" s="163" t="s">
        <v>699</v>
      </c>
      <c r="C53" s="170">
        <v>96</v>
      </c>
      <c r="D53" s="170">
        <v>11026</v>
      </c>
      <c r="E53" s="170">
        <v>1423</v>
      </c>
      <c r="F53" s="171">
        <v>42.5</v>
      </c>
      <c r="G53" s="171">
        <v>166.8</v>
      </c>
      <c r="H53" s="160"/>
      <c r="I53" s="163" t="s">
        <v>699</v>
      </c>
      <c r="J53" s="170">
        <v>338</v>
      </c>
      <c r="K53" s="170">
        <v>36966</v>
      </c>
      <c r="L53" s="170">
        <v>4891</v>
      </c>
      <c r="M53" s="171">
        <v>131.80000000000001</v>
      </c>
      <c r="N53" s="171">
        <v>773.4</v>
      </c>
      <c r="O53" s="867"/>
    </row>
    <row r="54" spans="1:17" s="156" customFormat="1" ht="11.45" customHeight="1">
      <c r="A54" s="160"/>
      <c r="B54" s="163" t="s">
        <v>700</v>
      </c>
      <c r="C54" s="170">
        <v>96</v>
      </c>
      <c r="D54" s="170">
        <v>10976</v>
      </c>
      <c r="E54" s="170">
        <v>1445</v>
      </c>
      <c r="F54" s="171">
        <v>45.1</v>
      </c>
      <c r="G54" s="171">
        <v>177.6</v>
      </c>
      <c r="H54" s="160"/>
      <c r="I54" s="163" t="s">
        <v>700</v>
      </c>
      <c r="J54" s="170">
        <v>338</v>
      </c>
      <c r="K54" s="170">
        <v>37070</v>
      </c>
      <c r="L54" s="170">
        <v>5056</v>
      </c>
      <c r="M54" s="171">
        <v>142.1</v>
      </c>
      <c r="N54" s="171">
        <v>747.8</v>
      </c>
      <c r="O54" s="867"/>
    </row>
    <row r="55" spans="1:17" s="156" customFormat="1" ht="30.95" customHeight="1">
      <c r="A55" s="1492" t="s">
        <v>661</v>
      </c>
      <c r="B55" s="1492"/>
      <c r="C55" s="1492"/>
      <c r="D55" s="1492"/>
      <c r="E55" s="1492"/>
      <c r="F55" s="1492"/>
      <c r="G55" s="1492"/>
      <c r="H55" s="1492" t="s">
        <v>460</v>
      </c>
      <c r="I55" s="1492"/>
      <c r="J55" s="1492"/>
      <c r="K55" s="1492"/>
      <c r="L55" s="1492"/>
      <c r="M55" s="1492"/>
      <c r="N55" s="1492"/>
    </row>
    <row r="56" spans="1:17" s="156" customFormat="1" ht="18.95" customHeight="1">
      <c r="A56" s="160">
        <v>2018</v>
      </c>
      <c r="B56" s="161" t="s">
        <v>276</v>
      </c>
      <c r="C56" s="170">
        <v>23102</v>
      </c>
      <c r="D56" s="170">
        <v>5630084</v>
      </c>
      <c r="E56" s="170">
        <v>8531026</v>
      </c>
      <c r="F56" s="171">
        <v>296093.90000000002</v>
      </c>
      <c r="G56" s="171">
        <v>1824595.6</v>
      </c>
      <c r="H56" s="160" t="s">
        <v>1475</v>
      </c>
      <c r="I56" s="161" t="s">
        <v>276</v>
      </c>
      <c r="J56" s="170">
        <v>242</v>
      </c>
      <c r="K56" s="170">
        <v>25414</v>
      </c>
      <c r="L56" s="170">
        <v>42240</v>
      </c>
      <c r="M56" s="171">
        <v>1018.2</v>
      </c>
      <c r="N56" s="171">
        <v>4862.2</v>
      </c>
      <c r="O56" s="166"/>
      <c r="P56" s="166"/>
      <c r="Q56" s="166"/>
    </row>
    <row r="57" spans="1:17" s="156" customFormat="1" ht="11.45" customHeight="1">
      <c r="A57" s="160">
        <v>2019</v>
      </c>
      <c r="B57" s="161" t="s">
        <v>276</v>
      </c>
      <c r="C57" s="170">
        <v>23204</v>
      </c>
      <c r="D57" s="170">
        <v>5673578</v>
      </c>
      <c r="E57" s="170">
        <v>8477270</v>
      </c>
      <c r="F57" s="171">
        <v>303351.59999999998</v>
      </c>
      <c r="G57" s="171">
        <v>1815207.1</v>
      </c>
      <c r="H57" s="160" t="s">
        <v>1530</v>
      </c>
      <c r="I57" s="161" t="s">
        <v>276</v>
      </c>
      <c r="J57" s="170">
        <v>242</v>
      </c>
      <c r="K57" s="170">
        <v>25387</v>
      </c>
      <c r="L57" s="170">
        <v>41861</v>
      </c>
      <c r="M57" s="171">
        <v>1039.5</v>
      </c>
      <c r="N57" s="171">
        <v>4992.2</v>
      </c>
      <c r="O57" s="166"/>
      <c r="P57" s="166"/>
      <c r="Q57" s="166"/>
    </row>
    <row r="58" spans="1:17" s="156" customFormat="1" ht="16.7" customHeight="1">
      <c r="A58" s="160">
        <v>2019</v>
      </c>
      <c r="B58" s="163" t="s">
        <v>700</v>
      </c>
      <c r="C58" s="170">
        <v>23266</v>
      </c>
      <c r="D58" s="170">
        <v>5665363</v>
      </c>
      <c r="E58" s="170">
        <v>646156</v>
      </c>
      <c r="F58" s="171">
        <v>26633.9</v>
      </c>
      <c r="G58" s="171">
        <v>145729.1</v>
      </c>
      <c r="H58" s="160" t="s">
        <v>1530</v>
      </c>
      <c r="I58" s="163" t="s">
        <v>700</v>
      </c>
      <c r="J58" s="170">
        <v>243</v>
      </c>
      <c r="K58" s="170">
        <v>25441</v>
      </c>
      <c r="L58" s="170">
        <v>3310</v>
      </c>
      <c r="M58" s="171">
        <v>83.7</v>
      </c>
      <c r="N58" s="171">
        <v>436.8</v>
      </c>
      <c r="O58" s="166"/>
      <c r="P58" s="166"/>
      <c r="Q58" s="166"/>
    </row>
    <row r="59" spans="1:17" s="156" customFormat="1" ht="11.45" customHeight="1">
      <c r="A59" s="160"/>
      <c r="B59" s="163" t="s">
        <v>701</v>
      </c>
      <c r="C59" s="170">
        <v>23246</v>
      </c>
      <c r="D59" s="170">
        <v>5680850</v>
      </c>
      <c r="E59" s="170">
        <v>733706</v>
      </c>
      <c r="F59" s="171">
        <v>26085</v>
      </c>
      <c r="G59" s="171">
        <v>154945.70000000001</v>
      </c>
      <c r="H59" s="160" t="s">
        <v>353</v>
      </c>
      <c r="I59" s="163" t="s">
        <v>701</v>
      </c>
      <c r="J59" s="170">
        <v>243</v>
      </c>
      <c r="K59" s="170">
        <v>25588</v>
      </c>
      <c r="L59" s="170">
        <v>3802</v>
      </c>
      <c r="M59" s="171">
        <v>86.7</v>
      </c>
      <c r="N59" s="171">
        <v>598.6</v>
      </c>
      <c r="O59" s="166"/>
      <c r="P59" s="166"/>
      <c r="Q59" s="166"/>
    </row>
    <row r="60" spans="1:17" s="156" customFormat="1" ht="11.45" customHeight="1">
      <c r="A60" s="160"/>
      <c r="B60" s="163" t="s">
        <v>217</v>
      </c>
      <c r="C60" s="170">
        <v>23236</v>
      </c>
      <c r="D60" s="170">
        <v>5695534</v>
      </c>
      <c r="E60" s="170">
        <v>673157</v>
      </c>
      <c r="F60" s="171">
        <v>23530.9</v>
      </c>
      <c r="G60" s="171">
        <v>138995.6</v>
      </c>
      <c r="H60" s="160" t="s">
        <v>353</v>
      </c>
      <c r="I60" s="163" t="s">
        <v>217</v>
      </c>
      <c r="J60" s="170">
        <v>243</v>
      </c>
      <c r="K60" s="170">
        <v>25711</v>
      </c>
      <c r="L60" s="170">
        <v>3529</v>
      </c>
      <c r="M60" s="171">
        <v>84.9</v>
      </c>
      <c r="N60" s="171">
        <v>434.1</v>
      </c>
      <c r="O60" s="166"/>
      <c r="P60" s="166"/>
      <c r="Q60" s="166"/>
    </row>
    <row r="61" spans="1:17" s="156" customFormat="1" ht="11.45" customHeight="1">
      <c r="A61" s="160"/>
      <c r="B61" s="163" t="s">
        <v>195</v>
      </c>
      <c r="C61" s="170">
        <v>23205</v>
      </c>
      <c r="D61" s="170">
        <v>5701929</v>
      </c>
      <c r="E61" s="170">
        <v>710975</v>
      </c>
      <c r="F61" s="171">
        <v>23470</v>
      </c>
      <c r="G61" s="171">
        <v>157208.9</v>
      </c>
      <c r="H61" s="160" t="s">
        <v>353</v>
      </c>
      <c r="I61" s="163" t="s">
        <v>195</v>
      </c>
      <c r="J61" s="170">
        <v>243</v>
      </c>
      <c r="K61" s="170">
        <v>25747</v>
      </c>
      <c r="L61" s="170">
        <v>3627</v>
      </c>
      <c r="M61" s="171">
        <v>91.9</v>
      </c>
      <c r="N61" s="171">
        <v>488</v>
      </c>
      <c r="O61" s="166"/>
      <c r="P61" s="166"/>
      <c r="Q61" s="166"/>
    </row>
    <row r="62" spans="1:17" s="156" customFormat="1" ht="11.45" customHeight="1">
      <c r="A62" s="160"/>
      <c r="B62" s="163" t="s">
        <v>196</v>
      </c>
      <c r="C62" s="170">
        <v>23184</v>
      </c>
      <c r="D62" s="170">
        <v>5683620</v>
      </c>
      <c r="E62" s="170">
        <v>733924</v>
      </c>
      <c r="F62" s="171">
        <v>23842.1</v>
      </c>
      <c r="G62" s="171">
        <v>157209.5</v>
      </c>
      <c r="H62" s="160" t="s">
        <v>353</v>
      </c>
      <c r="I62" s="163" t="s">
        <v>196</v>
      </c>
      <c r="J62" s="170">
        <v>242</v>
      </c>
      <c r="K62" s="170">
        <v>25755</v>
      </c>
      <c r="L62" s="170">
        <v>3728</v>
      </c>
      <c r="M62" s="171">
        <v>88</v>
      </c>
      <c r="N62" s="171">
        <v>520.1</v>
      </c>
      <c r="O62" s="166"/>
      <c r="P62" s="166"/>
      <c r="Q62" s="166"/>
    </row>
    <row r="63" spans="1:17" s="156" customFormat="1" ht="11.45" customHeight="1">
      <c r="A63" s="160"/>
      <c r="B63" s="163" t="s">
        <v>197</v>
      </c>
      <c r="C63" s="170">
        <v>23169</v>
      </c>
      <c r="D63" s="170">
        <v>5671058</v>
      </c>
      <c r="E63" s="170">
        <v>723813</v>
      </c>
      <c r="F63" s="171">
        <v>30691.9</v>
      </c>
      <c r="G63" s="171">
        <v>155529.70000000001</v>
      </c>
      <c r="H63" s="160" t="s">
        <v>353</v>
      </c>
      <c r="I63" s="163" t="s">
        <v>197</v>
      </c>
      <c r="J63" s="170">
        <v>242</v>
      </c>
      <c r="K63" s="170">
        <v>25647</v>
      </c>
      <c r="L63" s="170">
        <v>3610</v>
      </c>
      <c r="M63" s="171">
        <v>111.2</v>
      </c>
      <c r="N63" s="171">
        <v>421.8</v>
      </c>
      <c r="O63" s="166"/>
      <c r="P63" s="166"/>
      <c r="Q63" s="166"/>
    </row>
    <row r="64" spans="1:17" s="156" customFormat="1" ht="11.45" customHeight="1">
      <c r="A64" s="160"/>
      <c r="B64" s="163" t="s">
        <v>665</v>
      </c>
      <c r="C64" s="170">
        <v>23150</v>
      </c>
      <c r="D64" s="170">
        <v>5643038</v>
      </c>
      <c r="E64" s="170">
        <v>595463</v>
      </c>
      <c r="F64" s="171">
        <v>24159.9</v>
      </c>
      <c r="G64" s="171">
        <v>143519.20000000001</v>
      </c>
      <c r="H64" s="160" t="s">
        <v>353</v>
      </c>
      <c r="I64" s="163" t="s">
        <v>665</v>
      </c>
      <c r="J64" s="170">
        <v>242</v>
      </c>
      <c r="K64" s="170">
        <v>25453</v>
      </c>
      <c r="L64" s="170">
        <v>2935</v>
      </c>
      <c r="M64" s="171">
        <v>86.8</v>
      </c>
      <c r="N64" s="171">
        <v>313.60000000000002</v>
      </c>
      <c r="O64" s="166"/>
      <c r="P64" s="166"/>
      <c r="Q64" s="166"/>
    </row>
    <row r="65" spans="1:17" s="156" customFormat="1" ht="16.7" customHeight="1">
      <c r="A65" s="160">
        <v>2020</v>
      </c>
      <c r="B65" s="163" t="s">
        <v>843</v>
      </c>
      <c r="C65" s="170">
        <v>23011</v>
      </c>
      <c r="D65" s="170">
        <v>5620614</v>
      </c>
      <c r="E65" s="170">
        <v>721988</v>
      </c>
      <c r="F65" s="171">
        <v>23942.9</v>
      </c>
      <c r="G65" s="171">
        <v>141301.6</v>
      </c>
      <c r="H65" s="160" t="s">
        <v>1721</v>
      </c>
      <c r="I65" s="163" t="s">
        <v>843</v>
      </c>
      <c r="J65" s="170">
        <v>249</v>
      </c>
      <c r="K65" s="170">
        <v>25878</v>
      </c>
      <c r="L65" s="170">
        <v>3384</v>
      </c>
      <c r="M65" s="171">
        <v>85.2</v>
      </c>
      <c r="N65" s="171">
        <v>280.2</v>
      </c>
      <c r="O65" s="166"/>
      <c r="P65" s="166"/>
      <c r="Q65" s="166"/>
    </row>
    <row r="66" spans="1:17" s="156" customFormat="1" ht="11.45" customHeight="1">
      <c r="A66" s="160"/>
      <c r="B66" s="163" t="s">
        <v>56</v>
      </c>
      <c r="C66" s="170">
        <v>23213</v>
      </c>
      <c r="D66" s="170">
        <v>5610125</v>
      </c>
      <c r="E66" s="170">
        <v>703501</v>
      </c>
      <c r="F66" s="171">
        <v>23131.9</v>
      </c>
      <c r="G66" s="171">
        <v>144855.29999999999</v>
      </c>
      <c r="H66" s="160" t="s">
        <v>353</v>
      </c>
      <c r="I66" s="163" t="s">
        <v>56</v>
      </c>
      <c r="J66" s="170">
        <v>254</v>
      </c>
      <c r="K66" s="170">
        <v>26346</v>
      </c>
      <c r="L66" s="170">
        <v>3461</v>
      </c>
      <c r="M66" s="171">
        <v>83.9</v>
      </c>
      <c r="N66" s="171">
        <v>332.7</v>
      </c>
      <c r="O66" s="166"/>
      <c r="P66" s="166"/>
      <c r="Q66" s="166"/>
    </row>
    <row r="67" spans="1:17" s="156" customFormat="1" ht="11.45" customHeight="1">
      <c r="A67" s="160"/>
      <c r="B67" s="163" t="s">
        <v>61</v>
      </c>
      <c r="C67" s="170">
        <v>23288</v>
      </c>
      <c r="D67" s="170">
        <v>5603084</v>
      </c>
      <c r="E67" s="170">
        <v>716511</v>
      </c>
      <c r="F67" s="171">
        <v>23773.200000000001</v>
      </c>
      <c r="G67" s="171">
        <v>148586.4</v>
      </c>
      <c r="H67" s="160" t="s">
        <v>353</v>
      </c>
      <c r="I67" s="163" t="s">
        <v>61</v>
      </c>
      <c r="J67" s="170">
        <v>256</v>
      </c>
      <c r="K67" s="170">
        <v>26560</v>
      </c>
      <c r="L67" s="170">
        <v>3811</v>
      </c>
      <c r="M67" s="171">
        <v>88.9</v>
      </c>
      <c r="N67" s="171">
        <v>458</v>
      </c>
      <c r="O67" s="166"/>
      <c r="P67" s="166"/>
      <c r="Q67" s="166"/>
    </row>
    <row r="68" spans="1:17" s="156" customFormat="1" ht="11.45" customHeight="1">
      <c r="A68" s="160"/>
      <c r="B68" s="163" t="s">
        <v>62</v>
      </c>
      <c r="C68" s="170">
        <v>23321</v>
      </c>
      <c r="D68" s="170">
        <v>5570817</v>
      </c>
      <c r="E68" s="170">
        <v>590157</v>
      </c>
      <c r="F68" s="171">
        <v>23260.5</v>
      </c>
      <c r="G68" s="171">
        <v>104258.3</v>
      </c>
      <c r="H68" s="160" t="s">
        <v>353</v>
      </c>
      <c r="I68" s="163" t="s">
        <v>62</v>
      </c>
      <c r="J68" s="170">
        <v>256</v>
      </c>
      <c r="K68" s="170">
        <v>26639</v>
      </c>
      <c r="L68" s="170">
        <v>3667</v>
      </c>
      <c r="M68" s="171">
        <v>87.1</v>
      </c>
      <c r="N68" s="171">
        <v>483.8</v>
      </c>
      <c r="O68" s="166"/>
      <c r="P68" s="166"/>
      <c r="Q68" s="166"/>
    </row>
    <row r="69" spans="1:17" s="156" customFormat="1" ht="11.45" customHeight="1">
      <c r="A69" s="160"/>
      <c r="B69" s="163" t="s">
        <v>699</v>
      </c>
      <c r="C69" s="170">
        <v>23293</v>
      </c>
      <c r="D69" s="170">
        <v>5545760</v>
      </c>
      <c r="E69" s="170">
        <v>590912</v>
      </c>
      <c r="F69" s="171">
        <v>24502.3</v>
      </c>
      <c r="G69" s="171">
        <v>109248.4</v>
      </c>
      <c r="H69" s="160" t="s">
        <v>353</v>
      </c>
      <c r="I69" s="163" t="s">
        <v>699</v>
      </c>
      <c r="J69" s="170">
        <v>256</v>
      </c>
      <c r="K69" s="170">
        <v>26678</v>
      </c>
      <c r="L69" s="170">
        <v>3562</v>
      </c>
      <c r="M69" s="171">
        <v>88.2</v>
      </c>
      <c r="N69" s="171">
        <v>564.1</v>
      </c>
      <c r="O69" s="166"/>
      <c r="P69" s="166"/>
      <c r="Q69" s="166"/>
    </row>
    <row r="70" spans="1:17" s="156" customFormat="1" ht="11.45" customHeight="1">
      <c r="A70" s="160"/>
      <c r="B70" s="163" t="s">
        <v>700</v>
      </c>
      <c r="C70" s="170">
        <v>23274</v>
      </c>
      <c r="D70" s="170">
        <v>5532135</v>
      </c>
      <c r="E70" s="170">
        <v>623491</v>
      </c>
      <c r="F70" s="171">
        <v>24475.1</v>
      </c>
      <c r="G70" s="171">
        <v>133090.6</v>
      </c>
      <c r="H70" s="160" t="s">
        <v>353</v>
      </c>
      <c r="I70" s="163" t="s">
        <v>700</v>
      </c>
      <c r="J70" s="170">
        <v>256</v>
      </c>
      <c r="K70" s="170">
        <v>26787</v>
      </c>
      <c r="L70" s="170">
        <v>3705</v>
      </c>
      <c r="M70" s="171">
        <v>97.6</v>
      </c>
      <c r="N70" s="171">
        <v>524</v>
      </c>
      <c r="O70" s="166"/>
      <c r="P70" s="166"/>
      <c r="Q70" s="166"/>
    </row>
    <row r="71" spans="1:17" s="156" customFormat="1" ht="30.95" customHeight="1">
      <c r="A71" s="1492" t="s">
        <v>481</v>
      </c>
      <c r="B71" s="1492"/>
      <c r="C71" s="1492"/>
      <c r="D71" s="1492"/>
      <c r="E71" s="1492"/>
      <c r="F71" s="1492"/>
      <c r="G71" s="1492"/>
      <c r="H71" s="1492" t="s">
        <v>482</v>
      </c>
      <c r="I71" s="1492"/>
      <c r="J71" s="1492"/>
      <c r="K71" s="1492"/>
      <c r="L71" s="1492"/>
      <c r="M71" s="1492"/>
      <c r="N71" s="1492"/>
    </row>
    <row r="72" spans="1:17" s="156" customFormat="1" ht="18.95" customHeight="1">
      <c r="A72" s="160" t="s">
        <v>1475</v>
      </c>
      <c r="B72" s="161" t="s">
        <v>276</v>
      </c>
      <c r="C72" s="170">
        <v>56</v>
      </c>
      <c r="D72" s="170">
        <v>6391</v>
      </c>
      <c r="E72" s="170">
        <v>10134</v>
      </c>
      <c r="F72" s="171">
        <v>283.2</v>
      </c>
      <c r="G72" s="171">
        <v>1172</v>
      </c>
      <c r="H72" s="160" t="s">
        <v>1475</v>
      </c>
      <c r="I72" s="161" t="s">
        <v>276</v>
      </c>
      <c r="J72" s="170">
        <v>20</v>
      </c>
      <c r="K72" s="170">
        <v>2772</v>
      </c>
      <c r="L72" s="170">
        <v>4249</v>
      </c>
      <c r="M72" s="171">
        <v>136.30000000000001</v>
      </c>
      <c r="N72" s="171">
        <v>616.20000000000005</v>
      </c>
      <c r="O72" s="166"/>
      <c r="P72" s="166"/>
      <c r="Q72" s="166"/>
    </row>
    <row r="73" spans="1:17" s="156" customFormat="1" ht="11.45" customHeight="1">
      <c r="A73" s="160" t="s">
        <v>1530</v>
      </c>
      <c r="B73" s="161" t="s">
        <v>276</v>
      </c>
      <c r="C73" s="170">
        <v>54</v>
      </c>
      <c r="D73" s="170">
        <v>6225</v>
      </c>
      <c r="E73" s="170">
        <v>9952</v>
      </c>
      <c r="F73" s="171">
        <v>284.89999999999998</v>
      </c>
      <c r="G73" s="171">
        <v>1169.8</v>
      </c>
      <c r="H73" s="160" t="s">
        <v>1530</v>
      </c>
      <c r="I73" s="161" t="s">
        <v>276</v>
      </c>
      <c r="J73" s="170">
        <v>19</v>
      </c>
      <c r="K73" s="170">
        <v>2801</v>
      </c>
      <c r="L73" s="170">
        <v>4244</v>
      </c>
      <c r="M73" s="171">
        <v>142.30000000000001</v>
      </c>
      <c r="N73" s="171">
        <v>645</v>
      </c>
      <c r="O73" s="166"/>
      <c r="P73" s="166"/>
      <c r="Q73" s="166"/>
    </row>
    <row r="74" spans="1:17" s="156" customFormat="1" ht="16.7" customHeight="1">
      <c r="A74" s="160" t="s">
        <v>1530</v>
      </c>
      <c r="B74" s="163" t="s">
        <v>700</v>
      </c>
      <c r="C74" s="170">
        <v>55</v>
      </c>
      <c r="D74" s="170">
        <v>6221</v>
      </c>
      <c r="E74" s="170">
        <v>782</v>
      </c>
      <c r="F74" s="171">
        <v>25.3</v>
      </c>
      <c r="G74" s="171">
        <v>105</v>
      </c>
      <c r="H74" s="160" t="s">
        <v>1530</v>
      </c>
      <c r="I74" s="163" t="s">
        <v>700</v>
      </c>
      <c r="J74" s="170">
        <v>20</v>
      </c>
      <c r="K74" s="170">
        <v>2854</v>
      </c>
      <c r="L74" s="170">
        <v>347</v>
      </c>
      <c r="M74" s="171">
        <v>13</v>
      </c>
      <c r="N74" s="171">
        <v>53.1</v>
      </c>
      <c r="O74" s="166"/>
      <c r="P74" s="166"/>
      <c r="Q74" s="166"/>
    </row>
    <row r="75" spans="1:17" s="156" customFormat="1" ht="11.45" customHeight="1">
      <c r="A75" s="160" t="s">
        <v>353</v>
      </c>
      <c r="B75" s="163" t="s">
        <v>701</v>
      </c>
      <c r="C75" s="170">
        <v>55</v>
      </c>
      <c r="D75" s="170">
        <v>6231</v>
      </c>
      <c r="E75" s="170">
        <v>865</v>
      </c>
      <c r="F75" s="171">
        <v>23</v>
      </c>
      <c r="G75" s="171">
        <v>122.4</v>
      </c>
      <c r="H75" s="160" t="s">
        <v>353</v>
      </c>
      <c r="I75" s="163" t="s">
        <v>701</v>
      </c>
      <c r="J75" s="170">
        <v>20</v>
      </c>
      <c r="K75" s="170">
        <v>2850</v>
      </c>
      <c r="L75" s="170">
        <v>351</v>
      </c>
      <c r="M75" s="171">
        <v>12.4</v>
      </c>
      <c r="N75" s="171">
        <v>58.6</v>
      </c>
      <c r="O75" s="166"/>
      <c r="P75" s="166"/>
      <c r="Q75" s="166"/>
    </row>
    <row r="76" spans="1:17" s="156" customFormat="1" ht="11.45" customHeight="1">
      <c r="A76" s="160" t="s">
        <v>353</v>
      </c>
      <c r="B76" s="163" t="s">
        <v>217</v>
      </c>
      <c r="C76" s="170">
        <v>55</v>
      </c>
      <c r="D76" s="170">
        <v>6276</v>
      </c>
      <c r="E76" s="170">
        <v>812</v>
      </c>
      <c r="F76" s="171">
        <v>22.2</v>
      </c>
      <c r="G76" s="171">
        <v>100.3</v>
      </c>
      <c r="H76" s="160" t="s">
        <v>353</v>
      </c>
      <c r="I76" s="163" t="s">
        <v>217</v>
      </c>
      <c r="J76" s="170">
        <v>19</v>
      </c>
      <c r="K76" s="170">
        <v>2798</v>
      </c>
      <c r="L76" s="170">
        <v>348</v>
      </c>
      <c r="M76" s="171">
        <v>10.6</v>
      </c>
      <c r="N76" s="171">
        <v>51.6</v>
      </c>
      <c r="O76" s="166"/>
      <c r="P76" s="166"/>
      <c r="Q76" s="166"/>
    </row>
    <row r="77" spans="1:17" s="156" customFormat="1" ht="11.45" customHeight="1">
      <c r="A77" s="160" t="s">
        <v>353</v>
      </c>
      <c r="B77" s="163" t="s">
        <v>195</v>
      </c>
      <c r="C77" s="170">
        <v>55</v>
      </c>
      <c r="D77" s="170">
        <v>6239</v>
      </c>
      <c r="E77" s="170">
        <v>826</v>
      </c>
      <c r="F77" s="171">
        <v>21.8</v>
      </c>
      <c r="G77" s="171">
        <v>116.5</v>
      </c>
      <c r="H77" s="160" t="s">
        <v>353</v>
      </c>
      <c r="I77" s="163" t="s">
        <v>195</v>
      </c>
      <c r="J77" s="170">
        <v>19</v>
      </c>
      <c r="K77" s="170">
        <v>2818</v>
      </c>
      <c r="L77" s="170">
        <v>342</v>
      </c>
      <c r="M77" s="171">
        <v>10.6</v>
      </c>
      <c r="N77" s="171">
        <v>53.9</v>
      </c>
      <c r="O77" s="166"/>
      <c r="P77" s="166"/>
      <c r="Q77" s="166"/>
    </row>
    <row r="78" spans="1:17" s="156" customFormat="1" ht="11.45" customHeight="1">
      <c r="A78" s="160" t="s">
        <v>353</v>
      </c>
      <c r="B78" s="163" t="s">
        <v>196</v>
      </c>
      <c r="C78" s="170">
        <v>54</v>
      </c>
      <c r="D78" s="170">
        <v>6177</v>
      </c>
      <c r="E78" s="170">
        <v>863</v>
      </c>
      <c r="F78" s="171">
        <v>22.8</v>
      </c>
      <c r="G78" s="171">
        <v>118.4</v>
      </c>
      <c r="H78" s="160" t="s">
        <v>353</v>
      </c>
      <c r="I78" s="163" t="s">
        <v>196</v>
      </c>
      <c r="J78" s="170">
        <v>19</v>
      </c>
      <c r="K78" s="170">
        <v>2811</v>
      </c>
      <c r="L78" s="170">
        <v>360</v>
      </c>
      <c r="M78" s="171">
        <v>11</v>
      </c>
      <c r="N78" s="171">
        <v>56.6</v>
      </c>
      <c r="O78" s="166"/>
      <c r="P78" s="166"/>
      <c r="Q78" s="166"/>
    </row>
    <row r="79" spans="1:17" s="156" customFormat="1" ht="11.45" customHeight="1">
      <c r="A79" s="160" t="s">
        <v>353</v>
      </c>
      <c r="B79" s="163" t="s">
        <v>197</v>
      </c>
      <c r="C79" s="170">
        <v>54</v>
      </c>
      <c r="D79" s="170">
        <v>6182</v>
      </c>
      <c r="E79" s="170">
        <v>838</v>
      </c>
      <c r="F79" s="171">
        <v>31.6</v>
      </c>
      <c r="G79" s="171">
        <v>101.3</v>
      </c>
      <c r="H79" s="160" t="s">
        <v>353</v>
      </c>
      <c r="I79" s="163" t="s">
        <v>197</v>
      </c>
      <c r="J79" s="170">
        <v>19</v>
      </c>
      <c r="K79" s="170">
        <v>2808</v>
      </c>
      <c r="L79" s="170">
        <v>369</v>
      </c>
      <c r="M79" s="171">
        <v>14.4</v>
      </c>
      <c r="N79" s="171">
        <v>54.4</v>
      </c>
      <c r="O79" s="166"/>
      <c r="P79" s="166"/>
      <c r="Q79" s="166"/>
    </row>
    <row r="80" spans="1:17" s="156" customFormat="1" ht="11.45" customHeight="1">
      <c r="A80" s="160" t="s">
        <v>353</v>
      </c>
      <c r="B80" s="163" t="s">
        <v>665</v>
      </c>
      <c r="C80" s="170">
        <v>54</v>
      </c>
      <c r="D80" s="170">
        <v>6159</v>
      </c>
      <c r="E80" s="170">
        <v>745</v>
      </c>
      <c r="F80" s="171">
        <v>22.9</v>
      </c>
      <c r="G80" s="171">
        <v>61</v>
      </c>
      <c r="H80" s="160" t="s">
        <v>353</v>
      </c>
      <c r="I80" s="163" t="s">
        <v>665</v>
      </c>
      <c r="J80" s="170">
        <v>19</v>
      </c>
      <c r="K80" s="170">
        <v>2806</v>
      </c>
      <c r="L80" s="170">
        <v>323</v>
      </c>
      <c r="M80" s="171">
        <v>14.1</v>
      </c>
      <c r="N80" s="171">
        <v>38.5</v>
      </c>
      <c r="O80" s="166"/>
      <c r="P80" s="166"/>
      <c r="Q80" s="166"/>
    </row>
    <row r="81" spans="1:17" s="156" customFormat="1" ht="16.7" customHeight="1">
      <c r="A81" s="160" t="s">
        <v>1721</v>
      </c>
      <c r="B81" s="163" t="s">
        <v>843</v>
      </c>
      <c r="C81" s="170">
        <v>54</v>
      </c>
      <c r="D81" s="170">
        <v>6146</v>
      </c>
      <c r="E81" s="170">
        <v>789</v>
      </c>
      <c r="F81" s="171">
        <v>22.9</v>
      </c>
      <c r="G81" s="171">
        <v>69.5</v>
      </c>
      <c r="H81" s="160" t="s">
        <v>1721</v>
      </c>
      <c r="I81" s="163" t="s">
        <v>843</v>
      </c>
      <c r="J81" s="170">
        <v>19</v>
      </c>
      <c r="K81" s="170">
        <v>2810</v>
      </c>
      <c r="L81" s="170">
        <v>362</v>
      </c>
      <c r="M81" s="171">
        <v>11.6</v>
      </c>
      <c r="N81" s="171">
        <v>62</v>
      </c>
      <c r="O81" s="166"/>
      <c r="P81" s="166"/>
      <c r="Q81" s="166"/>
    </row>
    <row r="82" spans="1:17" s="156" customFormat="1" ht="11.45" customHeight="1">
      <c r="A82" s="160" t="s">
        <v>353</v>
      </c>
      <c r="B82" s="163" t="s">
        <v>56</v>
      </c>
      <c r="C82" s="170">
        <v>55</v>
      </c>
      <c r="D82" s="170">
        <v>6172</v>
      </c>
      <c r="E82" s="170">
        <v>788</v>
      </c>
      <c r="F82" s="171">
        <v>23.5</v>
      </c>
      <c r="G82" s="171">
        <v>71</v>
      </c>
      <c r="H82" s="160" t="s">
        <v>353</v>
      </c>
      <c r="I82" s="163" t="s">
        <v>56</v>
      </c>
      <c r="J82" s="170">
        <v>19</v>
      </c>
      <c r="K82" s="170">
        <v>2806</v>
      </c>
      <c r="L82" s="170">
        <v>366</v>
      </c>
      <c r="M82" s="171">
        <v>11</v>
      </c>
      <c r="N82" s="171">
        <v>57.3</v>
      </c>
      <c r="O82" s="166"/>
      <c r="P82" s="166"/>
      <c r="Q82" s="166"/>
    </row>
    <row r="83" spans="1:17" s="156" customFormat="1" ht="11.45" customHeight="1">
      <c r="A83" s="160" t="s">
        <v>353</v>
      </c>
      <c r="B83" s="163" t="s">
        <v>61</v>
      </c>
      <c r="C83" s="170">
        <v>56</v>
      </c>
      <c r="D83" s="170">
        <v>6252</v>
      </c>
      <c r="E83" s="170">
        <v>872</v>
      </c>
      <c r="F83" s="171">
        <v>23</v>
      </c>
      <c r="G83" s="171">
        <v>102.6</v>
      </c>
      <c r="H83" s="160" t="s">
        <v>353</v>
      </c>
      <c r="I83" s="163" t="s">
        <v>61</v>
      </c>
      <c r="J83" s="170">
        <v>19</v>
      </c>
      <c r="K83" s="170">
        <v>2802</v>
      </c>
      <c r="L83" s="170">
        <v>375</v>
      </c>
      <c r="M83" s="171">
        <v>11.9</v>
      </c>
      <c r="N83" s="171">
        <v>61.3</v>
      </c>
      <c r="O83" s="166"/>
      <c r="P83" s="166"/>
      <c r="Q83" s="166"/>
    </row>
    <row r="84" spans="1:17" s="156" customFormat="1" ht="11.45" customHeight="1">
      <c r="A84" s="160" t="s">
        <v>353</v>
      </c>
      <c r="B84" s="163" t="s">
        <v>62</v>
      </c>
      <c r="C84" s="170">
        <v>56</v>
      </c>
      <c r="D84" s="170">
        <v>6265</v>
      </c>
      <c r="E84" s="170">
        <v>840</v>
      </c>
      <c r="F84" s="171">
        <v>22.5</v>
      </c>
      <c r="G84" s="171">
        <v>106.1</v>
      </c>
      <c r="H84" s="160" t="s">
        <v>353</v>
      </c>
      <c r="I84" s="163" t="s">
        <v>62</v>
      </c>
      <c r="J84" s="170">
        <v>19</v>
      </c>
      <c r="K84" s="170">
        <v>2799</v>
      </c>
      <c r="L84" s="170">
        <v>359</v>
      </c>
      <c r="M84" s="171">
        <v>11.2</v>
      </c>
      <c r="N84" s="171">
        <v>54.5</v>
      </c>
      <c r="O84" s="166"/>
      <c r="P84" s="166"/>
      <c r="Q84" s="166"/>
    </row>
    <row r="85" spans="1:17" s="156" customFormat="1" ht="11.45" customHeight="1">
      <c r="A85" s="160" t="s">
        <v>353</v>
      </c>
      <c r="B85" s="163" t="s">
        <v>699</v>
      </c>
      <c r="C85" s="170">
        <v>56</v>
      </c>
      <c r="D85" s="170">
        <v>6302</v>
      </c>
      <c r="E85" s="170">
        <v>842</v>
      </c>
      <c r="F85" s="171">
        <v>22.7</v>
      </c>
      <c r="G85" s="171">
        <v>106.4</v>
      </c>
      <c r="H85" s="160" t="s">
        <v>353</v>
      </c>
      <c r="I85" s="163" t="s">
        <v>699</v>
      </c>
      <c r="J85" s="170">
        <v>19</v>
      </c>
      <c r="K85" s="170">
        <v>2802</v>
      </c>
      <c r="L85" s="170">
        <v>340</v>
      </c>
      <c r="M85" s="171">
        <v>11.4</v>
      </c>
      <c r="N85" s="171">
        <v>49.6</v>
      </c>
      <c r="O85" s="166"/>
      <c r="P85" s="166"/>
      <c r="Q85" s="166"/>
    </row>
    <row r="86" spans="1:17" s="156" customFormat="1" ht="11.45" customHeight="1">
      <c r="A86" s="160" t="s">
        <v>353</v>
      </c>
      <c r="B86" s="163" t="s">
        <v>700</v>
      </c>
      <c r="C86" s="170">
        <v>56</v>
      </c>
      <c r="D86" s="170">
        <v>6260</v>
      </c>
      <c r="E86" s="170">
        <v>848</v>
      </c>
      <c r="F86" s="171">
        <v>23.6</v>
      </c>
      <c r="G86" s="171">
        <v>117.3</v>
      </c>
      <c r="H86" s="160" t="s">
        <v>353</v>
      </c>
      <c r="I86" s="163" t="s">
        <v>700</v>
      </c>
      <c r="J86" s="170">
        <v>19</v>
      </c>
      <c r="K86" s="170">
        <v>2796</v>
      </c>
      <c r="L86" s="170">
        <v>347</v>
      </c>
      <c r="M86" s="171">
        <v>12.5</v>
      </c>
      <c r="N86" s="171">
        <v>55</v>
      </c>
      <c r="O86" s="166"/>
      <c r="P86" s="166"/>
      <c r="Q86" s="166"/>
    </row>
    <row r="87" spans="1:17" s="156" customFormat="1" ht="23.1" customHeight="1">
      <c r="A87" s="161" t="s">
        <v>788</v>
      </c>
      <c r="B87" s="163"/>
      <c r="C87" s="172"/>
      <c r="D87" s="172"/>
      <c r="E87" s="172"/>
      <c r="F87" s="162"/>
      <c r="G87" s="162"/>
      <c r="H87" s="161" t="s">
        <v>788</v>
      </c>
      <c r="I87" s="163"/>
      <c r="J87" s="172"/>
      <c r="K87" s="172"/>
      <c r="L87" s="172"/>
      <c r="M87" s="162"/>
      <c r="N87" s="162"/>
    </row>
    <row r="88" spans="1:17" s="156" customFormat="1" ht="12" customHeight="1">
      <c r="A88" s="173" t="s">
        <v>1230</v>
      </c>
      <c r="B88" s="163"/>
      <c r="C88" s="172"/>
      <c r="D88" s="172"/>
      <c r="E88" s="172"/>
      <c r="F88" s="162"/>
      <c r="G88" s="162"/>
      <c r="H88" s="173" t="s">
        <v>1230</v>
      </c>
      <c r="I88" s="163"/>
      <c r="J88" s="172"/>
      <c r="K88" s="172"/>
      <c r="L88" s="172"/>
      <c r="M88" s="162"/>
      <c r="N88" s="162"/>
    </row>
    <row r="89" spans="1:17" s="156" customFormat="1" ht="8.1" customHeight="1">
      <c r="A89" s="174"/>
      <c r="B89" s="163"/>
      <c r="C89" s="172"/>
      <c r="D89" s="172"/>
      <c r="E89" s="172"/>
      <c r="F89" s="162"/>
      <c r="G89" s="162"/>
      <c r="H89" s="174"/>
      <c r="I89" s="163"/>
      <c r="J89" s="172"/>
      <c r="K89" s="172"/>
      <c r="L89" s="172"/>
      <c r="M89" s="162"/>
      <c r="N89" s="162"/>
    </row>
    <row r="90" spans="1:17" s="156" customFormat="1" ht="12" customHeight="1">
      <c r="A90" s="156" t="s">
        <v>1231</v>
      </c>
      <c r="B90" s="161"/>
      <c r="C90" s="161"/>
      <c r="D90" s="161"/>
      <c r="E90" s="31"/>
      <c r="F90" s="31"/>
      <c r="G90" s="31"/>
      <c r="H90" s="156" t="s">
        <v>1231</v>
      </c>
      <c r="I90" s="161"/>
      <c r="J90" s="161"/>
      <c r="K90" s="161"/>
      <c r="L90" s="31"/>
      <c r="M90" s="31"/>
      <c r="N90" s="31"/>
    </row>
    <row r="91" spans="1:17" s="156" customFormat="1" ht="8.1" customHeight="1">
      <c r="B91" s="161"/>
      <c r="C91" s="161"/>
      <c r="D91" s="161"/>
      <c r="E91" s="31"/>
      <c r="F91" s="31"/>
      <c r="G91" s="31"/>
      <c r="I91" s="161"/>
      <c r="J91" s="161"/>
      <c r="K91" s="161"/>
      <c r="L91" s="31"/>
      <c r="M91" s="31"/>
      <c r="N91" s="31"/>
    </row>
    <row r="92" spans="1:17" s="156" customFormat="1" ht="12" customHeight="1">
      <c r="A92" s="961" t="s">
        <v>1741</v>
      </c>
      <c r="B92" s="164"/>
      <c r="C92" s="164"/>
      <c r="D92" s="164"/>
      <c r="E92" s="164"/>
      <c r="F92" s="164"/>
      <c r="H92" s="961" t="s">
        <v>1741</v>
      </c>
      <c r="I92" s="961"/>
      <c r="J92" s="961"/>
      <c r="K92" s="961"/>
      <c r="L92" s="961"/>
      <c r="M92" s="961"/>
      <c r="N92" s="164"/>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showGridLines="0" showZeros="0" zoomScaleNormal="100" workbookViewId="0"/>
  </sheetViews>
  <sheetFormatPr baseColWidth="10" defaultRowHeight="12.75"/>
  <cols>
    <col min="1" max="1" width="9.28515625" style="72" customWidth="1"/>
    <col min="2" max="2" width="11.7109375" style="72" customWidth="1"/>
    <col min="3" max="3" width="2.7109375" style="72" customWidth="1"/>
    <col min="4" max="9" width="18.7109375" style="72" customWidth="1"/>
    <col min="10" max="256" width="11.42578125" style="72"/>
    <col min="257" max="257" width="9.28515625" style="72" customWidth="1"/>
    <col min="258" max="258" width="11.7109375" style="72" customWidth="1"/>
    <col min="259" max="259" width="2.7109375" style="72" customWidth="1"/>
    <col min="260" max="265" width="18.7109375" style="72" customWidth="1"/>
    <col min="266" max="512" width="11.42578125" style="72"/>
    <col min="513" max="513" width="9.28515625" style="72" customWidth="1"/>
    <col min="514" max="514" width="11.7109375" style="72" customWidth="1"/>
    <col min="515" max="515" width="2.7109375" style="72" customWidth="1"/>
    <col min="516" max="521" width="18.7109375" style="72" customWidth="1"/>
    <col min="522" max="768" width="11.42578125" style="72"/>
    <col min="769" max="769" width="9.28515625" style="72" customWidth="1"/>
    <col min="770" max="770" width="11.7109375" style="72" customWidth="1"/>
    <col min="771" max="771" width="2.7109375" style="72" customWidth="1"/>
    <col min="772" max="777" width="18.7109375" style="72" customWidth="1"/>
    <col min="778" max="1024" width="11.42578125" style="72"/>
    <col min="1025" max="1025" width="9.28515625" style="72" customWidth="1"/>
    <col min="1026" max="1026" width="11.7109375" style="72" customWidth="1"/>
    <col min="1027" max="1027" width="2.7109375" style="72" customWidth="1"/>
    <col min="1028" max="1033" width="18.7109375" style="72" customWidth="1"/>
    <col min="1034" max="1280" width="11.42578125" style="72"/>
    <col min="1281" max="1281" width="9.28515625" style="72" customWidth="1"/>
    <col min="1282" max="1282" width="11.7109375" style="72" customWidth="1"/>
    <col min="1283" max="1283" width="2.7109375" style="72" customWidth="1"/>
    <col min="1284" max="1289" width="18.7109375" style="72" customWidth="1"/>
    <col min="1290" max="1536" width="11.42578125" style="72"/>
    <col min="1537" max="1537" width="9.28515625" style="72" customWidth="1"/>
    <col min="1538" max="1538" width="11.7109375" style="72" customWidth="1"/>
    <col min="1539" max="1539" width="2.7109375" style="72" customWidth="1"/>
    <col min="1540" max="1545" width="18.7109375" style="72" customWidth="1"/>
    <col min="1546" max="1792" width="11.42578125" style="72"/>
    <col min="1793" max="1793" width="9.28515625" style="72" customWidth="1"/>
    <col min="1794" max="1794" width="11.7109375" style="72" customWidth="1"/>
    <col min="1795" max="1795" width="2.7109375" style="72" customWidth="1"/>
    <col min="1796" max="1801" width="18.7109375" style="72" customWidth="1"/>
    <col min="1802" max="2048" width="11.42578125" style="72"/>
    <col min="2049" max="2049" width="9.28515625" style="72" customWidth="1"/>
    <col min="2050" max="2050" width="11.7109375" style="72" customWidth="1"/>
    <col min="2051" max="2051" width="2.7109375" style="72" customWidth="1"/>
    <col min="2052" max="2057" width="18.7109375" style="72" customWidth="1"/>
    <col min="2058" max="2304" width="11.42578125" style="72"/>
    <col min="2305" max="2305" width="9.28515625" style="72" customWidth="1"/>
    <col min="2306" max="2306" width="11.7109375" style="72" customWidth="1"/>
    <col min="2307" max="2307" width="2.7109375" style="72" customWidth="1"/>
    <col min="2308" max="2313" width="18.7109375" style="72" customWidth="1"/>
    <col min="2314" max="2560" width="11.42578125" style="72"/>
    <col min="2561" max="2561" width="9.28515625" style="72" customWidth="1"/>
    <col min="2562" max="2562" width="11.7109375" style="72" customWidth="1"/>
    <col min="2563" max="2563" width="2.7109375" style="72" customWidth="1"/>
    <col min="2564" max="2569" width="18.7109375" style="72" customWidth="1"/>
    <col min="2570" max="2816" width="11.42578125" style="72"/>
    <col min="2817" max="2817" width="9.28515625" style="72" customWidth="1"/>
    <col min="2818" max="2818" width="11.7109375" style="72" customWidth="1"/>
    <col min="2819" max="2819" width="2.7109375" style="72" customWidth="1"/>
    <col min="2820" max="2825" width="18.7109375" style="72" customWidth="1"/>
    <col min="2826" max="3072" width="11.42578125" style="72"/>
    <col min="3073" max="3073" width="9.28515625" style="72" customWidth="1"/>
    <col min="3074" max="3074" width="11.7109375" style="72" customWidth="1"/>
    <col min="3075" max="3075" width="2.7109375" style="72" customWidth="1"/>
    <col min="3076" max="3081" width="18.7109375" style="72" customWidth="1"/>
    <col min="3082" max="3328" width="11.42578125" style="72"/>
    <col min="3329" max="3329" width="9.28515625" style="72" customWidth="1"/>
    <col min="3330" max="3330" width="11.7109375" style="72" customWidth="1"/>
    <col min="3331" max="3331" width="2.7109375" style="72" customWidth="1"/>
    <col min="3332" max="3337" width="18.7109375" style="72" customWidth="1"/>
    <col min="3338" max="3584" width="11.42578125" style="72"/>
    <col min="3585" max="3585" width="9.28515625" style="72" customWidth="1"/>
    <col min="3586" max="3586" width="11.7109375" style="72" customWidth="1"/>
    <col min="3587" max="3587" width="2.7109375" style="72" customWidth="1"/>
    <col min="3588" max="3593" width="18.7109375" style="72" customWidth="1"/>
    <col min="3594" max="3840" width="11.42578125" style="72"/>
    <col min="3841" max="3841" width="9.28515625" style="72" customWidth="1"/>
    <col min="3842" max="3842" width="11.7109375" style="72" customWidth="1"/>
    <col min="3843" max="3843" width="2.7109375" style="72" customWidth="1"/>
    <col min="3844" max="3849" width="18.7109375" style="72" customWidth="1"/>
    <col min="3850" max="4096" width="11.42578125" style="72"/>
    <col min="4097" max="4097" width="9.28515625" style="72" customWidth="1"/>
    <col min="4098" max="4098" width="11.7109375" style="72" customWidth="1"/>
    <col min="4099" max="4099" width="2.7109375" style="72" customWidth="1"/>
    <col min="4100" max="4105" width="18.7109375" style="72" customWidth="1"/>
    <col min="4106" max="4352" width="11.42578125" style="72"/>
    <col min="4353" max="4353" width="9.28515625" style="72" customWidth="1"/>
    <col min="4354" max="4354" width="11.7109375" style="72" customWidth="1"/>
    <col min="4355" max="4355" width="2.7109375" style="72" customWidth="1"/>
    <col min="4356" max="4361" width="18.7109375" style="72" customWidth="1"/>
    <col min="4362" max="4608" width="11.42578125" style="72"/>
    <col min="4609" max="4609" width="9.28515625" style="72" customWidth="1"/>
    <col min="4610" max="4610" width="11.7109375" style="72" customWidth="1"/>
    <col min="4611" max="4611" width="2.7109375" style="72" customWidth="1"/>
    <col min="4612" max="4617" width="18.7109375" style="72" customWidth="1"/>
    <col min="4618" max="4864" width="11.42578125" style="72"/>
    <col min="4865" max="4865" width="9.28515625" style="72" customWidth="1"/>
    <col min="4866" max="4866" width="11.7109375" style="72" customWidth="1"/>
    <col min="4867" max="4867" width="2.7109375" style="72" customWidth="1"/>
    <col min="4868" max="4873" width="18.7109375" style="72" customWidth="1"/>
    <col min="4874" max="5120" width="11.42578125" style="72"/>
    <col min="5121" max="5121" width="9.28515625" style="72" customWidth="1"/>
    <col min="5122" max="5122" width="11.7109375" style="72" customWidth="1"/>
    <col min="5123" max="5123" width="2.7109375" style="72" customWidth="1"/>
    <col min="5124" max="5129" width="18.7109375" style="72" customWidth="1"/>
    <col min="5130" max="5376" width="11.42578125" style="72"/>
    <col min="5377" max="5377" width="9.28515625" style="72" customWidth="1"/>
    <col min="5378" max="5378" width="11.7109375" style="72" customWidth="1"/>
    <col min="5379" max="5379" width="2.7109375" style="72" customWidth="1"/>
    <col min="5380" max="5385" width="18.7109375" style="72" customWidth="1"/>
    <col min="5386" max="5632" width="11.42578125" style="72"/>
    <col min="5633" max="5633" width="9.28515625" style="72" customWidth="1"/>
    <col min="5634" max="5634" width="11.7109375" style="72" customWidth="1"/>
    <col min="5635" max="5635" width="2.7109375" style="72" customWidth="1"/>
    <col min="5636" max="5641" width="18.7109375" style="72" customWidth="1"/>
    <col min="5642" max="5888" width="11.42578125" style="72"/>
    <col min="5889" max="5889" width="9.28515625" style="72" customWidth="1"/>
    <col min="5890" max="5890" width="11.7109375" style="72" customWidth="1"/>
    <col min="5891" max="5891" width="2.7109375" style="72" customWidth="1"/>
    <col min="5892" max="5897" width="18.7109375" style="72" customWidth="1"/>
    <col min="5898" max="6144" width="11.42578125" style="72"/>
    <col min="6145" max="6145" width="9.28515625" style="72" customWidth="1"/>
    <col min="6146" max="6146" width="11.7109375" style="72" customWidth="1"/>
    <col min="6147" max="6147" width="2.7109375" style="72" customWidth="1"/>
    <col min="6148" max="6153" width="18.7109375" style="72" customWidth="1"/>
    <col min="6154" max="6400" width="11.42578125" style="72"/>
    <col min="6401" max="6401" width="9.28515625" style="72" customWidth="1"/>
    <col min="6402" max="6402" width="11.7109375" style="72" customWidth="1"/>
    <col min="6403" max="6403" width="2.7109375" style="72" customWidth="1"/>
    <col min="6404" max="6409" width="18.7109375" style="72" customWidth="1"/>
    <col min="6410" max="6656" width="11.42578125" style="72"/>
    <col min="6657" max="6657" width="9.28515625" style="72" customWidth="1"/>
    <col min="6658" max="6658" width="11.7109375" style="72" customWidth="1"/>
    <col min="6659" max="6659" width="2.7109375" style="72" customWidth="1"/>
    <col min="6660" max="6665" width="18.7109375" style="72" customWidth="1"/>
    <col min="6666" max="6912" width="11.42578125" style="72"/>
    <col min="6913" max="6913" width="9.28515625" style="72" customWidth="1"/>
    <col min="6914" max="6914" width="11.7109375" style="72" customWidth="1"/>
    <col min="6915" max="6915" width="2.7109375" style="72" customWidth="1"/>
    <col min="6916" max="6921" width="18.7109375" style="72" customWidth="1"/>
    <col min="6922" max="7168" width="11.42578125" style="72"/>
    <col min="7169" max="7169" width="9.28515625" style="72" customWidth="1"/>
    <col min="7170" max="7170" width="11.7109375" style="72" customWidth="1"/>
    <col min="7171" max="7171" width="2.7109375" style="72" customWidth="1"/>
    <col min="7172" max="7177" width="18.7109375" style="72" customWidth="1"/>
    <col min="7178" max="7424" width="11.42578125" style="72"/>
    <col min="7425" max="7425" width="9.28515625" style="72" customWidth="1"/>
    <col min="7426" max="7426" width="11.7109375" style="72" customWidth="1"/>
    <col min="7427" max="7427" width="2.7109375" style="72" customWidth="1"/>
    <col min="7428" max="7433" width="18.7109375" style="72" customWidth="1"/>
    <col min="7434" max="7680" width="11.42578125" style="72"/>
    <col min="7681" max="7681" width="9.28515625" style="72" customWidth="1"/>
    <col min="7682" max="7682" width="11.7109375" style="72" customWidth="1"/>
    <col min="7683" max="7683" width="2.7109375" style="72" customWidth="1"/>
    <col min="7684" max="7689" width="18.7109375" style="72" customWidth="1"/>
    <col min="7690" max="7936" width="11.42578125" style="72"/>
    <col min="7937" max="7937" width="9.28515625" style="72" customWidth="1"/>
    <col min="7938" max="7938" width="11.7109375" style="72" customWidth="1"/>
    <col min="7939" max="7939" width="2.7109375" style="72" customWidth="1"/>
    <col min="7940" max="7945" width="18.7109375" style="72" customWidth="1"/>
    <col min="7946" max="8192" width="11.42578125" style="72"/>
    <col min="8193" max="8193" width="9.28515625" style="72" customWidth="1"/>
    <col min="8194" max="8194" width="11.7109375" style="72" customWidth="1"/>
    <col min="8195" max="8195" width="2.7109375" style="72" customWidth="1"/>
    <col min="8196" max="8201" width="18.7109375" style="72" customWidth="1"/>
    <col min="8202" max="8448" width="11.42578125" style="72"/>
    <col min="8449" max="8449" width="9.28515625" style="72" customWidth="1"/>
    <col min="8450" max="8450" width="11.7109375" style="72" customWidth="1"/>
    <col min="8451" max="8451" width="2.7109375" style="72" customWidth="1"/>
    <col min="8452" max="8457" width="18.7109375" style="72" customWidth="1"/>
    <col min="8458" max="8704" width="11.42578125" style="72"/>
    <col min="8705" max="8705" width="9.28515625" style="72" customWidth="1"/>
    <col min="8706" max="8706" width="11.7109375" style="72" customWidth="1"/>
    <col min="8707" max="8707" width="2.7109375" style="72" customWidth="1"/>
    <col min="8708" max="8713" width="18.7109375" style="72" customWidth="1"/>
    <col min="8714" max="8960" width="11.42578125" style="72"/>
    <col min="8961" max="8961" width="9.28515625" style="72" customWidth="1"/>
    <col min="8962" max="8962" width="11.7109375" style="72" customWidth="1"/>
    <col min="8963" max="8963" width="2.7109375" style="72" customWidth="1"/>
    <col min="8964" max="8969" width="18.7109375" style="72" customWidth="1"/>
    <col min="8970" max="9216" width="11.42578125" style="72"/>
    <col min="9217" max="9217" width="9.28515625" style="72" customWidth="1"/>
    <col min="9218" max="9218" width="11.7109375" style="72" customWidth="1"/>
    <col min="9219" max="9219" width="2.7109375" style="72" customWidth="1"/>
    <col min="9220" max="9225" width="18.7109375" style="72" customWidth="1"/>
    <col min="9226" max="9472" width="11.42578125" style="72"/>
    <col min="9473" max="9473" width="9.28515625" style="72" customWidth="1"/>
    <col min="9474" max="9474" width="11.7109375" style="72" customWidth="1"/>
    <col min="9475" max="9475" width="2.7109375" style="72" customWidth="1"/>
    <col min="9476" max="9481" width="18.7109375" style="72" customWidth="1"/>
    <col min="9482" max="9728" width="11.42578125" style="72"/>
    <col min="9729" max="9729" width="9.28515625" style="72" customWidth="1"/>
    <col min="9730" max="9730" width="11.7109375" style="72" customWidth="1"/>
    <col min="9731" max="9731" width="2.7109375" style="72" customWidth="1"/>
    <col min="9732" max="9737" width="18.7109375" style="72" customWidth="1"/>
    <col min="9738" max="9984" width="11.42578125" style="72"/>
    <col min="9985" max="9985" width="9.28515625" style="72" customWidth="1"/>
    <col min="9986" max="9986" width="11.7109375" style="72" customWidth="1"/>
    <col min="9987" max="9987" width="2.7109375" style="72" customWidth="1"/>
    <col min="9988" max="9993" width="18.7109375" style="72" customWidth="1"/>
    <col min="9994" max="10240" width="11.42578125" style="72"/>
    <col min="10241" max="10241" width="9.28515625" style="72" customWidth="1"/>
    <col min="10242" max="10242" width="11.7109375" style="72" customWidth="1"/>
    <col min="10243" max="10243" width="2.7109375" style="72" customWidth="1"/>
    <col min="10244" max="10249" width="18.7109375" style="72" customWidth="1"/>
    <col min="10250" max="10496" width="11.42578125" style="72"/>
    <col min="10497" max="10497" width="9.28515625" style="72" customWidth="1"/>
    <col min="10498" max="10498" width="11.7109375" style="72" customWidth="1"/>
    <col min="10499" max="10499" width="2.7109375" style="72" customWidth="1"/>
    <col min="10500" max="10505" width="18.7109375" style="72" customWidth="1"/>
    <col min="10506" max="10752" width="11.42578125" style="72"/>
    <col min="10753" max="10753" width="9.28515625" style="72" customWidth="1"/>
    <col min="10754" max="10754" width="11.7109375" style="72" customWidth="1"/>
    <col min="10755" max="10755" width="2.7109375" style="72" customWidth="1"/>
    <col min="10756" max="10761" width="18.7109375" style="72" customWidth="1"/>
    <col min="10762" max="11008" width="11.42578125" style="72"/>
    <col min="11009" max="11009" width="9.28515625" style="72" customWidth="1"/>
    <col min="11010" max="11010" width="11.7109375" style="72" customWidth="1"/>
    <col min="11011" max="11011" width="2.7109375" style="72" customWidth="1"/>
    <col min="11012" max="11017" width="18.7109375" style="72" customWidth="1"/>
    <col min="11018" max="11264" width="11.42578125" style="72"/>
    <col min="11265" max="11265" width="9.28515625" style="72" customWidth="1"/>
    <col min="11266" max="11266" width="11.7109375" style="72" customWidth="1"/>
    <col min="11267" max="11267" width="2.7109375" style="72" customWidth="1"/>
    <col min="11268" max="11273" width="18.7109375" style="72" customWidth="1"/>
    <col min="11274" max="11520" width="11.42578125" style="72"/>
    <col min="11521" max="11521" width="9.28515625" style="72" customWidth="1"/>
    <col min="11522" max="11522" width="11.7109375" style="72" customWidth="1"/>
    <col min="11523" max="11523" width="2.7109375" style="72" customWidth="1"/>
    <col min="11524" max="11529" width="18.7109375" style="72" customWidth="1"/>
    <col min="11530" max="11776" width="11.42578125" style="72"/>
    <col min="11777" max="11777" width="9.28515625" style="72" customWidth="1"/>
    <col min="11778" max="11778" width="11.7109375" style="72" customWidth="1"/>
    <col min="11779" max="11779" width="2.7109375" style="72" customWidth="1"/>
    <col min="11780" max="11785" width="18.7109375" style="72" customWidth="1"/>
    <col min="11786" max="12032" width="11.42578125" style="72"/>
    <col min="12033" max="12033" width="9.28515625" style="72" customWidth="1"/>
    <col min="12034" max="12034" width="11.7109375" style="72" customWidth="1"/>
    <col min="12035" max="12035" width="2.7109375" style="72" customWidth="1"/>
    <col min="12036" max="12041" width="18.7109375" style="72" customWidth="1"/>
    <col min="12042" max="12288" width="11.42578125" style="72"/>
    <col min="12289" max="12289" width="9.28515625" style="72" customWidth="1"/>
    <col min="12290" max="12290" width="11.7109375" style="72" customWidth="1"/>
    <col min="12291" max="12291" width="2.7109375" style="72" customWidth="1"/>
    <col min="12292" max="12297" width="18.7109375" style="72" customWidth="1"/>
    <col min="12298" max="12544" width="11.42578125" style="72"/>
    <col min="12545" max="12545" width="9.28515625" style="72" customWidth="1"/>
    <col min="12546" max="12546" width="11.7109375" style="72" customWidth="1"/>
    <col min="12547" max="12547" width="2.7109375" style="72" customWidth="1"/>
    <col min="12548" max="12553" width="18.7109375" style="72" customWidth="1"/>
    <col min="12554" max="12800" width="11.42578125" style="72"/>
    <col min="12801" max="12801" width="9.28515625" style="72" customWidth="1"/>
    <col min="12802" max="12802" width="11.7109375" style="72" customWidth="1"/>
    <col min="12803" max="12803" width="2.7109375" style="72" customWidth="1"/>
    <col min="12804" max="12809" width="18.7109375" style="72" customWidth="1"/>
    <col min="12810" max="13056" width="11.42578125" style="72"/>
    <col min="13057" max="13057" width="9.28515625" style="72" customWidth="1"/>
    <col min="13058" max="13058" width="11.7109375" style="72" customWidth="1"/>
    <col min="13059" max="13059" width="2.7109375" style="72" customWidth="1"/>
    <col min="13060" max="13065" width="18.7109375" style="72" customWidth="1"/>
    <col min="13066" max="13312" width="11.42578125" style="72"/>
    <col min="13313" max="13313" width="9.28515625" style="72" customWidth="1"/>
    <col min="13314" max="13314" width="11.7109375" style="72" customWidth="1"/>
    <col min="13315" max="13315" width="2.7109375" style="72" customWidth="1"/>
    <col min="13316" max="13321" width="18.7109375" style="72" customWidth="1"/>
    <col min="13322" max="13568" width="11.42578125" style="72"/>
    <col min="13569" max="13569" width="9.28515625" style="72" customWidth="1"/>
    <col min="13570" max="13570" width="11.7109375" style="72" customWidth="1"/>
    <col min="13571" max="13571" width="2.7109375" style="72" customWidth="1"/>
    <col min="13572" max="13577" width="18.7109375" style="72" customWidth="1"/>
    <col min="13578" max="13824" width="11.42578125" style="72"/>
    <col min="13825" max="13825" width="9.28515625" style="72" customWidth="1"/>
    <col min="13826" max="13826" width="11.7109375" style="72" customWidth="1"/>
    <col min="13827" max="13827" width="2.7109375" style="72" customWidth="1"/>
    <col min="13828" max="13833" width="18.7109375" style="72" customWidth="1"/>
    <col min="13834" max="14080" width="11.42578125" style="72"/>
    <col min="14081" max="14081" width="9.28515625" style="72" customWidth="1"/>
    <col min="14082" max="14082" width="11.7109375" style="72" customWidth="1"/>
    <col min="14083" max="14083" width="2.7109375" style="72" customWidth="1"/>
    <col min="14084" max="14089" width="18.7109375" style="72" customWidth="1"/>
    <col min="14090" max="14336" width="11.42578125" style="72"/>
    <col min="14337" max="14337" width="9.28515625" style="72" customWidth="1"/>
    <col min="14338" max="14338" width="11.7109375" style="72" customWidth="1"/>
    <col min="14339" max="14339" width="2.7109375" style="72" customWidth="1"/>
    <col min="14340" max="14345" width="18.7109375" style="72" customWidth="1"/>
    <col min="14346" max="14592" width="11.42578125" style="72"/>
    <col min="14593" max="14593" width="9.28515625" style="72" customWidth="1"/>
    <col min="14594" max="14594" width="11.7109375" style="72" customWidth="1"/>
    <col min="14595" max="14595" width="2.7109375" style="72" customWidth="1"/>
    <col min="14596" max="14601" width="18.7109375" style="72" customWidth="1"/>
    <col min="14602" max="14848" width="11.42578125" style="72"/>
    <col min="14849" max="14849" width="9.28515625" style="72" customWidth="1"/>
    <col min="14850" max="14850" width="11.7109375" style="72" customWidth="1"/>
    <col min="14851" max="14851" width="2.7109375" style="72" customWidth="1"/>
    <col min="14852" max="14857" width="18.7109375" style="72" customWidth="1"/>
    <col min="14858" max="15104" width="11.42578125" style="72"/>
    <col min="15105" max="15105" width="9.28515625" style="72" customWidth="1"/>
    <col min="15106" max="15106" width="11.7109375" style="72" customWidth="1"/>
    <col min="15107" max="15107" width="2.7109375" style="72" customWidth="1"/>
    <col min="15108" max="15113" width="18.7109375" style="72" customWidth="1"/>
    <col min="15114" max="15360" width="11.42578125" style="72"/>
    <col min="15361" max="15361" width="9.28515625" style="72" customWidth="1"/>
    <col min="15362" max="15362" width="11.7109375" style="72" customWidth="1"/>
    <col min="15363" max="15363" width="2.7109375" style="72" customWidth="1"/>
    <col min="15364" max="15369" width="18.7109375" style="72" customWidth="1"/>
    <col min="15370" max="15616" width="11.42578125" style="72"/>
    <col min="15617" max="15617" width="9.28515625" style="72" customWidth="1"/>
    <col min="15618" max="15618" width="11.7109375" style="72" customWidth="1"/>
    <col min="15619" max="15619" width="2.7109375" style="72" customWidth="1"/>
    <col min="15620" max="15625" width="18.7109375" style="72" customWidth="1"/>
    <col min="15626" max="15872" width="11.42578125" style="72"/>
    <col min="15873" max="15873" width="9.28515625" style="72" customWidth="1"/>
    <col min="15874" max="15874" width="11.7109375" style="72" customWidth="1"/>
    <col min="15875" max="15875" width="2.7109375" style="72" customWidth="1"/>
    <col min="15876" max="15881" width="18.7109375" style="72" customWidth="1"/>
    <col min="15882" max="16128" width="11.42578125" style="72"/>
    <col min="16129" max="16129" width="9.28515625" style="72" customWidth="1"/>
    <col min="16130" max="16130" width="11.7109375" style="72" customWidth="1"/>
    <col min="16131" max="16131" width="2.7109375" style="72" customWidth="1"/>
    <col min="16132" max="16137" width="18.7109375" style="72" customWidth="1"/>
    <col min="16138" max="16384" width="11.42578125" style="72"/>
  </cols>
  <sheetData>
    <row r="1" spans="1:9" ht="15" customHeight="1">
      <c r="A1" s="984" t="s">
        <v>1775</v>
      </c>
    </row>
    <row r="2" spans="1:9" ht="15.95" customHeight="1">
      <c r="A2" s="496" t="s">
        <v>133</v>
      </c>
      <c r="B2" s="492"/>
      <c r="C2" s="492"/>
      <c r="D2" s="492"/>
      <c r="E2" s="492"/>
      <c r="F2" s="492"/>
      <c r="G2" s="492"/>
      <c r="H2" s="492"/>
      <c r="I2" s="492"/>
    </row>
    <row r="3" spans="1:9" ht="15.95" customHeight="1">
      <c r="A3" s="1483" t="s">
        <v>362</v>
      </c>
      <c r="B3" s="1483"/>
      <c r="C3" s="1483"/>
      <c r="D3" s="1483"/>
      <c r="E3" s="1483"/>
      <c r="F3" s="1483"/>
      <c r="G3" s="1483"/>
      <c r="H3" s="1483"/>
      <c r="I3" s="1483"/>
    </row>
    <row r="4" spans="1:9" ht="15.95" customHeight="1">
      <c r="A4" s="1483" t="s">
        <v>802</v>
      </c>
      <c r="B4" s="1483"/>
      <c r="C4" s="1483"/>
      <c r="D4" s="1483"/>
      <c r="E4" s="1483"/>
      <c r="F4" s="1483"/>
      <c r="G4" s="1483"/>
      <c r="H4" s="1483"/>
      <c r="I4" s="1483"/>
    </row>
    <row r="5" spans="1:9" ht="15.95" customHeight="1">
      <c r="A5" s="1483" t="s">
        <v>759</v>
      </c>
      <c r="B5" s="1483"/>
      <c r="C5" s="1483"/>
      <c r="D5" s="1483"/>
      <c r="E5" s="1483"/>
      <c r="F5" s="1483"/>
      <c r="G5" s="1483"/>
      <c r="H5" s="1483"/>
      <c r="I5" s="1483"/>
    </row>
    <row r="6" spans="1:9" ht="15.95" customHeight="1">
      <c r="A6" s="361"/>
      <c r="B6" s="361"/>
      <c r="C6" s="361"/>
      <c r="D6" s="361"/>
      <c r="E6" s="361"/>
      <c r="F6" s="361"/>
      <c r="G6" s="361"/>
      <c r="H6" s="361"/>
      <c r="I6" s="361"/>
    </row>
    <row r="7" spans="1:9" ht="6.95" customHeight="1">
      <c r="A7" s="1473" t="s">
        <v>1000</v>
      </c>
      <c r="B7" s="1473"/>
      <c r="C7" s="1474"/>
      <c r="D7" s="1495" t="s">
        <v>803</v>
      </c>
      <c r="E7" s="1142" t="s">
        <v>760</v>
      </c>
      <c r="F7" s="1162"/>
      <c r="G7" s="1495" t="s">
        <v>806</v>
      </c>
      <c r="H7" s="1142" t="s">
        <v>760</v>
      </c>
      <c r="I7" s="1470"/>
    </row>
    <row r="8" spans="1:9" ht="6.95" customHeight="1">
      <c r="A8" s="1475"/>
      <c r="B8" s="1475"/>
      <c r="C8" s="1476"/>
      <c r="D8" s="1496"/>
      <c r="E8" s="1143"/>
      <c r="F8" s="1163"/>
      <c r="G8" s="1496"/>
      <c r="H8" s="1143"/>
      <c r="I8" s="1471"/>
    </row>
    <row r="9" spans="1:9" ht="6.95" customHeight="1">
      <c r="A9" s="1475"/>
      <c r="B9" s="1475"/>
      <c r="C9" s="1476"/>
      <c r="D9" s="1496"/>
      <c r="E9" s="1144"/>
      <c r="F9" s="1164"/>
      <c r="G9" s="1496"/>
      <c r="H9" s="1144"/>
      <c r="I9" s="1472"/>
    </row>
    <row r="10" spans="1:9" ht="6.95" customHeight="1">
      <c r="A10" s="1475"/>
      <c r="B10" s="1475"/>
      <c r="C10" s="1476"/>
      <c r="D10" s="1496"/>
      <c r="E10" s="1495" t="s">
        <v>804</v>
      </c>
      <c r="F10" s="1495" t="s">
        <v>805</v>
      </c>
      <c r="G10" s="1496"/>
      <c r="H10" s="1495" t="s">
        <v>310</v>
      </c>
      <c r="I10" s="1479" t="s">
        <v>309</v>
      </c>
    </row>
    <row r="11" spans="1:9" ht="6.95" customHeight="1">
      <c r="A11" s="1475"/>
      <c r="B11" s="1475"/>
      <c r="C11" s="1476"/>
      <c r="D11" s="1496"/>
      <c r="E11" s="1496"/>
      <c r="F11" s="1496"/>
      <c r="G11" s="1496"/>
      <c r="H11" s="1496"/>
      <c r="I11" s="1143"/>
    </row>
    <row r="12" spans="1:9" ht="6.95" customHeight="1">
      <c r="A12" s="1475"/>
      <c r="B12" s="1475"/>
      <c r="C12" s="1476"/>
      <c r="D12" s="1496"/>
      <c r="E12" s="1496"/>
      <c r="F12" s="1496"/>
      <c r="G12" s="1496"/>
      <c r="H12" s="1496"/>
      <c r="I12" s="1143"/>
    </row>
    <row r="13" spans="1:9" ht="6.95" customHeight="1">
      <c r="A13" s="1475"/>
      <c r="B13" s="1475"/>
      <c r="C13" s="1476"/>
      <c r="D13" s="1496"/>
      <c r="E13" s="1496"/>
      <c r="F13" s="1496"/>
      <c r="G13" s="1496"/>
      <c r="H13" s="1496"/>
      <c r="I13" s="1143"/>
    </row>
    <row r="14" spans="1:9" ht="6.95" customHeight="1">
      <c r="A14" s="1475"/>
      <c r="B14" s="1475"/>
      <c r="C14" s="1476"/>
      <c r="D14" s="1496"/>
      <c r="E14" s="1496"/>
      <c r="F14" s="1496"/>
      <c r="G14" s="1496"/>
      <c r="H14" s="1496"/>
      <c r="I14" s="1143"/>
    </row>
    <row r="15" spans="1:9" ht="6.95" customHeight="1">
      <c r="A15" s="1475"/>
      <c r="B15" s="1475"/>
      <c r="C15" s="1476"/>
      <c r="D15" s="1496"/>
      <c r="E15" s="1496"/>
      <c r="F15" s="1496"/>
      <c r="G15" s="1496"/>
      <c r="H15" s="1496"/>
      <c r="I15" s="1143"/>
    </row>
    <row r="16" spans="1:9" ht="6.95" customHeight="1">
      <c r="A16" s="1475"/>
      <c r="B16" s="1475"/>
      <c r="C16" s="1476"/>
      <c r="D16" s="1496"/>
      <c r="E16" s="1496"/>
      <c r="F16" s="1496"/>
      <c r="G16" s="1496"/>
      <c r="H16" s="1496"/>
      <c r="I16" s="1143"/>
    </row>
    <row r="17" spans="1:9" ht="6.95" customHeight="1">
      <c r="A17" s="1475"/>
      <c r="B17" s="1475"/>
      <c r="C17" s="1476"/>
      <c r="D17" s="1496"/>
      <c r="E17" s="1496"/>
      <c r="F17" s="1496"/>
      <c r="G17" s="1496"/>
      <c r="H17" s="1496"/>
      <c r="I17" s="1143"/>
    </row>
    <row r="18" spans="1:9" ht="6.95" customHeight="1">
      <c r="A18" s="1475"/>
      <c r="B18" s="1475"/>
      <c r="C18" s="1476"/>
      <c r="D18" s="1496"/>
      <c r="E18" s="1496"/>
      <c r="F18" s="1496"/>
      <c r="G18" s="1496"/>
      <c r="H18" s="1496"/>
      <c r="I18" s="1143"/>
    </row>
    <row r="19" spans="1:9" ht="6.95" customHeight="1">
      <c r="A19" s="1475"/>
      <c r="B19" s="1475"/>
      <c r="C19" s="1476"/>
      <c r="D19" s="1496"/>
      <c r="E19" s="1496"/>
      <c r="F19" s="1496"/>
      <c r="G19" s="1496"/>
      <c r="H19" s="1496"/>
      <c r="I19" s="1143"/>
    </row>
    <row r="20" spans="1:9" ht="6.95" customHeight="1">
      <c r="A20" s="1475"/>
      <c r="B20" s="1475"/>
      <c r="C20" s="1476"/>
      <c r="D20" s="1496"/>
      <c r="E20" s="1496"/>
      <c r="F20" s="1496"/>
      <c r="G20" s="1496"/>
      <c r="H20" s="1496"/>
      <c r="I20" s="1143"/>
    </row>
    <row r="21" spans="1:9" ht="13.5" customHeight="1">
      <c r="A21" s="1477"/>
      <c r="B21" s="1477"/>
      <c r="C21" s="1478"/>
      <c r="D21" s="1497"/>
      <c r="E21" s="1497"/>
      <c r="F21" s="1497"/>
      <c r="G21" s="1497"/>
      <c r="H21" s="1497"/>
      <c r="I21" s="1144"/>
    </row>
    <row r="22" spans="1:9" ht="12.6" customHeight="1">
      <c r="A22" s="346"/>
      <c r="B22" s="346"/>
      <c r="C22" s="346"/>
      <c r="D22" s="346"/>
      <c r="E22" s="346"/>
      <c r="F22" s="346"/>
      <c r="G22" s="346"/>
      <c r="H22" s="346"/>
      <c r="I22" s="346"/>
    </row>
    <row r="23" spans="1:9" ht="12.6" customHeight="1">
      <c r="A23" s="1483" t="s">
        <v>819</v>
      </c>
      <c r="B23" s="1483"/>
      <c r="C23" s="1483"/>
      <c r="D23" s="1483"/>
      <c r="E23" s="1483"/>
      <c r="F23" s="1483"/>
      <c r="G23" s="1483"/>
      <c r="H23" s="1483"/>
      <c r="I23" s="1483"/>
    </row>
    <row r="24" spans="1:9" ht="12.6" customHeight="1">
      <c r="A24" s="1483" t="s">
        <v>1001</v>
      </c>
      <c r="B24" s="1483"/>
      <c r="C24" s="1483"/>
      <c r="D24" s="1483"/>
      <c r="E24" s="1483"/>
      <c r="F24" s="1483"/>
      <c r="G24" s="1483"/>
      <c r="H24" s="1483"/>
      <c r="I24" s="1483"/>
    </row>
    <row r="25" spans="1:9" ht="12.6" customHeight="1">
      <c r="A25" s="325"/>
      <c r="B25" s="325"/>
      <c r="C25" s="325"/>
      <c r="D25" s="73"/>
      <c r="E25" s="73"/>
      <c r="F25" s="73"/>
      <c r="G25" s="73"/>
      <c r="H25" s="73"/>
      <c r="I25" s="73"/>
    </row>
    <row r="26" spans="1:9" ht="12.6" customHeight="1">
      <c r="A26" s="345">
        <v>2015</v>
      </c>
      <c r="B26" s="74" t="s">
        <v>711</v>
      </c>
      <c r="C26" s="74"/>
      <c r="D26" s="73">
        <v>102.7</v>
      </c>
      <c r="E26" s="73">
        <v>101.6</v>
      </c>
      <c r="F26" s="73">
        <v>104.6</v>
      </c>
      <c r="G26" s="73">
        <v>93.8</v>
      </c>
      <c r="H26" s="73">
        <v>94.6</v>
      </c>
      <c r="I26" s="73">
        <v>91</v>
      </c>
    </row>
    <row r="27" spans="1:9" ht="12.6" customHeight="1">
      <c r="A27" s="404">
        <v>2016</v>
      </c>
      <c r="B27" s="74" t="s">
        <v>711</v>
      </c>
      <c r="C27" s="74"/>
      <c r="D27" s="73">
        <v>103.9</v>
      </c>
      <c r="E27" s="73">
        <v>102.7</v>
      </c>
      <c r="F27" s="73">
        <v>106</v>
      </c>
      <c r="G27" s="73">
        <v>93.8</v>
      </c>
      <c r="H27" s="73">
        <v>94.8</v>
      </c>
      <c r="I27" s="73">
        <v>90.8</v>
      </c>
    </row>
    <row r="28" spans="1:9" ht="12.6" customHeight="1">
      <c r="A28" s="404">
        <v>2017</v>
      </c>
      <c r="B28" s="74" t="s">
        <v>711</v>
      </c>
      <c r="C28" s="74"/>
      <c r="D28" s="73">
        <v>105.4</v>
      </c>
      <c r="E28" s="73">
        <v>104.4</v>
      </c>
      <c r="F28" s="73">
        <v>107.4</v>
      </c>
      <c r="G28" s="73">
        <v>94</v>
      </c>
      <c r="H28" s="73">
        <v>95.3</v>
      </c>
      <c r="I28" s="73">
        <v>90.9</v>
      </c>
    </row>
    <row r="29" spans="1:9" ht="12.6" customHeight="1">
      <c r="A29" s="345"/>
      <c r="B29" s="74"/>
      <c r="C29" s="74"/>
      <c r="D29" s="73"/>
      <c r="E29" s="73"/>
      <c r="F29" s="73"/>
      <c r="G29" s="73"/>
      <c r="H29" s="73"/>
      <c r="I29" s="73"/>
    </row>
    <row r="30" spans="1:9" ht="12.6" customHeight="1">
      <c r="A30" s="345">
        <v>2015</v>
      </c>
      <c r="B30" s="74" t="s">
        <v>636</v>
      </c>
      <c r="C30" s="74"/>
      <c r="D30" s="73">
        <v>101.6</v>
      </c>
      <c r="E30" s="73">
        <v>100.6</v>
      </c>
      <c r="F30" s="73">
        <v>103.5</v>
      </c>
      <c r="G30" s="73">
        <v>91.9</v>
      </c>
      <c r="H30" s="73">
        <v>92.9</v>
      </c>
      <c r="I30" s="73">
        <v>88.3</v>
      </c>
    </row>
    <row r="31" spans="1:9" ht="12.6" customHeight="1">
      <c r="A31" s="345"/>
      <c r="B31" s="74" t="s">
        <v>637</v>
      </c>
      <c r="C31" s="74"/>
      <c r="D31" s="73">
        <v>101.5</v>
      </c>
      <c r="E31" s="73">
        <v>100.2</v>
      </c>
      <c r="F31" s="73">
        <v>103.3</v>
      </c>
      <c r="G31" s="73">
        <v>94.8</v>
      </c>
      <c r="H31" s="73">
        <v>96.2</v>
      </c>
      <c r="I31" s="73">
        <v>92.6</v>
      </c>
    </row>
    <row r="32" spans="1:9" ht="12.6" customHeight="1">
      <c r="A32" s="345"/>
      <c r="B32" s="74" t="s">
        <v>820</v>
      </c>
      <c r="C32" s="74"/>
      <c r="D32" s="73">
        <v>104.5</v>
      </c>
      <c r="E32" s="73">
        <v>103.4</v>
      </c>
      <c r="F32" s="73">
        <v>106.3</v>
      </c>
      <c r="G32" s="73">
        <v>97.1</v>
      </c>
      <c r="H32" s="73">
        <v>98.4</v>
      </c>
      <c r="I32" s="73">
        <v>95.2</v>
      </c>
    </row>
    <row r="33" spans="1:9" ht="12.6" customHeight="1">
      <c r="A33" s="345"/>
      <c r="B33" s="74" t="s">
        <v>635</v>
      </c>
      <c r="C33" s="74"/>
      <c r="D33" s="73">
        <v>103.4</v>
      </c>
      <c r="E33" s="73">
        <v>102.3</v>
      </c>
      <c r="F33" s="73">
        <v>105.6</v>
      </c>
      <c r="G33" s="73">
        <v>91.6</v>
      </c>
      <c r="H33" s="73">
        <v>90.9</v>
      </c>
      <c r="I33" s="73">
        <v>88</v>
      </c>
    </row>
    <row r="34" spans="1:9" ht="12.6" customHeight="1">
      <c r="A34" s="345"/>
      <c r="B34" s="74"/>
      <c r="C34" s="74"/>
      <c r="D34" s="73"/>
      <c r="E34" s="73"/>
      <c r="F34" s="73"/>
      <c r="G34" s="73"/>
      <c r="H34" s="73"/>
      <c r="I34" s="73"/>
    </row>
    <row r="35" spans="1:9" ht="12.6" customHeight="1">
      <c r="A35" s="345">
        <v>2016</v>
      </c>
      <c r="B35" s="74" t="s">
        <v>636</v>
      </c>
      <c r="C35" s="74"/>
      <c r="D35" s="73">
        <v>102.9</v>
      </c>
      <c r="E35" s="73">
        <v>101.7</v>
      </c>
      <c r="F35" s="73">
        <v>105</v>
      </c>
      <c r="G35" s="73">
        <v>91.6</v>
      </c>
      <c r="H35" s="73">
        <v>92.8</v>
      </c>
      <c r="I35" s="73">
        <v>88</v>
      </c>
    </row>
    <row r="36" spans="1:9" ht="12.6" customHeight="1">
      <c r="A36" s="345"/>
      <c r="B36" s="74" t="s">
        <v>637</v>
      </c>
      <c r="C36" s="74"/>
      <c r="D36" s="73">
        <v>102.8</v>
      </c>
      <c r="E36" s="73">
        <v>101.4</v>
      </c>
      <c r="F36" s="73">
        <v>104.8</v>
      </c>
      <c r="G36" s="73">
        <v>94.5</v>
      </c>
      <c r="H36" s="73">
        <v>96.5</v>
      </c>
      <c r="I36" s="73">
        <v>92.1</v>
      </c>
    </row>
    <row r="37" spans="1:9" ht="12.6" customHeight="1">
      <c r="A37" s="345"/>
      <c r="B37" s="74" t="s">
        <v>820</v>
      </c>
      <c r="C37" s="74"/>
      <c r="D37" s="73">
        <v>106</v>
      </c>
      <c r="E37" s="73">
        <v>104.8</v>
      </c>
      <c r="F37" s="73">
        <v>108</v>
      </c>
      <c r="G37" s="73">
        <v>97</v>
      </c>
      <c r="H37" s="73">
        <v>98.7</v>
      </c>
      <c r="I37" s="73">
        <v>94.9</v>
      </c>
    </row>
    <row r="38" spans="1:9" ht="12.6" customHeight="1">
      <c r="A38" s="345"/>
      <c r="B38" s="74" t="s">
        <v>635</v>
      </c>
      <c r="C38" s="74"/>
      <c r="D38" s="73">
        <v>104.9</v>
      </c>
      <c r="E38" s="73">
        <v>103.9</v>
      </c>
      <c r="F38" s="73">
        <v>107.1</v>
      </c>
      <c r="G38" s="73">
        <v>92.1</v>
      </c>
      <c r="H38" s="73">
        <v>91.4</v>
      </c>
      <c r="I38" s="73">
        <v>88.4</v>
      </c>
    </row>
    <row r="39" spans="1:9" ht="12.6" customHeight="1">
      <c r="A39" s="345"/>
      <c r="B39" s="74"/>
      <c r="C39" s="74"/>
      <c r="D39" s="73"/>
      <c r="E39" s="73"/>
      <c r="F39" s="73"/>
      <c r="G39" s="73"/>
      <c r="H39" s="73"/>
      <c r="I39" s="73"/>
    </row>
    <row r="40" spans="1:9" ht="12.6" customHeight="1">
      <c r="A40" s="345">
        <v>2017</v>
      </c>
      <c r="B40" s="74" t="s">
        <v>636</v>
      </c>
      <c r="C40" s="74"/>
      <c r="D40" s="73">
        <v>104.4</v>
      </c>
      <c r="E40" s="73">
        <v>103.3</v>
      </c>
      <c r="F40" s="73">
        <v>106.3</v>
      </c>
      <c r="G40" s="73">
        <v>92.6</v>
      </c>
      <c r="H40" s="73">
        <v>94.6</v>
      </c>
      <c r="I40" s="73">
        <v>89.1</v>
      </c>
    </row>
    <row r="41" spans="1:9" ht="12.6" customHeight="1">
      <c r="A41" s="345"/>
      <c r="B41" s="74" t="s">
        <v>637</v>
      </c>
      <c r="C41" s="74"/>
      <c r="D41" s="73">
        <v>104.3</v>
      </c>
      <c r="E41" s="73">
        <v>103.1</v>
      </c>
      <c r="F41" s="73">
        <v>106.1</v>
      </c>
      <c r="G41" s="73">
        <v>94.7</v>
      </c>
      <c r="H41" s="73">
        <v>97</v>
      </c>
      <c r="I41" s="73">
        <v>92.1</v>
      </c>
    </row>
    <row r="42" spans="1:9" ht="12.6" customHeight="1">
      <c r="A42" s="345"/>
      <c r="B42" s="74" t="s">
        <v>820</v>
      </c>
      <c r="C42" s="74"/>
      <c r="D42" s="73">
        <v>107.4</v>
      </c>
      <c r="E42" s="73">
        <v>106.5</v>
      </c>
      <c r="F42" s="73">
        <v>109.3</v>
      </c>
      <c r="G42" s="73">
        <v>96.8</v>
      </c>
      <c r="H42" s="73">
        <v>98.3</v>
      </c>
      <c r="I42" s="73">
        <v>94.4</v>
      </c>
    </row>
    <row r="43" spans="1:9" ht="12.6" customHeight="1">
      <c r="A43" s="404"/>
      <c r="B43" s="74" t="s">
        <v>635</v>
      </c>
      <c r="C43" s="74"/>
      <c r="D43" s="73">
        <v>106.4</v>
      </c>
      <c r="E43" s="73">
        <v>105.5</v>
      </c>
      <c r="F43" s="73">
        <v>108.7</v>
      </c>
      <c r="G43" s="73">
        <v>91.8</v>
      </c>
      <c r="H43" s="73">
        <v>91.5</v>
      </c>
      <c r="I43" s="73">
        <v>87.8</v>
      </c>
    </row>
    <row r="44" spans="1:9" ht="12.6" customHeight="1">
      <c r="A44" s="429"/>
      <c r="B44" s="74"/>
      <c r="C44" s="74"/>
      <c r="D44" s="73"/>
      <c r="E44" s="73"/>
      <c r="F44" s="73"/>
      <c r="G44" s="73"/>
      <c r="H44" s="73"/>
      <c r="I44" s="73"/>
    </row>
    <row r="45" spans="1:9" ht="12.6" customHeight="1">
      <c r="A45" s="429">
        <v>2018</v>
      </c>
      <c r="B45" s="74" t="s">
        <v>636</v>
      </c>
      <c r="C45" s="74"/>
      <c r="D45" s="73">
        <v>105.8</v>
      </c>
      <c r="E45" s="73">
        <v>104.9</v>
      </c>
      <c r="F45" s="73">
        <v>107.8</v>
      </c>
      <c r="G45" s="73">
        <v>92</v>
      </c>
      <c r="H45" s="73">
        <v>93.5</v>
      </c>
      <c r="I45" s="73">
        <v>88.2</v>
      </c>
    </row>
    <row r="46" spans="1:9" ht="12.6" customHeight="1">
      <c r="A46" s="443"/>
      <c r="B46" s="74" t="s">
        <v>637</v>
      </c>
      <c r="C46" s="74"/>
      <c r="D46" s="73">
        <v>105.8</v>
      </c>
      <c r="E46" s="73">
        <v>104.8</v>
      </c>
      <c r="F46" s="73">
        <v>107.5</v>
      </c>
      <c r="G46" s="73">
        <v>94.5</v>
      </c>
      <c r="H46" s="73">
        <v>96.6</v>
      </c>
      <c r="I46" s="73">
        <v>91.9</v>
      </c>
    </row>
    <row r="47" spans="1:9" ht="12.6" customHeight="1">
      <c r="A47" s="465"/>
      <c r="B47" s="74" t="s">
        <v>820</v>
      </c>
      <c r="C47" s="74"/>
      <c r="D47" s="73">
        <v>109</v>
      </c>
      <c r="E47" s="73">
        <v>108.3</v>
      </c>
      <c r="F47" s="73">
        <v>110.8</v>
      </c>
      <c r="G47" s="73">
        <v>96.8</v>
      </c>
      <c r="H47" s="73">
        <v>97.8</v>
      </c>
      <c r="I47" s="73">
        <v>94.5</v>
      </c>
    </row>
    <row r="48" spans="1:9" ht="12.6" customHeight="1">
      <c r="A48" s="528"/>
      <c r="B48" s="74" t="s">
        <v>635</v>
      </c>
      <c r="C48" s="74"/>
      <c r="D48" s="73">
        <v>108.1</v>
      </c>
      <c r="E48" s="73">
        <v>107.5</v>
      </c>
      <c r="F48" s="73">
        <v>110.2</v>
      </c>
      <c r="G48" s="73">
        <v>92.4</v>
      </c>
      <c r="H48" s="73">
        <v>91.1</v>
      </c>
      <c r="I48" s="73">
        <v>88.9</v>
      </c>
    </row>
    <row r="49" spans="1:9" ht="12.6" customHeight="1">
      <c r="A49" s="552"/>
      <c r="B49" s="74"/>
      <c r="C49" s="74"/>
      <c r="D49" s="73"/>
      <c r="E49" s="73"/>
      <c r="F49" s="73"/>
      <c r="G49" s="73"/>
      <c r="H49" s="73"/>
      <c r="I49" s="73"/>
    </row>
    <row r="50" spans="1:9" ht="12.6" customHeight="1">
      <c r="A50" s="552">
        <v>2019</v>
      </c>
      <c r="B50" s="74" t="s">
        <v>636</v>
      </c>
      <c r="C50" s="74"/>
      <c r="D50" s="73">
        <v>107.4</v>
      </c>
      <c r="E50" s="73">
        <v>106.7</v>
      </c>
      <c r="F50" s="73">
        <v>109.4</v>
      </c>
      <c r="G50" s="73">
        <v>92.9</v>
      </c>
      <c r="H50" s="73">
        <v>93.7</v>
      </c>
      <c r="I50" s="73">
        <v>89.5</v>
      </c>
    </row>
    <row r="51" spans="1:9" ht="12.6" customHeight="1">
      <c r="A51" s="579"/>
      <c r="B51" s="74" t="s">
        <v>637</v>
      </c>
      <c r="C51" s="74"/>
      <c r="D51" s="73">
        <v>107.1</v>
      </c>
      <c r="E51" s="73">
        <v>106.2</v>
      </c>
      <c r="F51" s="73">
        <v>109.1</v>
      </c>
      <c r="G51" s="73">
        <v>94.2</v>
      </c>
      <c r="H51" s="73">
        <v>95.5</v>
      </c>
      <c r="I51" s="73">
        <v>91.6</v>
      </c>
    </row>
    <row r="52" spans="1:9" ht="12.6" customHeight="1">
      <c r="A52" s="616"/>
      <c r="B52" s="74" t="s">
        <v>820</v>
      </c>
      <c r="C52" s="74"/>
      <c r="D52" s="73">
        <v>110.2</v>
      </c>
      <c r="E52" s="73">
        <v>109.7</v>
      </c>
      <c r="F52" s="73">
        <v>112.2</v>
      </c>
      <c r="G52" s="73">
        <v>96.2</v>
      </c>
      <c r="H52" s="73">
        <v>96.5</v>
      </c>
      <c r="I52" s="73">
        <v>93.7</v>
      </c>
    </row>
    <row r="53" spans="1:9" ht="12.6" customHeight="1">
      <c r="A53" s="692"/>
      <c r="B53" s="74" t="s">
        <v>635</v>
      </c>
      <c r="C53" s="74"/>
      <c r="D53" s="73">
        <v>109.1</v>
      </c>
      <c r="E53" s="73">
        <v>108.5</v>
      </c>
      <c r="F53" s="73">
        <v>111.4</v>
      </c>
      <c r="G53" s="73">
        <v>91.8</v>
      </c>
      <c r="H53" s="73">
        <v>90.8</v>
      </c>
      <c r="I53" s="73">
        <v>88</v>
      </c>
    </row>
    <row r="54" spans="1:9" ht="12.6" customHeight="1">
      <c r="A54" s="870"/>
      <c r="B54" s="74"/>
      <c r="C54" s="74"/>
      <c r="D54" s="73"/>
      <c r="E54" s="73"/>
      <c r="F54" s="73"/>
      <c r="G54" s="73"/>
      <c r="H54" s="73"/>
      <c r="I54" s="73"/>
    </row>
    <row r="55" spans="1:9" ht="12.6" customHeight="1">
      <c r="A55" s="870">
        <v>2020</v>
      </c>
      <c r="B55" s="74" t="s">
        <v>636</v>
      </c>
      <c r="C55" s="74" t="s">
        <v>821</v>
      </c>
      <c r="D55" s="73">
        <v>108.4</v>
      </c>
      <c r="E55" s="73">
        <v>107.7</v>
      </c>
      <c r="F55" s="73">
        <v>110.6</v>
      </c>
      <c r="G55" s="73">
        <v>92.1</v>
      </c>
      <c r="H55" s="73">
        <v>92.8</v>
      </c>
      <c r="I55" s="73">
        <v>88.3</v>
      </c>
    </row>
    <row r="56" spans="1:9" ht="12.6" customHeight="1">
      <c r="A56" s="345"/>
      <c r="B56" s="74"/>
      <c r="D56" s="73"/>
      <c r="E56" s="73"/>
      <c r="F56" s="73"/>
      <c r="G56" s="73"/>
      <c r="H56" s="73"/>
      <c r="I56" s="73"/>
    </row>
    <row r="57" spans="1:9" ht="12.6" customHeight="1">
      <c r="A57" s="1483" t="s">
        <v>638</v>
      </c>
      <c r="B57" s="1483"/>
      <c r="C57" s="1483"/>
      <c r="D57" s="1483"/>
      <c r="E57" s="1483"/>
      <c r="F57" s="1483"/>
      <c r="G57" s="1483"/>
      <c r="H57" s="1483"/>
      <c r="I57" s="1483"/>
    </row>
    <row r="58" spans="1:9" ht="12.6" customHeight="1">
      <c r="A58" s="345"/>
      <c r="B58" s="74"/>
      <c r="C58" s="74"/>
      <c r="D58" s="73"/>
      <c r="E58" s="73"/>
      <c r="F58" s="73"/>
      <c r="G58" s="73"/>
      <c r="H58" s="73"/>
      <c r="I58" s="73"/>
    </row>
    <row r="59" spans="1:9" ht="12.6" customHeight="1">
      <c r="A59" s="325" t="s">
        <v>48</v>
      </c>
      <c r="B59" s="74"/>
      <c r="C59" s="74"/>
      <c r="D59" s="73"/>
      <c r="E59" s="73"/>
      <c r="F59" s="73"/>
      <c r="G59" s="73"/>
      <c r="H59" s="73"/>
      <c r="I59" s="73"/>
    </row>
    <row r="60" spans="1:9" ht="12.6" customHeight="1">
      <c r="A60" s="325"/>
      <c r="B60" s="74"/>
      <c r="C60" s="74"/>
      <c r="D60" s="73"/>
      <c r="E60" s="73"/>
      <c r="F60" s="73"/>
      <c r="G60" s="73"/>
      <c r="H60" s="73"/>
      <c r="I60" s="73"/>
    </row>
    <row r="61" spans="1:9" ht="12.6" customHeight="1">
      <c r="A61" s="345">
        <v>2015</v>
      </c>
      <c r="B61" s="74" t="s">
        <v>711</v>
      </c>
      <c r="C61" s="74"/>
      <c r="D61" s="73">
        <v>107.5</v>
      </c>
      <c r="E61" s="73">
        <v>102</v>
      </c>
      <c r="F61" s="73">
        <v>111.1</v>
      </c>
      <c r="G61" s="73">
        <v>109.9</v>
      </c>
      <c r="H61" s="73">
        <v>106.9</v>
      </c>
      <c r="I61" s="73">
        <v>108.4</v>
      </c>
    </row>
    <row r="62" spans="1:9" ht="12.6" customHeight="1">
      <c r="A62" s="404">
        <v>2016</v>
      </c>
      <c r="B62" s="74" t="s">
        <v>711</v>
      </c>
      <c r="C62" s="74"/>
      <c r="D62" s="73">
        <v>110.9</v>
      </c>
      <c r="E62" s="73">
        <v>105.3</v>
      </c>
      <c r="F62" s="73">
        <v>114.4</v>
      </c>
      <c r="G62" s="73">
        <v>112.8</v>
      </c>
      <c r="H62" s="73">
        <v>108.6</v>
      </c>
      <c r="I62" s="73">
        <v>110.8</v>
      </c>
    </row>
    <row r="63" spans="1:9" ht="12.6" customHeight="1">
      <c r="A63" s="404">
        <v>2017</v>
      </c>
      <c r="B63" s="74" t="s">
        <v>711</v>
      </c>
      <c r="C63" s="74"/>
      <c r="D63" s="73">
        <v>113.6</v>
      </c>
      <c r="E63" s="73">
        <v>108.8</v>
      </c>
      <c r="F63" s="73">
        <v>116.4</v>
      </c>
      <c r="G63" s="73">
        <v>114.6</v>
      </c>
      <c r="H63" s="73">
        <v>110.1</v>
      </c>
      <c r="I63" s="73">
        <v>112.9</v>
      </c>
    </row>
    <row r="64" spans="1:9" ht="12.6" customHeight="1">
      <c r="A64" s="345"/>
      <c r="B64" s="74"/>
      <c r="C64" s="74"/>
      <c r="D64" s="73"/>
      <c r="E64" s="73"/>
      <c r="F64" s="73"/>
      <c r="G64" s="73"/>
      <c r="H64" s="73"/>
      <c r="I64" s="73"/>
    </row>
    <row r="65" spans="1:9" ht="12.6" customHeight="1">
      <c r="A65" s="345">
        <v>2015</v>
      </c>
      <c r="B65" s="74" t="s">
        <v>636</v>
      </c>
      <c r="C65" s="74"/>
      <c r="D65" s="73">
        <v>85.4</v>
      </c>
      <c r="E65" s="73">
        <v>82.4</v>
      </c>
      <c r="F65" s="73">
        <v>87.2</v>
      </c>
      <c r="G65" s="73">
        <v>80.8</v>
      </c>
      <c r="H65" s="73">
        <v>71.599999999999994</v>
      </c>
      <c r="I65" s="73">
        <v>76.7</v>
      </c>
    </row>
    <row r="66" spans="1:9" ht="12.6" customHeight="1">
      <c r="A66" s="345"/>
      <c r="B66" s="74" t="s">
        <v>637</v>
      </c>
      <c r="C66" s="74"/>
      <c r="D66" s="73">
        <v>99.9</v>
      </c>
      <c r="E66" s="73">
        <v>94.7</v>
      </c>
      <c r="F66" s="73">
        <v>103</v>
      </c>
      <c r="G66" s="73">
        <v>106.2</v>
      </c>
      <c r="H66" s="73">
        <v>107.7</v>
      </c>
      <c r="I66" s="73">
        <v>104.7</v>
      </c>
    </row>
    <row r="67" spans="1:9" ht="12.6" customHeight="1">
      <c r="A67" s="345"/>
      <c r="B67" s="74" t="s">
        <v>820</v>
      </c>
      <c r="C67" s="74"/>
      <c r="D67" s="73">
        <v>109.9</v>
      </c>
      <c r="E67" s="73">
        <v>103.5</v>
      </c>
      <c r="F67" s="73">
        <v>113.6</v>
      </c>
      <c r="G67" s="73">
        <v>118.7</v>
      </c>
      <c r="H67" s="73">
        <v>116.9</v>
      </c>
      <c r="I67" s="73">
        <v>120.4</v>
      </c>
    </row>
    <row r="68" spans="1:9" ht="12.6" customHeight="1">
      <c r="A68" s="345"/>
      <c r="B68" s="74" t="s">
        <v>635</v>
      </c>
      <c r="C68" s="74"/>
      <c r="D68" s="73">
        <v>134.80000000000001</v>
      </c>
      <c r="E68" s="73">
        <v>127.4</v>
      </c>
      <c r="F68" s="73">
        <v>140.6</v>
      </c>
      <c r="G68" s="73">
        <v>133.69999999999999</v>
      </c>
      <c r="H68" s="73">
        <v>131.6</v>
      </c>
      <c r="I68" s="73">
        <v>131.9</v>
      </c>
    </row>
    <row r="69" spans="1:9" ht="12.6" customHeight="1">
      <c r="A69" s="345"/>
      <c r="B69" s="74"/>
      <c r="C69" s="74"/>
      <c r="D69" s="73"/>
      <c r="E69" s="73"/>
      <c r="F69" s="73"/>
      <c r="G69" s="73"/>
      <c r="H69" s="73"/>
      <c r="I69" s="73"/>
    </row>
    <row r="70" spans="1:9" ht="12.6" customHeight="1">
      <c r="A70" s="345">
        <v>2016</v>
      </c>
      <c r="B70" s="74" t="s">
        <v>636</v>
      </c>
      <c r="C70" s="74"/>
      <c r="D70" s="73">
        <v>87.9</v>
      </c>
      <c r="E70" s="73">
        <v>84.4</v>
      </c>
      <c r="F70" s="73">
        <v>89.8</v>
      </c>
      <c r="G70" s="73">
        <v>83.3</v>
      </c>
      <c r="H70" s="73">
        <v>76.599999999999994</v>
      </c>
      <c r="I70" s="73">
        <v>78.900000000000006</v>
      </c>
    </row>
    <row r="71" spans="1:9" ht="12.6" customHeight="1">
      <c r="A71" s="345"/>
      <c r="B71" s="74" t="s">
        <v>637</v>
      </c>
      <c r="C71" s="74"/>
      <c r="D71" s="73">
        <v>106.8</v>
      </c>
      <c r="E71" s="73">
        <v>100.9</v>
      </c>
      <c r="F71" s="73">
        <v>110.4</v>
      </c>
      <c r="G71" s="73">
        <v>112.1</v>
      </c>
      <c r="H71" s="73">
        <v>110.7</v>
      </c>
      <c r="I71" s="73">
        <v>110.1</v>
      </c>
    </row>
    <row r="72" spans="1:9" ht="12.6" customHeight="1">
      <c r="A72" s="345"/>
      <c r="B72" s="74" t="s">
        <v>820</v>
      </c>
      <c r="C72" s="74"/>
      <c r="D72" s="73">
        <v>112.3</v>
      </c>
      <c r="E72" s="73">
        <v>105.3</v>
      </c>
      <c r="F72" s="73">
        <v>116.2</v>
      </c>
      <c r="G72" s="73">
        <v>121.7</v>
      </c>
      <c r="H72" s="73">
        <v>117</v>
      </c>
      <c r="I72" s="73">
        <v>122.7</v>
      </c>
    </row>
    <row r="73" spans="1:9" ht="12.6" customHeight="1">
      <c r="A73" s="345"/>
      <c r="B73" s="74" t="s">
        <v>635</v>
      </c>
      <c r="C73" s="74"/>
      <c r="D73" s="73">
        <v>136.80000000000001</v>
      </c>
      <c r="E73" s="76">
        <v>130.6</v>
      </c>
      <c r="F73" s="76">
        <v>141.30000000000001</v>
      </c>
      <c r="G73" s="76">
        <v>134.1</v>
      </c>
      <c r="H73" s="73">
        <v>130</v>
      </c>
      <c r="I73" s="75">
        <v>131.5</v>
      </c>
    </row>
    <row r="74" spans="1:9" ht="12.6" customHeight="1">
      <c r="A74" s="345"/>
      <c r="B74" s="74"/>
      <c r="C74" s="74"/>
      <c r="D74" s="73"/>
      <c r="E74" s="76"/>
      <c r="F74" s="76"/>
      <c r="G74" s="76"/>
      <c r="H74" s="76"/>
      <c r="I74" s="75"/>
    </row>
    <row r="75" spans="1:9" ht="12.6" customHeight="1">
      <c r="A75" s="345">
        <v>2017</v>
      </c>
      <c r="B75" s="74" t="s">
        <v>636</v>
      </c>
      <c r="C75" s="74"/>
      <c r="D75" s="73">
        <v>91.6</v>
      </c>
      <c r="E75" s="73">
        <v>88.3</v>
      </c>
      <c r="F75" s="73">
        <v>93.1</v>
      </c>
      <c r="G75" s="73">
        <v>86.8</v>
      </c>
      <c r="H75" s="73">
        <v>76.3</v>
      </c>
      <c r="I75" s="73">
        <v>82.8</v>
      </c>
    </row>
    <row r="76" spans="1:9" ht="12.6" customHeight="1">
      <c r="A76" s="345"/>
      <c r="B76" s="74" t="s">
        <v>637</v>
      </c>
      <c r="C76" s="74"/>
      <c r="D76" s="73">
        <v>107.4</v>
      </c>
      <c r="E76" s="73">
        <v>102.6</v>
      </c>
      <c r="F76" s="73">
        <v>110</v>
      </c>
      <c r="G76" s="73">
        <v>113.5</v>
      </c>
      <c r="H76" s="73">
        <v>112.9</v>
      </c>
      <c r="I76" s="73">
        <v>112</v>
      </c>
    </row>
    <row r="77" spans="1:9" ht="12.6" customHeight="1">
      <c r="A77" s="345"/>
      <c r="B77" s="74" t="s">
        <v>820</v>
      </c>
      <c r="C77" s="74"/>
      <c r="D77" s="73">
        <v>114.9</v>
      </c>
      <c r="E77" s="73">
        <v>109.1</v>
      </c>
      <c r="F77" s="73">
        <v>118.2</v>
      </c>
      <c r="G77" s="73">
        <v>122.4</v>
      </c>
      <c r="H77" s="73">
        <v>118.6</v>
      </c>
      <c r="I77" s="73">
        <v>123.2</v>
      </c>
    </row>
    <row r="78" spans="1:9" ht="12.6" customHeight="1">
      <c r="A78" s="404"/>
      <c r="B78" s="74" t="s">
        <v>635</v>
      </c>
      <c r="C78" s="74"/>
      <c r="D78" s="73">
        <v>140.19999999999999</v>
      </c>
      <c r="E78" s="73">
        <v>135.19999999999999</v>
      </c>
      <c r="F78" s="73">
        <v>144.4</v>
      </c>
      <c r="G78" s="73">
        <v>135.80000000000001</v>
      </c>
      <c r="H78" s="73">
        <v>132.6</v>
      </c>
      <c r="I78" s="73">
        <v>133.69999999999999</v>
      </c>
    </row>
    <row r="79" spans="1:9" ht="12.6" customHeight="1">
      <c r="A79" s="429"/>
      <c r="B79" s="74"/>
      <c r="C79" s="74"/>
      <c r="D79" s="73"/>
      <c r="E79" s="73"/>
      <c r="F79" s="73"/>
      <c r="G79" s="73"/>
      <c r="H79" s="73"/>
      <c r="I79" s="73"/>
    </row>
    <row r="80" spans="1:9" ht="12.6" customHeight="1">
      <c r="A80" s="429">
        <v>2018</v>
      </c>
      <c r="B80" s="74" t="s">
        <v>636</v>
      </c>
      <c r="C80" s="74"/>
      <c r="D80" s="73">
        <v>94.9</v>
      </c>
      <c r="E80" s="73">
        <v>91.7</v>
      </c>
      <c r="F80" s="73">
        <v>96.9</v>
      </c>
      <c r="G80" s="73">
        <v>87.8</v>
      </c>
      <c r="H80" s="73">
        <v>75.7</v>
      </c>
      <c r="I80" s="73">
        <v>84.7</v>
      </c>
    </row>
    <row r="81" spans="1:9" ht="12.6" customHeight="1">
      <c r="A81" s="443"/>
      <c r="B81" s="74" t="s">
        <v>637</v>
      </c>
      <c r="C81" s="74"/>
      <c r="D81" s="73">
        <v>112.8</v>
      </c>
      <c r="E81" s="73">
        <v>107.4</v>
      </c>
      <c r="F81" s="73">
        <v>115.7</v>
      </c>
      <c r="G81" s="73">
        <v>117.5</v>
      </c>
      <c r="H81" s="73">
        <v>115.9</v>
      </c>
      <c r="I81" s="73">
        <v>116.6</v>
      </c>
    </row>
    <row r="82" spans="1:9" ht="12.6" customHeight="1">
      <c r="A82" s="465"/>
      <c r="B82" s="74" t="s">
        <v>820</v>
      </c>
      <c r="C82" s="74"/>
      <c r="D82" s="73">
        <v>121.2</v>
      </c>
      <c r="E82" s="73">
        <v>115.3</v>
      </c>
      <c r="F82" s="73">
        <v>124.7</v>
      </c>
      <c r="G82" s="73">
        <v>127.9</v>
      </c>
      <c r="H82" s="73">
        <v>124.5</v>
      </c>
      <c r="I82" s="73">
        <v>129.19999999999999</v>
      </c>
    </row>
    <row r="83" spans="1:9" ht="12.6" customHeight="1">
      <c r="A83" s="528"/>
      <c r="B83" s="74" t="s">
        <v>635</v>
      </c>
      <c r="C83" s="74"/>
      <c r="D83" s="73">
        <v>148.5</v>
      </c>
      <c r="E83" s="73">
        <v>143.5</v>
      </c>
      <c r="F83" s="73">
        <v>152.9</v>
      </c>
      <c r="G83" s="73">
        <v>141.80000000000001</v>
      </c>
      <c r="H83" s="73">
        <v>137.19999999999999</v>
      </c>
      <c r="I83" s="73">
        <v>140</v>
      </c>
    </row>
    <row r="84" spans="1:9" ht="12.6" customHeight="1">
      <c r="A84" s="552"/>
      <c r="B84" s="74"/>
      <c r="C84" s="74"/>
      <c r="D84" s="73"/>
      <c r="E84" s="73"/>
      <c r="F84" s="73"/>
      <c r="G84" s="73"/>
      <c r="H84" s="73"/>
      <c r="I84" s="73"/>
    </row>
    <row r="85" spans="1:9" ht="12.6" customHeight="1">
      <c r="A85" s="552">
        <v>2019</v>
      </c>
      <c r="B85" s="74" t="s">
        <v>636</v>
      </c>
      <c r="C85" s="74"/>
      <c r="D85" s="73">
        <v>102.2</v>
      </c>
      <c r="E85" s="73">
        <v>99.3</v>
      </c>
      <c r="F85" s="73">
        <v>103.7</v>
      </c>
      <c r="G85" s="73">
        <v>93.8</v>
      </c>
      <c r="H85" s="73">
        <v>83.3</v>
      </c>
      <c r="I85" s="73">
        <v>89.4</v>
      </c>
    </row>
    <row r="86" spans="1:9" ht="12.6" customHeight="1">
      <c r="A86" s="579"/>
      <c r="B86" s="74" t="s">
        <v>637</v>
      </c>
      <c r="C86" s="74"/>
      <c r="D86" s="73">
        <v>119</v>
      </c>
      <c r="E86" s="73">
        <v>114.7</v>
      </c>
      <c r="F86" s="73">
        <v>121.7</v>
      </c>
      <c r="G86" s="73">
        <v>120.5</v>
      </c>
      <c r="H86" s="73">
        <v>119.6</v>
      </c>
      <c r="I86" s="73">
        <v>118.9</v>
      </c>
    </row>
    <row r="87" spans="1:9" ht="12.6" customHeight="1">
      <c r="A87" s="616"/>
      <c r="B87" s="74" t="s">
        <v>820</v>
      </c>
      <c r="C87" s="74"/>
      <c r="D87" s="73">
        <v>128.30000000000001</v>
      </c>
      <c r="E87" s="73">
        <v>123.3</v>
      </c>
      <c r="F87" s="73">
        <v>131.5</v>
      </c>
      <c r="G87" s="73">
        <v>131.5</v>
      </c>
      <c r="H87" s="73">
        <v>127.4</v>
      </c>
      <c r="I87" s="73">
        <v>132.1</v>
      </c>
    </row>
    <row r="88" spans="1:9" ht="12.6" customHeight="1">
      <c r="A88" s="692"/>
      <c r="B88" s="74" t="s">
        <v>635</v>
      </c>
      <c r="C88" s="74"/>
      <c r="D88" s="73">
        <v>153</v>
      </c>
      <c r="E88" s="73">
        <v>149.19999999999999</v>
      </c>
      <c r="F88" s="73">
        <v>157.1</v>
      </c>
      <c r="G88" s="73">
        <v>142.4</v>
      </c>
      <c r="H88" s="73">
        <v>140.1</v>
      </c>
      <c r="I88" s="73">
        <v>140.6</v>
      </c>
    </row>
    <row r="89" spans="1:9" ht="12.6" customHeight="1">
      <c r="A89" s="870"/>
      <c r="B89" s="74"/>
      <c r="C89" s="74"/>
      <c r="D89" s="73"/>
      <c r="E89" s="73"/>
      <c r="F89" s="73"/>
      <c r="G89" s="73"/>
      <c r="H89" s="73"/>
      <c r="I89" s="73"/>
    </row>
    <row r="90" spans="1:9" ht="12.6" customHeight="1">
      <c r="A90" s="870">
        <v>2020</v>
      </c>
      <c r="B90" s="74" t="s">
        <v>636</v>
      </c>
      <c r="C90" s="74" t="s">
        <v>821</v>
      </c>
      <c r="D90" s="73">
        <v>111.6</v>
      </c>
      <c r="E90" s="73">
        <v>109.5</v>
      </c>
      <c r="F90" s="73">
        <v>112.7</v>
      </c>
      <c r="G90" s="73">
        <v>101.7</v>
      </c>
      <c r="H90" s="73">
        <v>93.5</v>
      </c>
      <c r="I90" s="73">
        <v>96.8</v>
      </c>
    </row>
    <row r="91" spans="1:9" ht="12.6" customHeight="1">
      <c r="A91" s="225"/>
      <c r="B91" s="225"/>
      <c r="C91" s="225"/>
      <c r="D91" s="73"/>
      <c r="E91" s="76"/>
      <c r="F91" s="76"/>
      <c r="G91" s="76"/>
      <c r="H91" s="76"/>
      <c r="I91" s="75"/>
    </row>
    <row r="92" spans="1:9" ht="12.95" customHeight="1">
      <c r="A92" s="324" t="s">
        <v>616</v>
      </c>
      <c r="B92" s="345"/>
      <c r="C92" s="345"/>
      <c r="D92" s="345"/>
      <c r="E92" s="345"/>
      <c r="F92" s="345"/>
      <c r="G92" s="345"/>
      <c r="H92" s="345"/>
      <c r="I92" s="345"/>
    </row>
    <row r="93" spans="1:9" ht="14.1" customHeight="1">
      <c r="A93" s="325" t="s">
        <v>1741</v>
      </c>
      <c r="D93" s="324"/>
      <c r="E93" s="324"/>
      <c r="F93" s="324"/>
      <c r="G93" s="324"/>
      <c r="H93" s="324"/>
      <c r="I93" s="324"/>
    </row>
    <row r="94" spans="1:9" ht="12.75" customHeight="1">
      <c r="A94" s="324"/>
      <c r="B94" s="77"/>
      <c r="C94" s="77"/>
      <c r="D94" s="324"/>
      <c r="E94" s="324"/>
      <c r="F94" s="324"/>
      <c r="G94" s="324"/>
      <c r="H94" s="324"/>
      <c r="I94" s="324"/>
    </row>
    <row r="95" spans="1:9" ht="12.75" customHeight="1">
      <c r="B95" s="324"/>
      <c r="C95" s="324"/>
      <c r="D95" s="324"/>
      <c r="E95" s="324"/>
      <c r="F95" s="324"/>
      <c r="G95" s="324"/>
      <c r="H95" s="324"/>
      <c r="I95" s="324"/>
    </row>
    <row r="96" spans="1:9" ht="12.75" customHeight="1">
      <c r="B96" s="324"/>
      <c r="C96" s="324"/>
      <c r="D96" s="324"/>
      <c r="E96" s="324"/>
      <c r="F96" s="324"/>
      <c r="G96" s="324"/>
      <c r="H96" s="324"/>
      <c r="I96" s="324"/>
    </row>
    <row r="97" spans="2:9" ht="12.75" customHeight="1">
      <c r="B97" s="324"/>
      <c r="C97" s="324"/>
      <c r="D97" s="77"/>
      <c r="E97" s="324"/>
      <c r="F97" s="324"/>
      <c r="G97" s="324"/>
      <c r="H97" s="324"/>
      <c r="I97" s="324"/>
    </row>
    <row r="98" spans="2:9" ht="12.75" customHeight="1"/>
  </sheetData>
  <mergeCells count="15">
    <mergeCell ref="A57:I57"/>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4" customWidth="1"/>
    <col min="2" max="2" width="11.7109375" style="324" customWidth="1"/>
    <col min="3" max="3" width="14.7109375" style="324" customWidth="1"/>
    <col min="4" max="6" width="11.7109375" style="324" customWidth="1"/>
    <col min="7" max="7" width="13.7109375" style="324" customWidth="1"/>
    <col min="8" max="9" width="12.7109375" style="324" customWidth="1"/>
    <col min="10" max="10" width="14.28515625" style="324" customWidth="1"/>
    <col min="11" max="11" width="11.7109375" style="324" customWidth="1"/>
    <col min="12" max="256" width="11.42578125" style="324"/>
    <col min="257" max="257" width="5.5703125" style="324" customWidth="1"/>
    <col min="258" max="258" width="11.7109375" style="324" customWidth="1"/>
    <col min="259" max="259" width="14.7109375" style="324" customWidth="1"/>
    <col min="260" max="262" width="11.7109375" style="324" customWidth="1"/>
    <col min="263" max="263" width="13.7109375" style="324" customWidth="1"/>
    <col min="264" max="265" width="12.7109375" style="324" customWidth="1"/>
    <col min="266" max="266" width="14.28515625" style="324" customWidth="1"/>
    <col min="267" max="267" width="11.7109375" style="324" customWidth="1"/>
    <col min="268" max="512" width="11.42578125" style="324"/>
    <col min="513" max="513" width="5.5703125" style="324" customWidth="1"/>
    <col min="514" max="514" width="11.7109375" style="324" customWidth="1"/>
    <col min="515" max="515" width="14.7109375" style="324" customWidth="1"/>
    <col min="516" max="518" width="11.7109375" style="324" customWidth="1"/>
    <col min="519" max="519" width="13.7109375" style="324" customWidth="1"/>
    <col min="520" max="521" width="12.7109375" style="324" customWidth="1"/>
    <col min="522" max="522" width="14.28515625" style="324" customWidth="1"/>
    <col min="523" max="523" width="11.7109375" style="324" customWidth="1"/>
    <col min="524" max="768" width="11.42578125" style="324"/>
    <col min="769" max="769" width="5.5703125" style="324" customWidth="1"/>
    <col min="770" max="770" width="11.7109375" style="324" customWidth="1"/>
    <col min="771" max="771" width="14.7109375" style="324" customWidth="1"/>
    <col min="772" max="774" width="11.7109375" style="324" customWidth="1"/>
    <col min="775" max="775" width="13.7109375" style="324" customWidth="1"/>
    <col min="776" max="777" width="12.7109375" style="324" customWidth="1"/>
    <col min="778" max="778" width="14.28515625" style="324" customWidth="1"/>
    <col min="779" max="779" width="11.7109375" style="324" customWidth="1"/>
    <col min="780" max="1024" width="11.42578125" style="324"/>
    <col min="1025" max="1025" width="5.5703125" style="324" customWidth="1"/>
    <col min="1026" max="1026" width="11.7109375" style="324" customWidth="1"/>
    <col min="1027" max="1027" width="14.7109375" style="324" customWidth="1"/>
    <col min="1028" max="1030" width="11.7109375" style="324" customWidth="1"/>
    <col min="1031" max="1031" width="13.7109375" style="324" customWidth="1"/>
    <col min="1032" max="1033" width="12.7109375" style="324" customWidth="1"/>
    <col min="1034" max="1034" width="14.28515625" style="324" customWidth="1"/>
    <col min="1035" max="1035" width="11.7109375" style="324" customWidth="1"/>
    <col min="1036" max="1280" width="11.42578125" style="324"/>
    <col min="1281" max="1281" width="5.5703125" style="324" customWidth="1"/>
    <col min="1282" max="1282" width="11.7109375" style="324" customWidth="1"/>
    <col min="1283" max="1283" width="14.7109375" style="324" customWidth="1"/>
    <col min="1284" max="1286" width="11.7109375" style="324" customWidth="1"/>
    <col min="1287" max="1287" width="13.7109375" style="324" customWidth="1"/>
    <col min="1288" max="1289" width="12.7109375" style="324" customWidth="1"/>
    <col min="1290" max="1290" width="14.28515625" style="324" customWidth="1"/>
    <col min="1291" max="1291" width="11.7109375" style="324" customWidth="1"/>
    <col min="1292" max="1536" width="11.42578125" style="324"/>
    <col min="1537" max="1537" width="5.5703125" style="324" customWidth="1"/>
    <col min="1538" max="1538" width="11.7109375" style="324" customWidth="1"/>
    <col min="1539" max="1539" width="14.7109375" style="324" customWidth="1"/>
    <col min="1540" max="1542" width="11.7109375" style="324" customWidth="1"/>
    <col min="1543" max="1543" width="13.7109375" style="324" customWidth="1"/>
    <col min="1544" max="1545" width="12.7109375" style="324" customWidth="1"/>
    <col min="1546" max="1546" width="14.28515625" style="324" customWidth="1"/>
    <col min="1547" max="1547" width="11.7109375" style="324" customWidth="1"/>
    <col min="1548" max="1792" width="11.42578125" style="324"/>
    <col min="1793" max="1793" width="5.5703125" style="324" customWidth="1"/>
    <col min="1794" max="1794" width="11.7109375" style="324" customWidth="1"/>
    <col min="1795" max="1795" width="14.7109375" style="324" customWidth="1"/>
    <col min="1796" max="1798" width="11.7109375" style="324" customWidth="1"/>
    <col min="1799" max="1799" width="13.7109375" style="324" customWidth="1"/>
    <col min="1800" max="1801" width="12.7109375" style="324" customWidth="1"/>
    <col min="1802" max="1802" width="14.28515625" style="324" customWidth="1"/>
    <col min="1803" max="1803" width="11.7109375" style="324" customWidth="1"/>
    <col min="1804" max="2048" width="11.42578125" style="324"/>
    <col min="2049" max="2049" width="5.5703125" style="324" customWidth="1"/>
    <col min="2050" max="2050" width="11.7109375" style="324" customWidth="1"/>
    <col min="2051" max="2051" width="14.7109375" style="324" customWidth="1"/>
    <col min="2052" max="2054" width="11.7109375" style="324" customWidth="1"/>
    <col min="2055" max="2055" width="13.7109375" style="324" customWidth="1"/>
    <col min="2056" max="2057" width="12.7109375" style="324" customWidth="1"/>
    <col min="2058" max="2058" width="14.28515625" style="324" customWidth="1"/>
    <col min="2059" max="2059" width="11.7109375" style="324" customWidth="1"/>
    <col min="2060" max="2304" width="11.42578125" style="324"/>
    <col min="2305" max="2305" width="5.5703125" style="324" customWidth="1"/>
    <col min="2306" max="2306" width="11.7109375" style="324" customWidth="1"/>
    <col min="2307" max="2307" width="14.7109375" style="324" customWidth="1"/>
    <col min="2308" max="2310" width="11.7109375" style="324" customWidth="1"/>
    <col min="2311" max="2311" width="13.7109375" style="324" customWidth="1"/>
    <col min="2312" max="2313" width="12.7109375" style="324" customWidth="1"/>
    <col min="2314" max="2314" width="14.28515625" style="324" customWidth="1"/>
    <col min="2315" max="2315" width="11.7109375" style="324" customWidth="1"/>
    <col min="2316" max="2560" width="11.42578125" style="324"/>
    <col min="2561" max="2561" width="5.5703125" style="324" customWidth="1"/>
    <col min="2562" max="2562" width="11.7109375" style="324" customWidth="1"/>
    <col min="2563" max="2563" width="14.7109375" style="324" customWidth="1"/>
    <col min="2564" max="2566" width="11.7109375" style="324" customWidth="1"/>
    <col min="2567" max="2567" width="13.7109375" style="324" customWidth="1"/>
    <col min="2568" max="2569" width="12.7109375" style="324" customWidth="1"/>
    <col min="2570" max="2570" width="14.28515625" style="324" customWidth="1"/>
    <col min="2571" max="2571" width="11.7109375" style="324" customWidth="1"/>
    <col min="2572" max="2816" width="11.42578125" style="324"/>
    <col min="2817" max="2817" width="5.5703125" style="324" customWidth="1"/>
    <col min="2818" max="2818" width="11.7109375" style="324" customWidth="1"/>
    <col min="2819" max="2819" width="14.7109375" style="324" customWidth="1"/>
    <col min="2820" max="2822" width="11.7109375" style="324" customWidth="1"/>
    <col min="2823" max="2823" width="13.7109375" style="324" customWidth="1"/>
    <col min="2824" max="2825" width="12.7109375" style="324" customWidth="1"/>
    <col min="2826" max="2826" width="14.28515625" style="324" customWidth="1"/>
    <col min="2827" max="2827" width="11.7109375" style="324" customWidth="1"/>
    <col min="2828" max="3072" width="11.42578125" style="324"/>
    <col min="3073" max="3073" width="5.5703125" style="324" customWidth="1"/>
    <col min="3074" max="3074" width="11.7109375" style="324" customWidth="1"/>
    <col min="3075" max="3075" width="14.7109375" style="324" customWidth="1"/>
    <col min="3076" max="3078" width="11.7109375" style="324" customWidth="1"/>
    <col min="3079" max="3079" width="13.7109375" style="324" customWidth="1"/>
    <col min="3080" max="3081" width="12.7109375" style="324" customWidth="1"/>
    <col min="3082" max="3082" width="14.28515625" style="324" customWidth="1"/>
    <col min="3083" max="3083" width="11.7109375" style="324" customWidth="1"/>
    <col min="3084" max="3328" width="11.42578125" style="324"/>
    <col min="3329" max="3329" width="5.5703125" style="324" customWidth="1"/>
    <col min="3330" max="3330" width="11.7109375" style="324" customWidth="1"/>
    <col min="3331" max="3331" width="14.7109375" style="324" customWidth="1"/>
    <col min="3332" max="3334" width="11.7109375" style="324" customWidth="1"/>
    <col min="3335" max="3335" width="13.7109375" style="324" customWidth="1"/>
    <col min="3336" max="3337" width="12.7109375" style="324" customWidth="1"/>
    <col min="3338" max="3338" width="14.28515625" style="324" customWidth="1"/>
    <col min="3339" max="3339" width="11.7109375" style="324" customWidth="1"/>
    <col min="3340" max="3584" width="11.42578125" style="324"/>
    <col min="3585" max="3585" width="5.5703125" style="324" customWidth="1"/>
    <col min="3586" max="3586" width="11.7109375" style="324" customWidth="1"/>
    <col min="3587" max="3587" width="14.7109375" style="324" customWidth="1"/>
    <col min="3588" max="3590" width="11.7109375" style="324" customWidth="1"/>
    <col min="3591" max="3591" width="13.7109375" style="324" customWidth="1"/>
    <col min="3592" max="3593" width="12.7109375" style="324" customWidth="1"/>
    <col min="3594" max="3594" width="14.28515625" style="324" customWidth="1"/>
    <col min="3595" max="3595" width="11.7109375" style="324" customWidth="1"/>
    <col min="3596" max="3840" width="11.42578125" style="324"/>
    <col min="3841" max="3841" width="5.5703125" style="324" customWidth="1"/>
    <col min="3842" max="3842" width="11.7109375" style="324" customWidth="1"/>
    <col min="3843" max="3843" width="14.7109375" style="324" customWidth="1"/>
    <col min="3844" max="3846" width="11.7109375" style="324" customWidth="1"/>
    <col min="3847" max="3847" width="13.7109375" style="324" customWidth="1"/>
    <col min="3848" max="3849" width="12.7109375" style="324" customWidth="1"/>
    <col min="3850" max="3850" width="14.28515625" style="324" customWidth="1"/>
    <col min="3851" max="3851" width="11.7109375" style="324" customWidth="1"/>
    <col min="3852" max="4096" width="11.42578125" style="324"/>
    <col min="4097" max="4097" width="5.5703125" style="324" customWidth="1"/>
    <col min="4098" max="4098" width="11.7109375" style="324" customWidth="1"/>
    <col min="4099" max="4099" width="14.7109375" style="324" customWidth="1"/>
    <col min="4100" max="4102" width="11.7109375" style="324" customWidth="1"/>
    <col min="4103" max="4103" width="13.7109375" style="324" customWidth="1"/>
    <col min="4104" max="4105" width="12.7109375" style="324" customWidth="1"/>
    <col min="4106" max="4106" width="14.28515625" style="324" customWidth="1"/>
    <col min="4107" max="4107" width="11.7109375" style="324" customWidth="1"/>
    <col min="4108" max="4352" width="11.42578125" style="324"/>
    <col min="4353" max="4353" width="5.5703125" style="324" customWidth="1"/>
    <col min="4354" max="4354" width="11.7109375" style="324" customWidth="1"/>
    <col min="4355" max="4355" width="14.7109375" style="324" customWidth="1"/>
    <col min="4356" max="4358" width="11.7109375" style="324" customWidth="1"/>
    <col min="4359" max="4359" width="13.7109375" style="324" customWidth="1"/>
    <col min="4360" max="4361" width="12.7109375" style="324" customWidth="1"/>
    <col min="4362" max="4362" width="14.28515625" style="324" customWidth="1"/>
    <col min="4363" max="4363" width="11.7109375" style="324" customWidth="1"/>
    <col min="4364" max="4608" width="11.42578125" style="324"/>
    <col min="4609" max="4609" width="5.5703125" style="324" customWidth="1"/>
    <col min="4610" max="4610" width="11.7109375" style="324" customWidth="1"/>
    <col min="4611" max="4611" width="14.7109375" style="324" customWidth="1"/>
    <col min="4612" max="4614" width="11.7109375" style="324" customWidth="1"/>
    <col min="4615" max="4615" width="13.7109375" style="324" customWidth="1"/>
    <col min="4616" max="4617" width="12.7109375" style="324" customWidth="1"/>
    <col min="4618" max="4618" width="14.28515625" style="324" customWidth="1"/>
    <col min="4619" max="4619" width="11.7109375" style="324" customWidth="1"/>
    <col min="4620" max="4864" width="11.42578125" style="324"/>
    <col min="4865" max="4865" width="5.5703125" style="324" customWidth="1"/>
    <col min="4866" max="4866" width="11.7109375" style="324" customWidth="1"/>
    <col min="4867" max="4867" width="14.7109375" style="324" customWidth="1"/>
    <col min="4868" max="4870" width="11.7109375" style="324" customWidth="1"/>
    <col min="4871" max="4871" width="13.7109375" style="324" customWidth="1"/>
    <col min="4872" max="4873" width="12.7109375" style="324" customWidth="1"/>
    <col min="4874" max="4874" width="14.28515625" style="324" customWidth="1"/>
    <col min="4875" max="4875" width="11.7109375" style="324" customWidth="1"/>
    <col min="4876" max="5120" width="11.42578125" style="324"/>
    <col min="5121" max="5121" width="5.5703125" style="324" customWidth="1"/>
    <col min="5122" max="5122" width="11.7109375" style="324" customWidth="1"/>
    <col min="5123" max="5123" width="14.7109375" style="324" customWidth="1"/>
    <col min="5124" max="5126" width="11.7109375" style="324" customWidth="1"/>
    <col min="5127" max="5127" width="13.7109375" style="324" customWidth="1"/>
    <col min="5128" max="5129" width="12.7109375" style="324" customWidth="1"/>
    <col min="5130" max="5130" width="14.28515625" style="324" customWidth="1"/>
    <col min="5131" max="5131" width="11.7109375" style="324" customWidth="1"/>
    <col min="5132" max="5376" width="11.42578125" style="324"/>
    <col min="5377" max="5377" width="5.5703125" style="324" customWidth="1"/>
    <col min="5378" max="5378" width="11.7109375" style="324" customWidth="1"/>
    <col min="5379" max="5379" width="14.7109375" style="324" customWidth="1"/>
    <col min="5380" max="5382" width="11.7109375" style="324" customWidth="1"/>
    <col min="5383" max="5383" width="13.7109375" style="324" customWidth="1"/>
    <col min="5384" max="5385" width="12.7109375" style="324" customWidth="1"/>
    <col min="5386" max="5386" width="14.28515625" style="324" customWidth="1"/>
    <col min="5387" max="5387" width="11.7109375" style="324" customWidth="1"/>
    <col min="5388" max="5632" width="11.42578125" style="324"/>
    <col min="5633" max="5633" width="5.5703125" style="324" customWidth="1"/>
    <col min="5634" max="5634" width="11.7109375" style="324" customWidth="1"/>
    <col min="5635" max="5635" width="14.7109375" style="324" customWidth="1"/>
    <col min="5636" max="5638" width="11.7109375" style="324" customWidth="1"/>
    <col min="5639" max="5639" width="13.7109375" style="324" customWidth="1"/>
    <col min="5640" max="5641" width="12.7109375" style="324" customWidth="1"/>
    <col min="5642" max="5642" width="14.28515625" style="324" customWidth="1"/>
    <col min="5643" max="5643" width="11.7109375" style="324" customWidth="1"/>
    <col min="5644" max="5888" width="11.42578125" style="324"/>
    <col min="5889" max="5889" width="5.5703125" style="324" customWidth="1"/>
    <col min="5890" max="5890" width="11.7109375" style="324" customWidth="1"/>
    <col min="5891" max="5891" width="14.7109375" style="324" customWidth="1"/>
    <col min="5892" max="5894" width="11.7109375" style="324" customWidth="1"/>
    <col min="5895" max="5895" width="13.7109375" style="324" customWidth="1"/>
    <col min="5896" max="5897" width="12.7109375" style="324" customWidth="1"/>
    <col min="5898" max="5898" width="14.28515625" style="324" customWidth="1"/>
    <col min="5899" max="5899" width="11.7109375" style="324" customWidth="1"/>
    <col min="5900" max="6144" width="11.42578125" style="324"/>
    <col min="6145" max="6145" width="5.5703125" style="324" customWidth="1"/>
    <col min="6146" max="6146" width="11.7109375" style="324" customWidth="1"/>
    <col min="6147" max="6147" width="14.7109375" style="324" customWidth="1"/>
    <col min="6148" max="6150" width="11.7109375" style="324" customWidth="1"/>
    <col min="6151" max="6151" width="13.7109375" style="324" customWidth="1"/>
    <col min="6152" max="6153" width="12.7109375" style="324" customWidth="1"/>
    <col min="6154" max="6154" width="14.28515625" style="324" customWidth="1"/>
    <col min="6155" max="6155" width="11.7109375" style="324" customWidth="1"/>
    <col min="6156" max="6400" width="11.42578125" style="324"/>
    <col min="6401" max="6401" width="5.5703125" style="324" customWidth="1"/>
    <col min="6402" max="6402" width="11.7109375" style="324" customWidth="1"/>
    <col min="6403" max="6403" width="14.7109375" style="324" customWidth="1"/>
    <col min="6404" max="6406" width="11.7109375" style="324" customWidth="1"/>
    <col min="6407" max="6407" width="13.7109375" style="324" customWidth="1"/>
    <col min="6408" max="6409" width="12.7109375" style="324" customWidth="1"/>
    <col min="6410" max="6410" width="14.28515625" style="324" customWidth="1"/>
    <col min="6411" max="6411" width="11.7109375" style="324" customWidth="1"/>
    <col min="6412" max="6656" width="11.42578125" style="324"/>
    <col min="6657" max="6657" width="5.5703125" style="324" customWidth="1"/>
    <col min="6658" max="6658" width="11.7109375" style="324" customWidth="1"/>
    <col min="6659" max="6659" width="14.7109375" style="324" customWidth="1"/>
    <col min="6660" max="6662" width="11.7109375" style="324" customWidth="1"/>
    <col min="6663" max="6663" width="13.7109375" style="324" customWidth="1"/>
    <col min="6664" max="6665" width="12.7109375" style="324" customWidth="1"/>
    <col min="6666" max="6666" width="14.28515625" style="324" customWidth="1"/>
    <col min="6667" max="6667" width="11.7109375" style="324" customWidth="1"/>
    <col min="6668" max="6912" width="11.42578125" style="324"/>
    <col min="6913" max="6913" width="5.5703125" style="324" customWidth="1"/>
    <col min="6914" max="6914" width="11.7109375" style="324" customWidth="1"/>
    <col min="6915" max="6915" width="14.7109375" style="324" customWidth="1"/>
    <col min="6916" max="6918" width="11.7109375" style="324" customWidth="1"/>
    <col min="6919" max="6919" width="13.7109375" style="324" customWidth="1"/>
    <col min="6920" max="6921" width="12.7109375" style="324" customWidth="1"/>
    <col min="6922" max="6922" width="14.28515625" style="324" customWidth="1"/>
    <col min="6923" max="6923" width="11.7109375" style="324" customWidth="1"/>
    <col min="6924" max="7168" width="11.42578125" style="324"/>
    <col min="7169" max="7169" width="5.5703125" style="324" customWidth="1"/>
    <col min="7170" max="7170" width="11.7109375" style="324" customWidth="1"/>
    <col min="7171" max="7171" width="14.7109375" style="324" customWidth="1"/>
    <col min="7172" max="7174" width="11.7109375" style="324" customWidth="1"/>
    <col min="7175" max="7175" width="13.7109375" style="324" customWidth="1"/>
    <col min="7176" max="7177" width="12.7109375" style="324" customWidth="1"/>
    <col min="7178" max="7178" width="14.28515625" style="324" customWidth="1"/>
    <col min="7179" max="7179" width="11.7109375" style="324" customWidth="1"/>
    <col min="7180" max="7424" width="11.42578125" style="324"/>
    <col min="7425" max="7425" width="5.5703125" style="324" customWidth="1"/>
    <col min="7426" max="7426" width="11.7109375" style="324" customWidth="1"/>
    <col min="7427" max="7427" width="14.7109375" style="324" customWidth="1"/>
    <col min="7428" max="7430" width="11.7109375" style="324" customWidth="1"/>
    <col min="7431" max="7431" width="13.7109375" style="324" customWidth="1"/>
    <col min="7432" max="7433" width="12.7109375" style="324" customWidth="1"/>
    <col min="7434" max="7434" width="14.28515625" style="324" customWidth="1"/>
    <col min="7435" max="7435" width="11.7109375" style="324" customWidth="1"/>
    <col min="7436" max="7680" width="11.42578125" style="324"/>
    <col min="7681" max="7681" width="5.5703125" style="324" customWidth="1"/>
    <col min="7682" max="7682" width="11.7109375" style="324" customWidth="1"/>
    <col min="7683" max="7683" width="14.7109375" style="324" customWidth="1"/>
    <col min="7684" max="7686" width="11.7109375" style="324" customWidth="1"/>
    <col min="7687" max="7687" width="13.7109375" style="324" customWidth="1"/>
    <col min="7688" max="7689" width="12.7109375" style="324" customWidth="1"/>
    <col min="7690" max="7690" width="14.28515625" style="324" customWidth="1"/>
    <col min="7691" max="7691" width="11.7109375" style="324" customWidth="1"/>
    <col min="7692" max="7936" width="11.42578125" style="324"/>
    <col min="7937" max="7937" width="5.5703125" style="324" customWidth="1"/>
    <col min="7938" max="7938" width="11.7109375" style="324" customWidth="1"/>
    <col min="7939" max="7939" width="14.7109375" style="324" customWidth="1"/>
    <col min="7940" max="7942" width="11.7109375" style="324" customWidth="1"/>
    <col min="7943" max="7943" width="13.7109375" style="324" customWidth="1"/>
    <col min="7944" max="7945" width="12.7109375" style="324" customWidth="1"/>
    <col min="7946" max="7946" width="14.28515625" style="324" customWidth="1"/>
    <col min="7947" max="7947" width="11.7109375" style="324" customWidth="1"/>
    <col min="7948" max="8192" width="11.42578125" style="324"/>
    <col min="8193" max="8193" width="5.5703125" style="324" customWidth="1"/>
    <col min="8194" max="8194" width="11.7109375" style="324" customWidth="1"/>
    <col min="8195" max="8195" width="14.7109375" style="324" customWidth="1"/>
    <col min="8196" max="8198" width="11.7109375" style="324" customWidth="1"/>
    <col min="8199" max="8199" width="13.7109375" style="324" customWidth="1"/>
    <col min="8200" max="8201" width="12.7109375" style="324" customWidth="1"/>
    <col min="8202" max="8202" width="14.28515625" style="324" customWidth="1"/>
    <col min="8203" max="8203" width="11.7109375" style="324" customWidth="1"/>
    <col min="8204" max="8448" width="11.42578125" style="324"/>
    <col min="8449" max="8449" width="5.5703125" style="324" customWidth="1"/>
    <col min="8450" max="8450" width="11.7109375" style="324" customWidth="1"/>
    <col min="8451" max="8451" width="14.7109375" style="324" customWidth="1"/>
    <col min="8452" max="8454" width="11.7109375" style="324" customWidth="1"/>
    <col min="8455" max="8455" width="13.7109375" style="324" customWidth="1"/>
    <col min="8456" max="8457" width="12.7109375" style="324" customWidth="1"/>
    <col min="8458" max="8458" width="14.28515625" style="324" customWidth="1"/>
    <col min="8459" max="8459" width="11.7109375" style="324" customWidth="1"/>
    <col min="8460" max="8704" width="11.42578125" style="324"/>
    <col min="8705" max="8705" width="5.5703125" style="324" customWidth="1"/>
    <col min="8706" max="8706" width="11.7109375" style="324" customWidth="1"/>
    <col min="8707" max="8707" width="14.7109375" style="324" customWidth="1"/>
    <col min="8708" max="8710" width="11.7109375" style="324" customWidth="1"/>
    <col min="8711" max="8711" width="13.7109375" style="324" customWidth="1"/>
    <col min="8712" max="8713" width="12.7109375" style="324" customWidth="1"/>
    <col min="8714" max="8714" width="14.28515625" style="324" customWidth="1"/>
    <col min="8715" max="8715" width="11.7109375" style="324" customWidth="1"/>
    <col min="8716" max="8960" width="11.42578125" style="324"/>
    <col min="8961" max="8961" width="5.5703125" style="324" customWidth="1"/>
    <col min="8962" max="8962" width="11.7109375" style="324" customWidth="1"/>
    <col min="8963" max="8963" width="14.7109375" style="324" customWidth="1"/>
    <col min="8964" max="8966" width="11.7109375" style="324" customWidth="1"/>
    <col min="8967" max="8967" width="13.7109375" style="324" customWidth="1"/>
    <col min="8968" max="8969" width="12.7109375" style="324" customWidth="1"/>
    <col min="8970" max="8970" width="14.28515625" style="324" customWidth="1"/>
    <col min="8971" max="8971" width="11.7109375" style="324" customWidth="1"/>
    <col min="8972" max="9216" width="11.42578125" style="324"/>
    <col min="9217" max="9217" width="5.5703125" style="324" customWidth="1"/>
    <col min="9218" max="9218" width="11.7109375" style="324" customWidth="1"/>
    <col min="9219" max="9219" width="14.7109375" style="324" customWidth="1"/>
    <col min="9220" max="9222" width="11.7109375" style="324" customWidth="1"/>
    <col min="9223" max="9223" width="13.7109375" style="324" customWidth="1"/>
    <col min="9224" max="9225" width="12.7109375" style="324" customWidth="1"/>
    <col min="9226" max="9226" width="14.28515625" style="324" customWidth="1"/>
    <col min="9227" max="9227" width="11.7109375" style="324" customWidth="1"/>
    <col min="9228" max="9472" width="11.42578125" style="324"/>
    <col min="9473" max="9473" width="5.5703125" style="324" customWidth="1"/>
    <col min="9474" max="9474" width="11.7109375" style="324" customWidth="1"/>
    <col min="9475" max="9475" width="14.7109375" style="324" customWidth="1"/>
    <col min="9476" max="9478" width="11.7109375" style="324" customWidth="1"/>
    <col min="9479" max="9479" width="13.7109375" style="324" customWidth="1"/>
    <col min="9480" max="9481" width="12.7109375" style="324" customWidth="1"/>
    <col min="9482" max="9482" width="14.28515625" style="324" customWidth="1"/>
    <col min="9483" max="9483" width="11.7109375" style="324" customWidth="1"/>
    <col min="9484" max="9728" width="11.42578125" style="324"/>
    <col min="9729" max="9729" width="5.5703125" style="324" customWidth="1"/>
    <col min="9730" max="9730" width="11.7109375" style="324" customWidth="1"/>
    <col min="9731" max="9731" width="14.7109375" style="324" customWidth="1"/>
    <col min="9732" max="9734" width="11.7109375" style="324" customWidth="1"/>
    <col min="9735" max="9735" width="13.7109375" style="324" customWidth="1"/>
    <col min="9736" max="9737" width="12.7109375" style="324" customWidth="1"/>
    <col min="9738" max="9738" width="14.28515625" style="324" customWidth="1"/>
    <col min="9739" max="9739" width="11.7109375" style="324" customWidth="1"/>
    <col min="9740" max="9984" width="11.42578125" style="324"/>
    <col min="9985" max="9985" width="5.5703125" style="324" customWidth="1"/>
    <col min="9986" max="9986" width="11.7109375" style="324" customWidth="1"/>
    <col min="9987" max="9987" width="14.7109375" style="324" customWidth="1"/>
    <col min="9988" max="9990" width="11.7109375" style="324" customWidth="1"/>
    <col min="9991" max="9991" width="13.7109375" style="324" customWidth="1"/>
    <col min="9992" max="9993" width="12.7109375" style="324" customWidth="1"/>
    <col min="9994" max="9994" width="14.28515625" style="324" customWidth="1"/>
    <col min="9995" max="9995" width="11.7109375" style="324" customWidth="1"/>
    <col min="9996" max="10240" width="11.42578125" style="324"/>
    <col min="10241" max="10241" width="5.5703125" style="324" customWidth="1"/>
    <col min="10242" max="10242" width="11.7109375" style="324" customWidth="1"/>
    <col min="10243" max="10243" width="14.7109375" style="324" customWidth="1"/>
    <col min="10244" max="10246" width="11.7109375" style="324" customWidth="1"/>
    <col min="10247" max="10247" width="13.7109375" style="324" customWidth="1"/>
    <col min="10248" max="10249" width="12.7109375" style="324" customWidth="1"/>
    <col min="10250" max="10250" width="14.28515625" style="324" customWidth="1"/>
    <col min="10251" max="10251" width="11.7109375" style="324" customWidth="1"/>
    <col min="10252" max="10496" width="11.42578125" style="324"/>
    <col min="10497" max="10497" width="5.5703125" style="324" customWidth="1"/>
    <col min="10498" max="10498" width="11.7109375" style="324" customWidth="1"/>
    <col min="10499" max="10499" width="14.7109375" style="324" customWidth="1"/>
    <col min="10500" max="10502" width="11.7109375" style="324" customWidth="1"/>
    <col min="10503" max="10503" width="13.7109375" style="324" customWidth="1"/>
    <col min="10504" max="10505" width="12.7109375" style="324" customWidth="1"/>
    <col min="10506" max="10506" width="14.28515625" style="324" customWidth="1"/>
    <col min="10507" max="10507" width="11.7109375" style="324" customWidth="1"/>
    <col min="10508" max="10752" width="11.42578125" style="324"/>
    <col min="10753" max="10753" width="5.5703125" style="324" customWidth="1"/>
    <col min="10754" max="10754" width="11.7109375" style="324" customWidth="1"/>
    <col min="10755" max="10755" width="14.7109375" style="324" customWidth="1"/>
    <col min="10756" max="10758" width="11.7109375" style="324" customWidth="1"/>
    <col min="10759" max="10759" width="13.7109375" style="324" customWidth="1"/>
    <col min="10760" max="10761" width="12.7109375" style="324" customWidth="1"/>
    <col min="10762" max="10762" width="14.28515625" style="324" customWidth="1"/>
    <col min="10763" max="10763" width="11.7109375" style="324" customWidth="1"/>
    <col min="10764" max="11008" width="11.42578125" style="324"/>
    <col min="11009" max="11009" width="5.5703125" style="324" customWidth="1"/>
    <col min="11010" max="11010" width="11.7109375" style="324" customWidth="1"/>
    <col min="11011" max="11011" width="14.7109375" style="324" customWidth="1"/>
    <col min="11012" max="11014" width="11.7109375" style="324" customWidth="1"/>
    <col min="11015" max="11015" width="13.7109375" style="324" customWidth="1"/>
    <col min="11016" max="11017" width="12.7109375" style="324" customWidth="1"/>
    <col min="11018" max="11018" width="14.28515625" style="324" customWidth="1"/>
    <col min="11019" max="11019" width="11.7109375" style="324" customWidth="1"/>
    <col min="11020" max="11264" width="11.42578125" style="324"/>
    <col min="11265" max="11265" width="5.5703125" style="324" customWidth="1"/>
    <col min="11266" max="11266" width="11.7109375" style="324" customWidth="1"/>
    <col min="11267" max="11267" width="14.7109375" style="324" customWidth="1"/>
    <col min="11268" max="11270" width="11.7109375" style="324" customWidth="1"/>
    <col min="11271" max="11271" width="13.7109375" style="324" customWidth="1"/>
    <col min="11272" max="11273" width="12.7109375" style="324" customWidth="1"/>
    <col min="11274" max="11274" width="14.28515625" style="324" customWidth="1"/>
    <col min="11275" max="11275" width="11.7109375" style="324" customWidth="1"/>
    <col min="11276" max="11520" width="11.42578125" style="324"/>
    <col min="11521" max="11521" width="5.5703125" style="324" customWidth="1"/>
    <col min="11522" max="11522" width="11.7109375" style="324" customWidth="1"/>
    <col min="11523" max="11523" width="14.7109375" style="324" customWidth="1"/>
    <col min="11524" max="11526" width="11.7109375" style="324" customWidth="1"/>
    <col min="11527" max="11527" width="13.7109375" style="324" customWidth="1"/>
    <col min="11528" max="11529" width="12.7109375" style="324" customWidth="1"/>
    <col min="11530" max="11530" width="14.28515625" style="324" customWidth="1"/>
    <col min="11531" max="11531" width="11.7109375" style="324" customWidth="1"/>
    <col min="11532" max="11776" width="11.42578125" style="324"/>
    <col min="11777" max="11777" width="5.5703125" style="324" customWidth="1"/>
    <col min="11778" max="11778" width="11.7109375" style="324" customWidth="1"/>
    <col min="11779" max="11779" width="14.7109375" style="324" customWidth="1"/>
    <col min="11780" max="11782" width="11.7109375" style="324" customWidth="1"/>
    <col min="11783" max="11783" width="13.7109375" style="324" customWidth="1"/>
    <col min="11784" max="11785" width="12.7109375" style="324" customWidth="1"/>
    <col min="11786" max="11786" width="14.28515625" style="324" customWidth="1"/>
    <col min="11787" max="11787" width="11.7109375" style="324" customWidth="1"/>
    <col min="11788" max="12032" width="11.42578125" style="324"/>
    <col min="12033" max="12033" width="5.5703125" style="324" customWidth="1"/>
    <col min="12034" max="12034" width="11.7109375" style="324" customWidth="1"/>
    <col min="12035" max="12035" width="14.7109375" style="324" customWidth="1"/>
    <col min="12036" max="12038" width="11.7109375" style="324" customWidth="1"/>
    <col min="12039" max="12039" width="13.7109375" style="324" customWidth="1"/>
    <col min="12040" max="12041" width="12.7109375" style="324" customWidth="1"/>
    <col min="12042" max="12042" width="14.28515625" style="324" customWidth="1"/>
    <col min="12043" max="12043" width="11.7109375" style="324" customWidth="1"/>
    <col min="12044" max="12288" width="11.42578125" style="324"/>
    <col min="12289" max="12289" width="5.5703125" style="324" customWidth="1"/>
    <col min="12290" max="12290" width="11.7109375" style="324" customWidth="1"/>
    <col min="12291" max="12291" width="14.7109375" style="324" customWidth="1"/>
    <col min="12292" max="12294" width="11.7109375" style="324" customWidth="1"/>
    <col min="12295" max="12295" width="13.7109375" style="324" customWidth="1"/>
    <col min="12296" max="12297" width="12.7109375" style="324" customWidth="1"/>
    <col min="12298" max="12298" width="14.28515625" style="324" customWidth="1"/>
    <col min="12299" max="12299" width="11.7109375" style="324" customWidth="1"/>
    <col min="12300" max="12544" width="11.42578125" style="324"/>
    <col min="12545" max="12545" width="5.5703125" style="324" customWidth="1"/>
    <col min="12546" max="12546" width="11.7109375" style="324" customWidth="1"/>
    <col min="12547" max="12547" width="14.7109375" style="324" customWidth="1"/>
    <col min="12548" max="12550" width="11.7109375" style="324" customWidth="1"/>
    <col min="12551" max="12551" width="13.7109375" style="324" customWidth="1"/>
    <col min="12552" max="12553" width="12.7109375" style="324" customWidth="1"/>
    <col min="12554" max="12554" width="14.28515625" style="324" customWidth="1"/>
    <col min="12555" max="12555" width="11.7109375" style="324" customWidth="1"/>
    <col min="12556" max="12800" width="11.42578125" style="324"/>
    <col min="12801" max="12801" width="5.5703125" style="324" customWidth="1"/>
    <col min="12802" max="12802" width="11.7109375" style="324" customWidth="1"/>
    <col min="12803" max="12803" width="14.7109375" style="324" customWidth="1"/>
    <col min="12804" max="12806" width="11.7109375" style="324" customWidth="1"/>
    <col min="12807" max="12807" width="13.7109375" style="324" customWidth="1"/>
    <col min="12808" max="12809" width="12.7109375" style="324" customWidth="1"/>
    <col min="12810" max="12810" width="14.28515625" style="324" customWidth="1"/>
    <col min="12811" max="12811" width="11.7109375" style="324" customWidth="1"/>
    <col min="12812" max="13056" width="11.42578125" style="324"/>
    <col min="13057" max="13057" width="5.5703125" style="324" customWidth="1"/>
    <col min="13058" max="13058" width="11.7109375" style="324" customWidth="1"/>
    <col min="13059" max="13059" width="14.7109375" style="324" customWidth="1"/>
    <col min="13060" max="13062" width="11.7109375" style="324" customWidth="1"/>
    <col min="13063" max="13063" width="13.7109375" style="324" customWidth="1"/>
    <col min="13064" max="13065" width="12.7109375" style="324" customWidth="1"/>
    <col min="13066" max="13066" width="14.28515625" style="324" customWidth="1"/>
    <col min="13067" max="13067" width="11.7109375" style="324" customWidth="1"/>
    <col min="13068" max="13312" width="11.42578125" style="324"/>
    <col min="13313" max="13313" width="5.5703125" style="324" customWidth="1"/>
    <col min="13314" max="13314" width="11.7109375" style="324" customWidth="1"/>
    <col min="13315" max="13315" width="14.7109375" style="324" customWidth="1"/>
    <col min="13316" max="13318" width="11.7109375" style="324" customWidth="1"/>
    <col min="13319" max="13319" width="13.7109375" style="324" customWidth="1"/>
    <col min="13320" max="13321" width="12.7109375" style="324" customWidth="1"/>
    <col min="13322" max="13322" width="14.28515625" style="324" customWidth="1"/>
    <col min="13323" max="13323" width="11.7109375" style="324" customWidth="1"/>
    <col min="13324" max="13568" width="11.42578125" style="324"/>
    <col min="13569" max="13569" width="5.5703125" style="324" customWidth="1"/>
    <col min="13570" max="13570" width="11.7109375" style="324" customWidth="1"/>
    <col min="13571" max="13571" width="14.7109375" style="324" customWidth="1"/>
    <col min="13572" max="13574" width="11.7109375" style="324" customWidth="1"/>
    <col min="13575" max="13575" width="13.7109375" style="324" customWidth="1"/>
    <col min="13576" max="13577" width="12.7109375" style="324" customWidth="1"/>
    <col min="13578" max="13578" width="14.28515625" style="324" customWidth="1"/>
    <col min="13579" max="13579" width="11.7109375" style="324" customWidth="1"/>
    <col min="13580" max="13824" width="11.42578125" style="324"/>
    <col min="13825" max="13825" width="5.5703125" style="324" customWidth="1"/>
    <col min="13826" max="13826" width="11.7109375" style="324" customWidth="1"/>
    <col min="13827" max="13827" width="14.7109375" style="324" customWidth="1"/>
    <col min="13828" max="13830" width="11.7109375" style="324" customWidth="1"/>
    <col min="13831" max="13831" width="13.7109375" style="324" customWidth="1"/>
    <col min="13832" max="13833" width="12.7109375" style="324" customWidth="1"/>
    <col min="13834" max="13834" width="14.28515625" style="324" customWidth="1"/>
    <col min="13835" max="13835" width="11.7109375" style="324" customWidth="1"/>
    <col min="13836" max="14080" width="11.42578125" style="324"/>
    <col min="14081" max="14081" width="5.5703125" style="324" customWidth="1"/>
    <col min="14082" max="14082" width="11.7109375" style="324" customWidth="1"/>
    <col min="14083" max="14083" width="14.7109375" style="324" customWidth="1"/>
    <col min="14084" max="14086" width="11.7109375" style="324" customWidth="1"/>
    <col min="14087" max="14087" width="13.7109375" style="324" customWidth="1"/>
    <col min="14088" max="14089" width="12.7109375" style="324" customWidth="1"/>
    <col min="14090" max="14090" width="14.28515625" style="324" customWidth="1"/>
    <col min="14091" max="14091" width="11.7109375" style="324" customWidth="1"/>
    <col min="14092" max="14336" width="11.42578125" style="324"/>
    <col min="14337" max="14337" width="5.5703125" style="324" customWidth="1"/>
    <col min="14338" max="14338" width="11.7109375" style="324" customWidth="1"/>
    <col min="14339" max="14339" width="14.7109375" style="324" customWidth="1"/>
    <col min="14340" max="14342" width="11.7109375" style="324" customWidth="1"/>
    <col min="14343" max="14343" width="13.7109375" style="324" customWidth="1"/>
    <col min="14344" max="14345" width="12.7109375" style="324" customWidth="1"/>
    <col min="14346" max="14346" width="14.28515625" style="324" customWidth="1"/>
    <col min="14347" max="14347" width="11.7109375" style="324" customWidth="1"/>
    <col min="14348" max="14592" width="11.42578125" style="324"/>
    <col min="14593" max="14593" width="5.5703125" style="324" customWidth="1"/>
    <col min="14594" max="14594" width="11.7109375" style="324" customWidth="1"/>
    <col min="14595" max="14595" width="14.7109375" style="324" customWidth="1"/>
    <col min="14596" max="14598" width="11.7109375" style="324" customWidth="1"/>
    <col min="14599" max="14599" width="13.7109375" style="324" customWidth="1"/>
    <col min="14600" max="14601" width="12.7109375" style="324" customWidth="1"/>
    <col min="14602" max="14602" width="14.28515625" style="324" customWidth="1"/>
    <col min="14603" max="14603" width="11.7109375" style="324" customWidth="1"/>
    <col min="14604" max="14848" width="11.42578125" style="324"/>
    <col min="14849" max="14849" width="5.5703125" style="324" customWidth="1"/>
    <col min="14850" max="14850" width="11.7109375" style="324" customWidth="1"/>
    <col min="14851" max="14851" width="14.7109375" style="324" customWidth="1"/>
    <col min="14852" max="14854" width="11.7109375" style="324" customWidth="1"/>
    <col min="14855" max="14855" width="13.7109375" style="324" customWidth="1"/>
    <col min="14856" max="14857" width="12.7109375" style="324" customWidth="1"/>
    <col min="14858" max="14858" width="14.28515625" style="324" customWidth="1"/>
    <col min="14859" max="14859" width="11.7109375" style="324" customWidth="1"/>
    <col min="14860" max="15104" width="11.42578125" style="324"/>
    <col min="15105" max="15105" width="5.5703125" style="324" customWidth="1"/>
    <col min="15106" max="15106" width="11.7109375" style="324" customWidth="1"/>
    <col min="15107" max="15107" width="14.7109375" style="324" customWidth="1"/>
    <col min="15108" max="15110" width="11.7109375" style="324" customWidth="1"/>
    <col min="15111" max="15111" width="13.7109375" style="324" customWidth="1"/>
    <col min="15112" max="15113" width="12.7109375" style="324" customWidth="1"/>
    <col min="15114" max="15114" width="14.28515625" style="324" customWidth="1"/>
    <col min="15115" max="15115" width="11.7109375" style="324" customWidth="1"/>
    <col min="15116" max="15360" width="11.42578125" style="324"/>
    <col min="15361" max="15361" width="5.5703125" style="324" customWidth="1"/>
    <col min="15362" max="15362" width="11.7109375" style="324" customWidth="1"/>
    <col min="15363" max="15363" width="14.7109375" style="324" customWidth="1"/>
    <col min="15364" max="15366" width="11.7109375" style="324" customWidth="1"/>
    <col min="15367" max="15367" width="13.7109375" style="324" customWidth="1"/>
    <col min="15368" max="15369" width="12.7109375" style="324" customWidth="1"/>
    <col min="15370" max="15370" width="14.28515625" style="324" customWidth="1"/>
    <col min="15371" max="15371" width="11.7109375" style="324" customWidth="1"/>
    <col min="15372" max="15616" width="11.42578125" style="324"/>
    <col min="15617" max="15617" width="5.5703125" style="324" customWidth="1"/>
    <col min="15618" max="15618" width="11.7109375" style="324" customWidth="1"/>
    <col min="15619" max="15619" width="14.7109375" style="324" customWidth="1"/>
    <col min="15620" max="15622" width="11.7109375" style="324" customWidth="1"/>
    <col min="15623" max="15623" width="13.7109375" style="324" customWidth="1"/>
    <col min="15624" max="15625" width="12.7109375" style="324" customWidth="1"/>
    <col min="15626" max="15626" width="14.28515625" style="324" customWidth="1"/>
    <col min="15627" max="15627" width="11.7109375" style="324" customWidth="1"/>
    <col min="15628" max="15872" width="11.42578125" style="324"/>
    <col min="15873" max="15873" width="5.5703125" style="324" customWidth="1"/>
    <col min="15874" max="15874" width="11.7109375" style="324" customWidth="1"/>
    <col min="15875" max="15875" width="14.7109375" style="324" customWidth="1"/>
    <col min="15876" max="15878" width="11.7109375" style="324" customWidth="1"/>
    <col min="15879" max="15879" width="13.7109375" style="324" customWidth="1"/>
    <col min="15880" max="15881" width="12.7109375" style="324" customWidth="1"/>
    <col min="15882" max="15882" width="14.28515625" style="324" customWidth="1"/>
    <col min="15883" max="15883" width="11.7109375" style="324" customWidth="1"/>
    <col min="15884" max="16128" width="11.42578125" style="324"/>
    <col min="16129" max="16129" width="5.5703125" style="324" customWidth="1"/>
    <col min="16130" max="16130" width="11.7109375" style="324" customWidth="1"/>
    <col min="16131" max="16131" width="14.7109375" style="324" customWidth="1"/>
    <col min="16132" max="16134" width="11.7109375" style="324" customWidth="1"/>
    <col min="16135" max="16135" width="13.7109375" style="324" customWidth="1"/>
    <col min="16136" max="16137" width="12.7109375" style="324" customWidth="1"/>
    <col min="16138" max="16138" width="14.28515625" style="324" customWidth="1"/>
    <col min="16139" max="16139" width="11.7109375" style="324" customWidth="1"/>
    <col min="16140" max="16384" width="11.42578125" style="324"/>
  </cols>
  <sheetData>
    <row r="1" spans="1:11" s="983" customFormat="1" ht="15" customHeight="1">
      <c r="A1" s="984" t="s">
        <v>1775</v>
      </c>
    </row>
    <row r="2" spans="1:11" ht="12.95" customHeight="1">
      <c r="A2" s="496" t="s">
        <v>133</v>
      </c>
      <c r="B2" s="492"/>
      <c r="C2" s="492"/>
      <c r="D2" s="492"/>
      <c r="E2" s="492"/>
      <c r="F2" s="492"/>
      <c r="G2" s="492"/>
      <c r="H2" s="492"/>
      <c r="I2" s="492"/>
      <c r="J2" s="492"/>
      <c r="K2" s="492"/>
    </row>
    <row r="3" spans="1:11" ht="12.95" customHeight="1">
      <c r="A3" s="1483" t="s">
        <v>496</v>
      </c>
      <c r="B3" s="1483"/>
      <c r="C3" s="1483"/>
      <c r="D3" s="1483"/>
      <c r="E3" s="1483"/>
      <c r="F3" s="1483"/>
      <c r="G3" s="1483"/>
      <c r="H3" s="1483"/>
      <c r="I3" s="1483"/>
      <c r="J3" s="1483"/>
      <c r="K3" s="1483"/>
    </row>
    <row r="4" spans="1:11" ht="12.95" customHeight="1">
      <c r="A4" s="1483" t="s">
        <v>1466</v>
      </c>
      <c r="B4" s="1483"/>
      <c r="C4" s="1483"/>
      <c r="D4" s="1483"/>
      <c r="E4" s="1483"/>
      <c r="F4" s="1483"/>
      <c r="G4" s="1483"/>
      <c r="H4" s="1483"/>
      <c r="I4" s="1483"/>
      <c r="J4" s="1483"/>
      <c r="K4" s="1483"/>
    </row>
    <row r="5" spans="1:11" ht="12.95" customHeight="1">
      <c r="A5" s="1483" t="s">
        <v>219</v>
      </c>
      <c r="B5" s="1483"/>
      <c r="C5" s="1483"/>
      <c r="D5" s="1483"/>
      <c r="E5" s="1483"/>
      <c r="F5" s="1483"/>
      <c r="G5" s="1483"/>
      <c r="H5" s="1483"/>
      <c r="I5" s="1483"/>
      <c r="J5" s="1483"/>
      <c r="K5" s="1483"/>
    </row>
    <row r="6" spans="1:11" ht="12.95" customHeight="1">
      <c r="A6" s="1483" t="s">
        <v>1056</v>
      </c>
      <c r="B6" s="1483"/>
      <c r="C6" s="1483"/>
      <c r="D6" s="1483"/>
      <c r="E6" s="1483"/>
      <c r="F6" s="1483"/>
      <c r="G6" s="1483"/>
      <c r="H6" s="1483"/>
      <c r="I6" s="1483"/>
      <c r="J6" s="1483"/>
      <c r="K6" s="1483"/>
    </row>
    <row r="7" spans="1:11" ht="12.95" customHeight="1">
      <c r="A7" s="1483" t="s">
        <v>1476</v>
      </c>
      <c r="B7" s="1483"/>
      <c r="C7" s="1483"/>
      <c r="D7" s="1483"/>
      <c r="E7" s="1483"/>
      <c r="F7" s="1483"/>
      <c r="G7" s="1483"/>
      <c r="H7" s="1483"/>
      <c r="I7" s="1483"/>
      <c r="J7" s="1483"/>
      <c r="K7" s="1483"/>
    </row>
    <row r="8" spans="1:11" ht="12.95" customHeight="1">
      <c r="B8" s="358"/>
    </row>
    <row r="9" spans="1:11" ht="13.5" customHeight="1">
      <c r="A9" s="1473" t="s">
        <v>437</v>
      </c>
      <c r="B9" s="1474"/>
      <c r="C9" s="1502" t="s">
        <v>154</v>
      </c>
      <c r="D9" s="1503"/>
      <c r="E9" s="1503"/>
      <c r="F9" s="1503"/>
      <c r="G9" s="1503"/>
      <c r="H9" s="1503"/>
      <c r="I9" s="1503"/>
      <c r="J9" s="1503"/>
      <c r="K9" s="1503"/>
    </row>
    <row r="10" spans="1:11" ht="13.5" customHeight="1">
      <c r="A10" s="1475"/>
      <c r="B10" s="1476"/>
      <c r="C10" s="1495" t="s">
        <v>324</v>
      </c>
      <c r="D10" s="1502" t="s">
        <v>325</v>
      </c>
      <c r="E10" s="1503"/>
      <c r="F10" s="1503"/>
      <c r="G10" s="1503"/>
      <c r="H10" s="1503"/>
      <c r="I10" s="1503"/>
      <c r="J10" s="1503"/>
      <c r="K10" s="1503"/>
    </row>
    <row r="11" spans="1:11" ht="13.5" customHeight="1">
      <c r="A11" s="1475"/>
      <c r="B11" s="1476"/>
      <c r="C11" s="1504"/>
      <c r="D11" s="1495" t="s">
        <v>546</v>
      </c>
      <c r="E11" s="1495" t="s">
        <v>905</v>
      </c>
      <c r="F11" s="1495" t="s">
        <v>215</v>
      </c>
      <c r="G11" s="1495" t="s">
        <v>333</v>
      </c>
      <c r="H11" s="1495" t="s">
        <v>835</v>
      </c>
      <c r="I11" s="1495" t="s">
        <v>1069</v>
      </c>
      <c r="J11" s="1495" t="s">
        <v>166</v>
      </c>
      <c r="K11" s="1479" t="s">
        <v>275</v>
      </c>
    </row>
    <row r="12" spans="1:11" ht="13.5" customHeight="1">
      <c r="A12" s="1475"/>
      <c r="B12" s="1476"/>
      <c r="C12" s="1504"/>
      <c r="D12" s="1504"/>
      <c r="E12" s="1504"/>
      <c r="F12" s="1504"/>
      <c r="G12" s="1504"/>
      <c r="H12" s="1504"/>
      <c r="I12" s="1504"/>
      <c r="J12" s="1504"/>
      <c r="K12" s="1480"/>
    </row>
    <row r="13" spans="1:11" ht="13.5" customHeight="1">
      <c r="A13" s="1475"/>
      <c r="B13" s="1476"/>
      <c r="C13" s="1504"/>
      <c r="D13" s="1504"/>
      <c r="E13" s="1504"/>
      <c r="F13" s="1504"/>
      <c r="G13" s="1504"/>
      <c r="H13" s="1504"/>
      <c r="I13" s="1504"/>
      <c r="J13" s="1504"/>
      <c r="K13" s="1480"/>
    </row>
    <row r="14" spans="1:11" ht="13.5" customHeight="1">
      <c r="A14" s="1475"/>
      <c r="B14" s="1476"/>
      <c r="C14" s="1504"/>
      <c r="D14" s="1504"/>
      <c r="E14" s="1504"/>
      <c r="F14" s="1504"/>
      <c r="G14" s="1504"/>
      <c r="H14" s="1504"/>
      <c r="I14" s="1504"/>
      <c r="J14" s="1504"/>
      <c r="K14" s="1480"/>
    </row>
    <row r="15" spans="1:11" ht="13.5" customHeight="1">
      <c r="A15" s="1477"/>
      <c r="B15" s="1478"/>
      <c r="C15" s="1505"/>
      <c r="D15" s="1505"/>
      <c r="E15" s="1505"/>
      <c r="F15" s="1505"/>
      <c r="G15" s="1505"/>
      <c r="H15" s="1505"/>
      <c r="I15" s="1505"/>
      <c r="J15" s="1505"/>
      <c r="K15" s="1481"/>
    </row>
    <row r="16" spans="1:11" ht="13.5" customHeight="1">
      <c r="C16" s="324" t="s">
        <v>711</v>
      </c>
      <c r="G16" s="324" t="s">
        <v>711</v>
      </c>
      <c r="H16" s="324" t="s">
        <v>711</v>
      </c>
      <c r="I16" s="324" t="s">
        <v>711</v>
      </c>
    </row>
    <row r="17" spans="1:11" ht="13.5" customHeight="1">
      <c r="A17" s="345">
        <v>2017</v>
      </c>
      <c r="B17" s="373" t="s">
        <v>276</v>
      </c>
      <c r="C17" s="78">
        <v>105.3</v>
      </c>
      <c r="D17" s="78">
        <v>105</v>
      </c>
      <c r="E17" s="78">
        <v>106.8</v>
      </c>
      <c r="F17" s="78">
        <v>104.1</v>
      </c>
      <c r="G17" s="78">
        <v>105.1</v>
      </c>
      <c r="H17" s="78">
        <v>104.2</v>
      </c>
      <c r="I17" s="78">
        <v>104.8</v>
      </c>
      <c r="J17" s="78">
        <v>105.1</v>
      </c>
      <c r="K17" s="78">
        <v>105.7</v>
      </c>
    </row>
    <row r="18" spans="1:11" s="473" customFormat="1" ht="13.5" customHeight="1">
      <c r="A18" s="474">
        <v>2018</v>
      </c>
      <c r="B18" s="476" t="s">
        <v>276</v>
      </c>
      <c r="C18" s="78">
        <v>109.9</v>
      </c>
      <c r="D18" s="78">
        <v>110.5</v>
      </c>
      <c r="E18" s="78">
        <v>113.9</v>
      </c>
      <c r="F18" s="78">
        <v>109</v>
      </c>
      <c r="G18" s="78">
        <v>111.3</v>
      </c>
      <c r="H18" s="78">
        <v>108.7</v>
      </c>
      <c r="I18" s="78">
        <v>109.8</v>
      </c>
      <c r="J18" s="78">
        <v>109.4</v>
      </c>
      <c r="K18" s="78">
        <v>110.3</v>
      </c>
    </row>
    <row r="19" spans="1:11" s="714" customFormat="1" ht="13.5" customHeight="1">
      <c r="A19" s="712">
        <v>2019</v>
      </c>
      <c r="B19" s="716" t="s">
        <v>276</v>
      </c>
      <c r="C19" s="78">
        <v>114.6</v>
      </c>
      <c r="D19" s="78">
        <v>115.6</v>
      </c>
      <c r="E19" s="78">
        <v>121.2</v>
      </c>
      <c r="F19" s="78">
        <v>114.2</v>
      </c>
      <c r="G19" s="78">
        <v>116.5</v>
      </c>
      <c r="H19" s="78">
        <v>112.2</v>
      </c>
      <c r="I19" s="78">
        <v>115.7</v>
      </c>
      <c r="J19" s="78">
        <v>114.1</v>
      </c>
      <c r="K19" s="78">
        <v>115</v>
      </c>
    </row>
    <row r="20" spans="1:11" ht="13.5" customHeight="1">
      <c r="A20" s="345"/>
      <c r="B20" s="373"/>
      <c r="C20" s="78"/>
      <c r="D20" s="78"/>
      <c r="E20" s="78"/>
      <c r="F20" s="78"/>
      <c r="G20" s="78"/>
      <c r="H20" s="78"/>
      <c r="I20" s="78"/>
      <c r="J20" s="78"/>
      <c r="K20" s="78"/>
    </row>
    <row r="21" spans="1:11" s="549" customFormat="1" ht="13.5" customHeight="1">
      <c r="A21" s="519">
        <v>2019</v>
      </c>
      <c r="B21" s="551" t="s">
        <v>699</v>
      </c>
      <c r="C21" s="78">
        <v>114.3</v>
      </c>
      <c r="D21" s="78">
        <v>115.3</v>
      </c>
      <c r="E21" s="78">
        <v>120.8</v>
      </c>
      <c r="F21" s="78">
        <v>113.8</v>
      </c>
      <c r="G21" s="78">
        <v>116.2</v>
      </c>
      <c r="H21" s="78">
        <v>111.9</v>
      </c>
      <c r="I21" s="78">
        <v>115.2</v>
      </c>
      <c r="J21" s="78">
        <v>113.7</v>
      </c>
      <c r="K21" s="78">
        <v>114.8</v>
      </c>
    </row>
    <row r="22" spans="1:11" s="581" customFormat="1" ht="13.5" customHeight="1">
      <c r="A22" s="579"/>
      <c r="B22" s="582" t="s">
        <v>217</v>
      </c>
      <c r="C22" s="78">
        <v>115.1</v>
      </c>
      <c r="D22" s="78">
        <v>116.2</v>
      </c>
      <c r="E22" s="78">
        <v>122</v>
      </c>
      <c r="F22" s="78">
        <v>114.8</v>
      </c>
      <c r="G22" s="78">
        <v>116.9</v>
      </c>
      <c r="H22" s="78">
        <v>112.6</v>
      </c>
      <c r="I22" s="78">
        <v>116.2</v>
      </c>
      <c r="J22" s="78">
        <v>114.6</v>
      </c>
      <c r="K22" s="78">
        <v>115.5</v>
      </c>
    </row>
    <row r="23" spans="1:11" s="632" customFormat="1" ht="13.5" customHeight="1">
      <c r="A23" s="630"/>
      <c r="B23" s="633" t="s">
        <v>197</v>
      </c>
      <c r="C23" s="78">
        <v>115.7</v>
      </c>
      <c r="D23" s="78">
        <v>116.6</v>
      </c>
      <c r="E23" s="78">
        <v>122.7</v>
      </c>
      <c r="F23" s="78">
        <v>115</v>
      </c>
      <c r="G23" s="78">
        <v>117.3</v>
      </c>
      <c r="H23" s="78">
        <v>112.9</v>
      </c>
      <c r="I23" s="78">
        <v>117.3</v>
      </c>
      <c r="J23" s="78">
        <v>115.3</v>
      </c>
      <c r="K23" s="78">
        <v>116.3</v>
      </c>
    </row>
    <row r="24" spans="1:11" s="714" customFormat="1" ht="13.5" customHeight="1">
      <c r="A24" s="712"/>
      <c r="B24" s="716"/>
      <c r="C24" s="78"/>
      <c r="D24" s="78"/>
      <c r="E24" s="78"/>
      <c r="F24" s="78"/>
      <c r="G24" s="78"/>
      <c r="H24" s="78"/>
      <c r="I24" s="78"/>
      <c r="J24" s="78"/>
      <c r="K24" s="78"/>
    </row>
    <row r="25" spans="1:11" s="714" customFormat="1" ht="13.5" customHeight="1">
      <c r="A25" s="712">
        <v>2020</v>
      </c>
      <c r="B25" s="716" t="s">
        <v>56</v>
      </c>
      <c r="C25" s="78">
        <v>117.2</v>
      </c>
      <c r="D25" s="78">
        <v>118</v>
      </c>
      <c r="E25" s="78">
        <v>124.5</v>
      </c>
      <c r="F25" s="78">
        <v>116.5</v>
      </c>
      <c r="G25" s="78">
        <v>118.4</v>
      </c>
      <c r="H25" s="78">
        <v>113.7</v>
      </c>
      <c r="I25" s="78">
        <v>119.3</v>
      </c>
      <c r="J25" s="78">
        <v>116.9</v>
      </c>
      <c r="K25" s="78">
        <v>117.5</v>
      </c>
    </row>
    <row r="26" spans="1:11" s="875" customFormat="1" ht="13.5" customHeight="1">
      <c r="A26" s="870"/>
      <c r="B26" s="876" t="s">
        <v>699</v>
      </c>
      <c r="C26" s="78">
        <v>117.7</v>
      </c>
      <c r="D26" s="78">
        <v>118.5</v>
      </c>
      <c r="E26" s="78">
        <v>125.1</v>
      </c>
      <c r="F26" s="78">
        <v>117.1</v>
      </c>
      <c r="G26" s="78">
        <v>118.8</v>
      </c>
      <c r="H26" s="78">
        <v>114.1</v>
      </c>
      <c r="I26" s="78">
        <v>120.2</v>
      </c>
      <c r="J26" s="78">
        <v>117.3</v>
      </c>
      <c r="K26" s="78">
        <v>118</v>
      </c>
    </row>
    <row r="27" spans="1:11" ht="13.5" customHeight="1">
      <c r="A27" s="345"/>
      <c r="B27" s="358"/>
    </row>
    <row r="28" spans="1:11" ht="13.5" customHeight="1">
      <c r="A28" s="1473" t="s">
        <v>437</v>
      </c>
      <c r="B28" s="1474"/>
      <c r="C28" s="1502" t="s">
        <v>154</v>
      </c>
      <c r="D28" s="1503"/>
      <c r="E28" s="1503"/>
      <c r="F28" s="1503"/>
      <c r="G28" s="1503"/>
      <c r="H28" s="1503"/>
      <c r="I28" s="1503"/>
      <c r="J28" s="1503"/>
      <c r="K28" s="1503"/>
    </row>
    <row r="29" spans="1:11" ht="13.5" customHeight="1">
      <c r="A29" s="1475"/>
      <c r="B29" s="1476"/>
      <c r="C29" s="322" t="s">
        <v>325</v>
      </c>
      <c r="D29" s="1502" t="s">
        <v>277</v>
      </c>
      <c r="E29" s="1503"/>
      <c r="F29" s="1503"/>
      <c r="G29" s="1503"/>
      <c r="H29" s="1503"/>
      <c r="I29" s="1503"/>
      <c r="J29" s="1503"/>
      <c r="K29" s="1503"/>
    </row>
    <row r="30" spans="1:11" ht="13.5" customHeight="1">
      <c r="A30" s="1475"/>
      <c r="B30" s="1476"/>
      <c r="C30" s="1495" t="s">
        <v>278</v>
      </c>
      <c r="D30" s="1495" t="s">
        <v>546</v>
      </c>
      <c r="E30" s="1495" t="s">
        <v>279</v>
      </c>
      <c r="F30" s="1495" t="s">
        <v>290</v>
      </c>
      <c r="G30" s="1495" t="s">
        <v>291</v>
      </c>
      <c r="H30" s="1495" t="s">
        <v>203</v>
      </c>
      <c r="I30" s="1495" t="s">
        <v>204</v>
      </c>
      <c r="J30" s="1495" t="s">
        <v>967</v>
      </c>
      <c r="K30" s="1479" t="s">
        <v>968</v>
      </c>
    </row>
    <row r="31" spans="1:11" ht="13.5" customHeight="1">
      <c r="A31" s="1475"/>
      <c r="B31" s="1476"/>
      <c r="C31" s="1504"/>
      <c r="D31" s="1504"/>
      <c r="E31" s="1504"/>
      <c r="F31" s="1504"/>
      <c r="G31" s="1504"/>
      <c r="H31" s="1504"/>
      <c r="I31" s="1504"/>
      <c r="J31" s="1504"/>
      <c r="K31" s="1480"/>
    </row>
    <row r="32" spans="1:11" ht="13.5" customHeight="1">
      <c r="A32" s="1475"/>
      <c r="B32" s="1476"/>
      <c r="C32" s="1504"/>
      <c r="D32" s="1504"/>
      <c r="E32" s="1504"/>
      <c r="F32" s="1504"/>
      <c r="G32" s="1504"/>
      <c r="H32" s="1504"/>
      <c r="I32" s="1504"/>
      <c r="J32" s="1504"/>
      <c r="K32" s="1480"/>
    </row>
    <row r="33" spans="1:11" ht="13.5" customHeight="1">
      <c r="A33" s="1475"/>
      <c r="B33" s="1476"/>
      <c r="C33" s="1504"/>
      <c r="D33" s="1504"/>
      <c r="E33" s="1504"/>
      <c r="F33" s="1504"/>
      <c r="G33" s="1504"/>
      <c r="H33" s="1504"/>
      <c r="I33" s="1504"/>
      <c r="J33" s="1504"/>
      <c r="K33" s="1480"/>
    </row>
    <row r="34" spans="1:11" ht="13.5" customHeight="1">
      <c r="A34" s="1477"/>
      <c r="B34" s="1478"/>
      <c r="C34" s="1505"/>
      <c r="D34" s="1505"/>
      <c r="E34" s="1505"/>
      <c r="F34" s="1505"/>
      <c r="G34" s="1505"/>
      <c r="H34" s="1505"/>
      <c r="I34" s="1505"/>
      <c r="J34" s="1505"/>
      <c r="K34" s="1481"/>
    </row>
    <row r="35" spans="1:11" ht="13.5" customHeight="1">
      <c r="A35" s="345"/>
      <c r="E35" s="324" t="s">
        <v>711</v>
      </c>
      <c r="F35" s="324" t="s">
        <v>711</v>
      </c>
    </row>
    <row r="36" spans="1:11" ht="13.5" customHeight="1">
      <c r="A36" s="712">
        <v>2017</v>
      </c>
      <c r="B36" s="716" t="s">
        <v>276</v>
      </c>
      <c r="C36" s="78">
        <v>105.9</v>
      </c>
      <c r="D36" s="78">
        <v>105.5</v>
      </c>
      <c r="E36" s="78">
        <v>104.3</v>
      </c>
      <c r="F36" s="78">
        <v>104.7</v>
      </c>
      <c r="G36" s="78">
        <v>104.6</v>
      </c>
      <c r="H36" s="78">
        <v>105</v>
      </c>
      <c r="I36" s="78">
        <v>104.9</v>
      </c>
      <c r="J36" s="78">
        <v>104.6</v>
      </c>
      <c r="K36" s="78">
        <v>105.7</v>
      </c>
    </row>
    <row r="37" spans="1:11" ht="13.5" customHeight="1">
      <c r="A37" s="712">
        <v>2018</v>
      </c>
      <c r="B37" s="716" t="s">
        <v>276</v>
      </c>
      <c r="C37" s="78">
        <v>111.8</v>
      </c>
      <c r="D37" s="78">
        <v>109.4</v>
      </c>
      <c r="E37" s="78">
        <v>107.6</v>
      </c>
      <c r="F37" s="78">
        <v>107.7</v>
      </c>
      <c r="G37" s="78">
        <v>108.2</v>
      </c>
      <c r="H37" s="78">
        <v>108.8</v>
      </c>
      <c r="I37" s="78">
        <v>109.4</v>
      </c>
      <c r="J37" s="78">
        <v>108.8</v>
      </c>
      <c r="K37" s="78">
        <v>109.6</v>
      </c>
    </row>
    <row r="38" spans="1:11" s="473" customFormat="1" ht="13.5" customHeight="1">
      <c r="A38" s="712">
        <v>2019</v>
      </c>
      <c r="B38" s="716" t="s">
        <v>276</v>
      </c>
      <c r="C38" s="78">
        <v>117.7</v>
      </c>
      <c r="D38" s="78">
        <v>113.9</v>
      </c>
      <c r="E38" s="78">
        <v>111.8</v>
      </c>
      <c r="F38" s="78">
        <v>111.9</v>
      </c>
      <c r="G38" s="78">
        <v>112.9</v>
      </c>
      <c r="H38" s="78">
        <v>113.6</v>
      </c>
      <c r="I38" s="78">
        <v>113.6</v>
      </c>
      <c r="J38" s="78">
        <v>112.6</v>
      </c>
      <c r="K38" s="78">
        <v>114.5</v>
      </c>
    </row>
    <row r="39" spans="1:11" ht="13.5" customHeight="1">
      <c r="A39" s="345"/>
      <c r="B39" s="373"/>
      <c r="C39" s="78"/>
      <c r="D39" s="78"/>
      <c r="E39" s="78"/>
      <c r="F39" s="78"/>
      <c r="G39" s="78"/>
      <c r="H39" s="78"/>
      <c r="I39" s="78"/>
      <c r="J39" s="78"/>
      <c r="K39" s="78"/>
    </row>
    <row r="40" spans="1:11" s="549" customFormat="1" ht="13.5" customHeight="1">
      <c r="A40" s="519">
        <v>2019</v>
      </c>
      <c r="B40" s="551" t="s">
        <v>699</v>
      </c>
      <c r="C40" s="78">
        <v>117.4</v>
      </c>
      <c r="D40" s="78">
        <v>113.5</v>
      </c>
      <c r="E40" s="78">
        <v>111.5</v>
      </c>
      <c r="F40" s="78">
        <v>111.8</v>
      </c>
      <c r="G40" s="78">
        <v>112.5</v>
      </c>
      <c r="H40" s="78">
        <v>113.5</v>
      </c>
      <c r="I40" s="78">
        <v>113.3</v>
      </c>
      <c r="J40" s="78">
        <v>112.2</v>
      </c>
      <c r="K40" s="78">
        <v>114</v>
      </c>
    </row>
    <row r="41" spans="1:11" s="581" customFormat="1" ht="13.5" customHeight="1">
      <c r="A41" s="579"/>
      <c r="B41" s="582" t="s">
        <v>217</v>
      </c>
      <c r="C41" s="78">
        <v>119.6</v>
      </c>
      <c r="D41" s="78">
        <v>114.3</v>
      </c>
      <c r="E41" s="78">
        <v>112.1</v>
      </c>
      <c r="F41" s="78">
        <v>112.1</v>
      </c>
      <c r="G41" s="78">
        <v>113.5</v>
      </c>
      <c r="H41" s="78">
        <v>114</v>
      </c>
      <c r="I41" s="78">
        <v>114.1</v>
      </c>
      <c r="J41" s="78">
        <v>112.9</v>
      </c>
      <c r="K41" s="78">
        <v>114.8</v>
      </c>
    </row>
    <row r="42" spans="1:11" s="632" customFormat="1" ht="13.5" customHeight="1">
      <c r="A42" s="630"/>
      <c r="B42" s="633" t="s">
        <v>197</v>
      </c>
      <c r="C42" s="78">
        <v>119.6</v>
      </c>
      <c r="D42" s="78">
        <v>115</v>
      </c>
      <c r="E42" s="78">
        <v>112.6</v>
      </c>
      <c r="F42" s="78">
        <v>112.7</v>
      </c>
      <c r="G42" s="78">
        <v>114.3</v>
      </c>
      <c r="H42" s="78">
        <v>114.6</v>
      </c>
      <c r="I42" s="78">
        <v>114.7</v>
      </c>
      <c r="J42" s="78">
        <v>113.4</v>
      </c>
      <c r="K42" s="78">
        <v>115.8</v>
      </c>
    </row>
    <row r="43" spans="1:11" s="714" customFormat="1" ht="13.5" customHeight="1">
      <c r="A43" s="712"/>
      <c r="B43" s="716"/>
      <c r="C43" s="78"/>
      <c r="D43" s="78"/>
      <c r="E43" s="78"/>
      <c r="F43" s="78"/>
      <c r="G43" s="78"/>
      <c r="H43" s="78"/>
      <c r="I43" s="78"/>
      <c r="J43" s="78"/>
      <c r="K43" s="78"/>
    </row>
    <row r="44" spans="1:11" s="714" customFormat="1" ht="13.5" customHeight="1">
      <c r="A44" s="712">
        <v>2020</v>
      </c>
      <c r="B44" s="716" t="s">
        <v>56</v>
      </c>
      <c r="C44" s="78">
        <v>122.2</v>
      </c>
      <c r="D44" s="78">
        <v>116.7</v>
      </c>
      <c r="E44" s="78">
        <v>114.3</v>
      </c>
      <c r="F44" s="78">
        <v>114.3</v>
      </c>
      <c r="G44" s="78">
        <v>115.8</v>
      </c>
      <c r="H44" s="78">
        <v>116.5</v>
      </c>
      <c r="I44" s="78">
        <v>116.1</v>
      </c>
      <c r="J44" s="78">
        <v>114.7</v>
      </c>
      <c r="K44" s="78">
        <v>117</v>
      </c>
    </row>
    <row r="45" spans="1:11" s="875" customFormat="1" ht="13.5" customHeight="1">
      <c r="A45" s="870"/>
      <c r="B45" s="876" t="s">
        <v>699</v>
      </c>
      <c r="C45" s="78">
        <v>123.5</v>
      </c>
      <c r="D45" s="78">
        <v>117.1</v>
      </c>
      <c r="E45" s="78">
        <v>114.4</v>
      </c>
      <c r="F45" s="78">
        <v>114.9</v>
      </c>
      <c r="G45" s="78">
        <v>115.9</v>
      </c>
      <c r="H45" s="78">
        <v>116.4</v>
      </c>
      <c r="I45" s="78">
        <v>116.6</v>
      </c>
      <c r="J45" s="78">
        <v>115</v>
      </c>
      <c r="K45" s="78">
        <v>117.8</v>
      </c>
    </row>
    <row r="46" spans="1:11" ht="13.5" customHeight="1">
      <c r="A46" s="345"/>
      <c r="B46" s="358"/>
      <c r="C46" s="358"/>
      <c r="D46" s="358"/>
      <c r="E46" s="358"/>
      <c r="F46" s="358"/>
      <c r="G46" s="358"/>
      <c r="H46" s="358"/>
      <c r="I46" s="358"/>
      <c r="J46" s="358"/>
      <c r="K46" s="358"/>
    </row>
    <row r="47" spans="1:11" ht="13.5" customHeight="1">
      <c r="A47" s="1473" t="s">
        <v>437</v>
      </c>
      <c r="B47" s="1474"/>
      <c r="C47" s="1479" t="s">
        <v>154</v>
      </c>
      <c r="D47" s="1473"/>
      <c r="E47" s="1473"/>
      <c r="F47" s="1473"/>
      <c r="G47" s="1473"/>
      <c r="H47" s="1473"/>
      <c r="I47" s="1474"/>
      <c r="J47" s="1502" t="s">
        <v>211</v>
      </c>
      <c r="K47" s="1503"/>
    </row>
    <row r="48" spans="1:11" ht="13.5" customHeight="1">
      <c r="A48" s="1475"/>
      <c r="B48" s="1476"/>
      <c r="C48" s="1142" t="s">
        <v>277</v>
      </c>
      <c r="D48" s="1470"/>
      <c r="E48" s="1470"/>
      <c r="F48" s="1162"/>
      <c r="G48" s="1495" t="s">
        <v>969</v>
      </c>
      <c r="H48" s="1495" t="s">
        <v>1483</v>
      </c>
      <c r="I48" s="1495" t="s">
        <v>519</v>
      </c>
      <c r="J48" s="1495" t="s">
        <v>520</v>
      </c>
      <c r="K48" s="1479" t="s">
        <v>107</v>
      </c>
    </row>
    <row r="49" spans="1:11" ht="13.5" customHeight="1">
      <c r="A49" s="1475"/>
      <c r="B49" s="1476"/>
      <c r="C49" s="1144"/>
      <c r="D49" s="1472"/>
      <c r="E49" s="1472"/>
      <c r="F49" s="1164"/>
      <c r="G49" s="1504"/>
      <c r="H49" s="1504"/>
      <c r="I49" s="1504"/>
      <c r="J49" s="1504"/>
      <c r="K49" s="1480"/>
    </row>
    <row r="50" spans="1:11" ht="13.5" customHeight="1">
      <c r="A50" s="1475"/>
      <c r="B50" s="1476"/>
      <c r="C50" s="1495" t="s">
        <v>108</v>
      </c>
      <c r="D50" s="1495" t="s">
        <v>944</v>
      </c>
      <c r="E50" s="1495" t="s">
        <v>340</v>
      </c>
      <c r="F50" s="1495" t="s">
        <v>341</v>
      </c>
      <c r="G50" s="1504"/>
      <c r="H50" s="1504"/>
      <c r="I50" s="1504"/>
      <c r="J50" s="1504"/>
      <c r="K50" s="1480"/>
    </row>
    <row r="51" spans="1:11" ht="13.5" customHeight="1">
      <c r="A51" s="1475"/>
      <c r="B51" s="1476"/>
      <c r="C51" s="1496"/>
      <c r="D51" s="1496"/>
      <c r="E51" s="1496"/>
      <c r="F51" s="1496"/>
      <c r="G51" s="1504"/>
      <c r="H51" s="1504"/>
      <c r="I51" s="1504"/>
      <c r="J51" s="1504"/>
      <c r="K51" s="1480"/>
    </row>
    <row r="52" spans="1:11" ht="13.5" customHeight="1">
      <c r="A52" s="1475"/>
      <c r="B52" s="1476"/>
      <c r="C52" s="1496"/>
      <c r="D52" s="1496"/>
      <c r="E52" s="1496"/>
      <c r="F52" s="1496"/>
      <c r="G52" s="1504"/>
      <c r="H52" s="1504"/>
      <c r="I52" s="1504"/>
      <c r="J52" s="1504"/>
      <c r="K52" s="1480"/>
    </row>
    <row r="53" spans="1:11" ht="13.5" customHeight="1">
      <c r="A53" s="1477"/>
      <c r="B53" s="1478"/>
      <c r="C53" s="1497"/>
      <c r="D53" s="1497"/>
      <c r="E53" s="1497"/>
      <c r="F53" s="1497"/>
      <c r="G53" s="1505"/>
      <c r="H53" s="1505"/>
      <c r="I53" s="1505"/>
      <c r="J53" s="1505"/>
      <c r="K53" s="1481"/>
    </row>
    <row r="54" spans="1:11" ht="13.5" customHeight="1">
      <c r="A54" s="328"/>
      <c r="B54" s="328"/>
      <c r="C54" s="328"/>
      <c r="D54" s="328"/>
      <c r="E54" s="328"/>
      <c r="F54" s="328"/>
      <c r="G54" s="328"/>
      <c r="H54" s="79"/>
      <c r="I54" s="328"/>
      <c r="J54" s="328"/>
      <c r="K54" s="328"/>
    </row>
    <row r="55" spans="1:11" ht="13.5" customHeight="1">
      <c r="A55" s="712">
        <v>2017</v>
      </c>
      <c r="B55" s="716" t="s">
        <v>276</v>
      </c>
      <c r="C55" s="78">
        <v>104.7</v>
      </c>
      <c r="D55" s="78">
        <v>105.4</v>
      </c>
      <c r="E55" s="78">
        <v>103.9</v>
      </c>
      <c r="F55" s="78">
        <v>105.7</v>
      </c>
      <c r="G55" s="78">
        <v>105.9</v>
      </c>
      <c r="H55" s="78">
        <v>107.4</v>
      </c>
      <c r="I55" s="78">
        <v>107.3</v>
      </c>
      <c r="J55" s="78">
        <v>105.5</v>
      </c>
      <c r="K55" s="78">
        <v>105.5</v>
      </c>
    </row>
    <row r="56" spans="1:11" ht="13.5" customHeight="1">
      <c r="A56" s="712">
        <v>2018</v>
      </c>
      <c r="B56" s="716" t="s">
        <v>276</v>
      </c>
      <c r="C56" s="78">
        <v>107.7</v>
      </c>
      <c r="D56" s="78">
        <v>108.9</v>
      </c>
      <c r="E56" s="78">
        <v>106.1</v>
      </c>
      <c r="F56" s="78">
        <v>109.7</v>
      </c>
      <c r="G56" s="78">
        <v>109.8</v>
      </c>
      <c r="H56" s="78">
        <v>112.4</v>
      </c>
      <c r="I56" s="78">
        <v>112.6</v>
      </c>
      <c r="J56" s="78">
        <v>110.2</v>
      </c>
      <c r="K56" s="78">
        <v>110.2</v>
      </c>
    </row>
    <row r="57" spans="1:11" s="473" customFormat="1" ht="13.5" customHeight="1">
      <c r="A57" s="474">
        <v>2019</v>
      </c>
      <c r="B57" s="476" t="s">
        <v>276</v>
      </c>
      <c r="C57" s="78">
        <v>110.9</v>
      </c>
      <c r="D57" s="78">
        <v>113.8</v>
      </c>
      <c r="E57" s="78">
        <v>109.5</v>
      </c>
      <c r="F57" s="78">
        <v>114.8</v>
      </c>
      <c r="G57" s="78">
        <v>114.1</v>
      </c>
      <c r="H57" s="78">
        <v>117.9</v>
      </c>
      <c r="I57" s="78">
        <v>118.4</v>
      </c>
      <c r="J57" s="78">
        <v>115</v>
      </c>
      <c r="K57" s="78">
        <v>115.1</v>
      </c>
    </row>
    <row r="58" spans="1:11" ht="13.5" customHeight="1">
      <c r="A58" s="345"/>
      <c r="B58" s="373"/>
      <c r="C58" s="78"/>
      <c r="D58" s="78"/>
      <c r="E58" s="78"/>
      <c r="F58" s="78"/>
      <c r="G58" s="78"/>
      <c r="H58" s="78"/>
      <c r="I58" s="78"/>
      <c r="J58" s="78"/>
      <c r="K58" s="78"/>
    </row>
    <row r="59" spans="1:11" s="549" customFormat="1" ht="13.5" customHeight="1">
      <c r="A59" s="519">
        <v>2019</v>
      </c>
      <c r="B59" s="551" t="s">
        <v>699</v>
      </c>
      <c r="C59" s="78">
        <v>110.7</v>
      </c>
      <c r="D59" s="78">
        <v>113.6</v>
      </c>
      <c r="E59" s="78">
        <v>109.4</v>
      </c>
      <c r="F59" s="78">
        <v>114.7</v>
      </c>
      <c r="G59" s="78">
        <v>113.8</v>
      </c>
      <c r="H59" s="78">
        <v>117.5</v>
      </c>
      <c r="I59" s="78">
        <v>117.7</v>
      </c>
      <c r="J59" s="80">
        <v>114.6</v>
      </c>
      <c r="K59" s="80">
        <v>114.7</v>
      </c>
    </row>
    <row r="60" spans="1:11" s="581" customFormat="1" ht="13.5" customHeight="1">
      <c r="A60" s="579"/>
      <c r="B60" s="582" t="s">
        <v>217</v>
      </c>
      <c r="C60" s="78">
        <v>111.1</v>
      </c>
      <c r="D60" s="78">
        <v>114.5</v>
      </c>
      <c r="E60" s="78">
        <v>109.8</v>
      </c>
      <c r="F60" s="78">
        <v>115.4</v>
      </c>
      <c r="G60" s="78">
        <v>114.6</v>
      </c>
      <c r="H60" s="78">
        <v>118.4</v>
      </c>
      <c r="I60" s="78">
        <v>118.9</v>
      </c>
      <c r="J60" s="80">
        <v>115.4</v>
      </c>
      <c r="K60" s="80">
        <v>115.6</v>
      </c>
    </row>
    <row r="61" spans="1:11" s="632" customFormat="1" ht="13.5" customHeight="1">
      <c r="A61" s="630"/>
      <c r="B61" s="633" t="s">
        <v>197</v>
      </c>
      <c r="C61" s="78">
        <v>111.7</v>
      </c>
      <c r="D61" s="78">
        <v>115.2</v>
      </c>
      <c r="E61" s="78">
        <v>109.9</v>
      </c>
      <c r="F61" s="78">
        <v>115.9</v>
      </c>
      <c r="G61" s="78">
        <v>115.3</v>
      </c>
      <c r="H61" s="78">
        <v>119.4</v>
      </c>
      <c r="I61" s="78">
        <v>120</v>
      </c>
      <c r="J61" s="78">
        <v>116.1</v>
      </c>
      <c r="K61" s="78">
        <v>116.2</v>
      </c>
    </row>
    <row r="62" spans="1:11" s="714" customFormat="1" ht="13.5" customHeight="1">
      <c r="A62" s="712"/>
      <c r="B62" s="716"/>
      <c r="C62" s="78"/>
      <c r="D62" s="78"/>
      <c r="E62" s="78"/>
      <c r="F62" s="78"/>
      <c r="G62" s="78"/>
      <c r="H62" s="78"/>
      <c r="I62" s="78"/>
      <c r="J62" s="78"/>
      <c r="K62" s="78"/>
    </row>
    <row r="63" spans="1:11" s="714" customFormat="1" ht="13.5" customHeight="1">
      <c r="A63" s="712">
        <v>2020</v>
      </c>
      <c r="B63" s="716" t="s">
        <v>56</v>
      </c>
      <c r="C63" s="78">
        <v>112</v>
      </c>
      <c r="D63" s="78">
        <v>116</v>
      </c>
      <c r="E63" s="78">
        <v>111.7</v>
      </c>
      <c r="F63" s="78">
        <v>117</v>
      </c>
      <c r="G63" s="78">
        <v>117.4</v>
      </c>
      <c r="H63" s="78">
        <v>121.5</v>
      </c>
      <c r="I63" s="78">
        <v>122.3</v>
      </c>
      <c r="J63" s="80">
        <v>117.6</v>
      </c>
      <c r="K63" s="80">
        <v>117.7</v>
      </c>
    </row>
    <row r="64" spans="1:11" s="875" customFormat="1" ht="13.5" customHeight="1">
      <c r="A64" s="870"/>
      <c r="B64" s="876" t="s">
        <v>699</v>
      </c>
      <c r="C64" s="78">
        <v>112.6</v>
      </c>
      <c r="D64" s="78">
        <v>117.1</v>
      </c>
      <c r="E64" s="78">
        <v>111.8</v>
      </c>
      <c r="F64" s="78">
        <v>118.1</v>
      </c>
      <c r="G64" s="78">
        <v>118.1</v>
      </c>
      <c r="H64" s="78">
        <v>122</v>
      </c>
      <c r="I64" s="78">
        <v>123.1</v>
      </c>
      <c r="J64" s="80">
        <v>118.1</v>
      </c>
      <c r="K64" s="80">
        <v>118.2</v>
      </c>
    </row>
    <row r="65" spans="1:11" ht="13.5" customHeight="1">
      <c r="A65" s="345"/>
      <c r="B65" s="373"/>
      <c r="C65" s="80"/>
      <c r="D65" s="80"/>
      <c r="E65" s="80"/>
      <c r="F65" s="80"/>
      <c r="G65" s="80"/>
      <c r="H65" s="80"/>
      <c r="I65" s="80"/>
      <c r="J65" s="80"/>
      <c r="K65" s="80"/>
    </row>
    <row r="66" spans="1:11" ht="13.5" customHeight="1">
      <c r="A66" s="1483" t="s">
        <v>69</v>
      </c>
      <c r="B66" s="1483"/>
      <c r="C66" s="1483"/>
      <c r="D66" s="1483"/>
      <c r="E66" s="1483"/>
      <c r="F66" s="1483"/>
      <c r="G66" s="1483"/>
      <c r="H66" s="1483"/>
      <c r="I66" s="1483"/>
      <c r="J66" s="1483"/>
      <c r="K66" s="1483"/>
    </row>
    <row r="67" spans="1:11" ht="13.5" customHeight="1">
      <c r="A67" s="1483"/>
      <c r="B67" s="1483"/>
      <c r="C67" s="1483"/>
      <c r="D67" s="1483"/>
      <c r="E67" s="1483"/>
      <c r="F67" s="1483"/>
      <c r="G67" s="1483"/>
      <c r="H67" s="1483"/>
      <c r="I67" s="1483"/>
      <c r="J67" s="1483"/>
      <c r="K67" s="1483"/>
    </row>
    <row r="68" spans="1:11" ht="13.5" customHeight="1">
      <c r="A68" s="1473" t="s">
        <v>582</v>
      </c>
      <c r="B68" s="1474"/>
      <c r="C68" s="1500" t="s">
        <v>513</v>
      </c>
      <c r="D68" s="1501"/>
      <c r="E68" s="1501"/>
      <c r="F68" s="1501"/>
      <c r="G68" s="1501"/>
      <c r="H68" s="1501"/>
      <c r="I68" s="1501"/>
      <c r="J68" s="1501"/>
      <c r="K68" s="1501"/>
    </row>
    <row r="69" spans="1:11" ht="13.5" customHeight="1">
      <c r="A69" s="1475"/>
      <c r="B69" s="1476"/>
      <c r="C69" s="1479" t="s">
        <v>874</v>
      </c>
      <c r="D69" s="1473"/>
      <c r="E69" s="1474"/>
      <c r="F69" s="1479" t="s">
        <v>1060</v>
      </c>
      <c r="G69" s="1473"/>
      <c r="H69" s="1473"/>
      <c r="I69" s="1479" t="s">
        <v>1061</v>
      </c>
      <c r="J69" s="1473"/>
      <c r="K69" s="1473"/>
    </row>
    <row r="70" spans="1:11" ht="13.5" customHeight="1">
      <c r="A70" s="1475"/>
      <c r="B70" s="1476"/>
      <c r="C70" s="1480"/>
      <c r="D70" s="1475"/>
      <c r="E70" s="1476"/>
      <c r="F70" s="1480"/>
      <c r="G70" s="1475"/>
      <c r="H70" s="1475"/>
      <c r="I70" s="1480"/>
      <c r="J70" s="1475"/>
      <c r="K70" s="1475"/>
    </row>
    <row r="71" spans="1:11" ht="13.5" customHeight="1">
      <c r="A71" s="1477"/>
      <c r="B71" s="1478"/>
      <c r="C71" s="1481"/>
      <c r="D71" s="1477"/>
      <c r="E71" s="1478"/>
      <c r="F71" s="1481"/>
      <c r="G71" s="1477"/>
      <c r="H71" s="1477"/>
      <c r="I71" s="1481"/>
      <c r="J71" s="1477"/>
      <c r="K71" s="1477"/>
    </row>
    <row r="72" spans="1:11" ht="13.5" customHeight="1">
      <c r="A72" s="345"/>
      <c r="C72" s="1498"/>
      <c r="D72" s="1498"/>
      <c r="E72" s="1498"/>
      <c r="F72" s="1498"/>
      <c r="G72" s="1498"/>
      <c r="H72" s="346"/>
      <c r="I72" s="1499"/>
      <c r="J72" s="1499"/>
      <c r="K72" s="1499"/>
    </row>
    <row r="73" spans="1:11" ht="13.5" customHeight="1">
      <c r="A73" s="712">
        <v>2017</v>
      </c>
      <c r="B73" s="716" t="s">
        <v>276</v>
      </c>
      <c r="C73" s="714"/>
      <c r="D73" s="81">
        <v>104.7</v>
      </c>
      <c r="E73" s="714"/>
      <c r="F73" s="714"/>
      <c r="G73" s="81">
        <v>105.2</v>
      </c>
      <c r="H73" s="713"/>
      <c r="I73" s="713"/>
      <c r="J73" s="81">
        <v>105.3</v>
      </c>
      <c r="K73" s="713"/>
    </row>
    <row r="74" spans="1:11" ht="13.5" customHeight="1">
      <c r="A74" s="712">
        <v>2018</v>
      </c>
      <c r="B74" s="716" t="s">
        <v>276</v>
      </c>
      <c r="C74" s="714"/>
      <c r="D74" s="81">
        <v>111.1</v>
      </c>
      <c r="E74" s="714"/>
      <c r="F74" s="714"/>
      <c r="G74" s="81">
        <v>111.3</v>
      </c>
      <c r="H74" s="713"/>
      <c r="I74" s="713"/>
      <c r="J74" s="81">
        <v>111.5</v>
      </c>
      <c r="K74" s="713"/>
    </row>
    <row r="75" spans="1:11" s="473" customFormat="1" ht="13.5" customHeight="1">
      <c r="A75" s="474">
        <v>2019</v>
      </c>
      <c r="B75" s="476" t="s">
        <v>276</v>
      </c>
      <c r="D75" s="81">
        <v>117.9</v>
      </c>
      <c r="G75" s="81">
        <v>116.8</v>
      </c>
      <c r="H75" s="475"/>
      <c r="I75" s="475"/>
      <c r="J75" s="81">
        <v>117.7</v>
      </c>
      <c r="K75" s="475"/>
    </row>
    <row r="76" spans="1:11" ht="13.5" customHeight="1">
      <c r="A76" s="345"/>
      <c r="B76" s="373"/>
      <c r="C76" s="347"/>
      <c r="D76" s="81"/>
      <c r="F76" s="82"/>
      <c r="G76" s="81"/>
      <c r="H76" s="347"/>
      <c r="I76" s="347"/>
      <c r="J76" s="81"/>
      <c r="K76" s="347"/>
    </row>
    <row r="77" spans="1:11" s="549" customFormat="1" ht="13.5" customHeight="1">
      <c r="A77" s="519">
        <v>2019</v>
      </c>
      <c r="B77" s="551" t="s">
        <v>699</v>
      </c>
      <c r="C77" s="548"/>
      <c r="D77" s="82">
        <v>117.6</v>
      </c>
      <c r="F77" s="82"/>
      <c r="G77" s="82">
        <v>116.6</v>
      </c>
      <c r="H77" s="548"/>
      <c r="I77" s="548"/>
      <c r="J77" s="82">
        <v>117.4</v>
      </c>
      <c r="K77" s="548"/>
    </row>
    <row r="78" spans="1:11" s="581" customFormat="1" ht="13.5" customHeight="1">
      <c r="A78" s="579"/>
      <c r="B78" s="582" t="s">
        <v>217</v>
      </c>
      <c r="C78" s="580"/>
      <c r="D78" s="82">
        <v>118.6</v>
      </c>
      <c r="F78" s="82"/>
      <c r="G78" s="82">
        <v>117.4</v>
      </c>
      <c r="H78" s="580"/>
      <c r="I78" s="580"/>
      <c r="J78" s="82">
        <v>118.4</v>
      </c>
      <c r="K78" s="580"/>
    </row>
    <row r="79" spans="1:11" s="632" customFormat="1" ht="13.5" customHeight="1">
      <c r="A79" s="630"/>
      <c r="B79" s="633" t="s">
        <v>197</v>
      </c>
      <c r="C79" s="631"/>
      <c r="D79" s="82">
        <v>118.9</v>
      </c>
      <c r="F79" s="82"/>
      <c r="G79" s="82">
        <v>117.6</v>
      </c>
      <c r="H79" s="631"/>
      <c r="I79" s="631"/>
      <c r="J79" s="82">
        <v>118.8</v>
      </c>
      <c r="K79" s="631"/>
    </row>
    <row r="80" spans="1:11" s="714" customFormat="1" ht="13.5" customHeight="1">
      <c r="A80" s="712"/>
      <c r="B80" s="716"/>
      <c r="C80" s="713"/>
      <c r="D80" s="82"/>
      <c r="F80" s="82"/>
      <c r="G80" s="82"/>
      <c r="H80" s="713"/>
      <c r="I80" s="713"/>
      <c r="J80" s="82"/>
      <c r="K80" s="713"/>
    </row>
    <row r="81" spans="1:11" s="714" customFormat="1" ht="13.5" customHeight="1">
      <c r="A81" s="712">
        <v>2020</v>
      </c>
      <c r="B81" s="716" t="s">
        <v>56</v>
      </c>
      <c r="C81" s="713"/>
      <c r="D81" s="82">
        <v>120.1</v>
      </c>
      <c r="F81" s="82"/>
      <c r="G81" s="82">
        <v>118.9</v>
      </c>
      <c r="H81" s="713"/>
      <c r="I81" s="713"/>
      <c r="J81" s="82">
        <v>120</v>
      </c>
      <c r="K81" s="713"/>
    </row>
    <row r="82" spans="1:11" s="875" customFormat="1" ht="13.5" customHeight="1">
      <c r="A82" s="870"/>
      <c r="B82" s="876" t="s">
        <v>699</v>
      </c>
      <c r="C82" s="871"/>
      <c r="D82" s="82">
        <v>120.5</v>
      </c>
      <c r="F82" s="82"/>
      <c r="G82" s="82">
        <v>119.3</v>
      </c>
      <c r="H82" s="871"/>
      <c r="I82" s="871"/>
      <c r="J82" s="82">
        <v>120.3</v>
      </c>
      <c r="K82" s="871"/>
    </row>
    <row r="83" spans="1:11" s="455" customFormat="1" ht="13.5" customHeight="1">
      <c r="A83" s="225"/>
      <c r="B83" s="997"/>
      <c r="C83" s="456"/>
      <c r="D83" s="82"/>
      <c r="F83" s="82"/>
      <c r="G83" s="82"/>
      <c r="H83" s="456"/>
      <c r="I83" s="456"/>
      <c r="J83" s="82"/>
      <c r="K83" s="456"/>
    </row>
    <row r="84" spans="1:11" ht="13.5" customHeight="1">
      <c r="A84" s="225" t="s">
        <v>1062</v>
      </c>
      <c r="B84" s="225"/>
    </row>
    <row r="85" spans="1:11" ht="15.95" customHeight="1">
      <c r="A85" s="1483" t="s">
        <v>1741</v>
      </c>
      <c r="B85" s="1483"/>
      <c r="C85" s="1483"/>
      <c r="D85" s="1483"/>
      <c r="E85" s="1483"/>
      <c r="F85" s="1483"/>
      <c r="G85" s="1483"/>
      <c r="H85" s="345"/>
      <c r="I85" s="345"/>
      <c r="J85" s="345"/>
      <c r="K85" s="345"/>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8"/>
  <sheetViews>
    <sheetView showGridLines="0" showZeros="0" zoomScaleNormal="100" workbookViewId="0"/>
  </sheetViews>
  <sheetFormatPr baseColWidth="10" defaultColWidth="12.5703125" defaultRowHeight="15"/>
  <cols>
    <col min="1" max="1" width="7.140625" style="324" customWidth="1"/>
    <col min="2" max="2" width="14.7109375" style="324" customWidth="1"/>
    <col min="3" max="3" width="15.7109375" style="324" customWidth="1"/>
    <col min="4" max="5" width="1.7109375" style="324" customWidth="1"/>
    <col min="6" max="6" width="15.7109375" style="324" customWidth="1"/>
    <col min="7" max="8" width="1.7109375" style="324" customWidth="1"/>
    <col min="9" max="9" width="15.7109375" style="324" customWidth="1"/>
    <col min="10" max="11" width="1.7109375" style="324" customWidth="1"/>
    <col min="12" max="12" width="15.7109375" style="324" customWidth="1"/>
    <col min="13" max="14" width="1.7109375" style="324" customWidth="1"/>
    <col min="15" max="15" width="15.7109375" style="324" customWidth="1"/>
    <col min="16" max="17" width="1.7109375" style="324" customWidth="1"/>
    <col min="18" max="18" width="15.7109375" style="324" customWidth="1"/>
    <col min="19" max="20" width="1.7109375" style="324" customWidth="1"/>
    <col min="21" max="256" width="12.5703125" style="324"/>
    <col min="257" max="257" width="7.140625" style="324" customWidth="1"/>
    <col min="258" max="258" width="14.7109375" style="324" customWidth="1"/>
    <col min="259" max="259" width="15.7109375" style="324" customWidth="1"/>
    <col min="260" max="261" width="1.7109375" style="324" customWidth="1"/>
    <col min="262" max="262" width="15.7109375" style="324" customWidth="1"/>
    <col min="263" max="264" width="1.7109375" style="324" customWidth="1"/>
    <col min="265" max="265" width="15.7109375" style="324" customWidth="1"/>
    <col min="266" max="267" width="1.7109375" style="324" customWidth="1"/>
    <col min="268" max="268" width="15.7109375" style="324" customWidth="1"/>
    <col min="269" max="270" width="1.7109375" style="324" customWidth="1"/>
    <col min="271" max="271" width="15.7109375" style="324" customWidth="1"/>
    <col min="272" max="273" width="1.7109375" style="324" customWidth="1"/>
    <col min="274" max="274" width="15.7109375" style="324" customWidth="1"/>
    <col min="275" max="276" width="1.7109375" style="324" customWidth="1"/>
    <col min="277" max="512" width="12.5703125" style="324"/>
    <col min="513" max="513" width="7.140625" style="324" customWidth="1"/>
    <col min="514" max="514" width="14.7109375" style="324" customWidth="1"/>
    <col min="515" max="515" width="15.7109375" style="324" customWidth="1"/>
    <col min="516" max="517" width="1.7109375" style="324" customWidth="1"/>
    <col min="518" max="518" width="15.7109375" style="324" customWidth="1"/>
    <col min="519" max="520" width="1.7109375" style="324" customWidth="1"/>
    <col min="521" max="521" width="15.7109375" style="324" customWidth="1"/>
    <col min="522" max="523" width="1.7109375" style="324" customWidth="1"/>
    <col min="524" max="524" width="15.7109375" style="324" customWidth="1"/>
    <col min="525" max="526" width="1.7109375" style="324" customWidth="1"/>
    <col min="527" max="527" width="15.7109375" style="324" customWidth="1"/>
    <col min="528" max="529" width="1.7109375" style="324" customWidth="1"/>
    <col min="530" max="530" width="15.7109375" style="324" customWidth="1"/>
    <col min="531" max="532" width="1.7109375" style="324" customWidth="1"/>
    <col min="533" max="768" width="12.5703125" style="324"/>
    <col min="769" max="769" width="7.140625" style="324" customWidth="1"/>
    <col min="770" max="770" width="14.7109375" style="324" customWidth="1"/>
    <col min="771" max="771" width="15.7109375" style="324" customWidth="1"/>
    <col min="772" max="773" width="1.7109375" style="324" customWidth="1"/>
    <col min="774" max="774" width="15.7109375" style="324" customWidth="1"/>
    <col min="775" max="776" width="1.7109375" style="324" customWidth="1"/>
    <col min="777" max="777" width="15.7109375" style="324" customWidth="1"/>
    <col min="778" max="779" width="1.7109375" style="324" customWidth="1"/>
    <col min="780" max="780" width="15.7109375" style="324" customWidth="1"/>
    <col min="781" max="782" width="1.7109375" style="324" customWidth="1"/>
    <col min="783" max="783" width="15.7109375" style="324" customWidth="1"/>
    <col min="784" max="785" width="1.7109375" style="324" customWidth="1"/>
    <col min="786" max="786" width="15.7109375" style="324" customWidth="1"/>
    <col min="787" max="788" width="1.7109375" style="324" customWidth="1"/>
    <col min="789" max="1024" width="12.5703125" style="324"/>
    <col min="1025" max="1025" width="7.140625" style="324" customWidth="1"/>
    <col min="1026" max="1026" width="14.7109375" style="324" customWidth="1"/>
    <col min="1027" max="1027" width="15.7109375" style="324" customWidth="1"/>
    <col min="1028" max="1029" width="1.7109375" style="324" customWidth="1"/>
    <col min="1030" max="1030" width="15.7109375" style="324" customWidth="1"/>
    <col min="1031" max="1032" width="1.7109375" style="324" customWidth="1"/>
    <col min="1033" max="1033" width="15.7109375" style="324" customWidth="1"/>
    <col min="1034" max="1035" width="1.7109375" style="324" customWidth="1"/>
    <col min="1036" max="1036" width="15.7109375" style="324" customWidth="1"/>
    <col min="1037" max="1038" width="1.7109375" style="324" customWidth="1"/>
    <col min="1039" max="1039" width="15.7109375" style="324" customWidth="1"/>
    <col min="1040" max="1041" width="1.7109375" style="324" customWidth="1"/>
    <col min="1042" max="1042" width="15.7109375" style="324" customWidth="1"/>
    <col min="1043" max="1044" width="1.7109375" style="324" customWidth="1"/>
    <col min="1045" max="1280" width="12.5703125" style="324"/>
    <col min="1281" max="1281" width="7.140625" style="324" customWidth="1"/>
    <col min="1282" max="1282" width="14.7109375" style="324" customWidth="1"/>
    <col min="1283" max="1283" width="15.7109375" style="324" customWidth="1"/>
    <col min="1284" max="1285" width="1.7109375" style="324" customWidth="1"/>
    <col min="1286" max="1286" width="15.7109375" style="324" customWidth="1"/>
    <col min="1287" max="1288" width="1.7109375" style="324" customWidth="1"/>
    <col min="1289" max="1289" width="15.7109375" style="324" customWidth="1"/>
    <col min="1290" max="1291" width="1.7109375" style="324" customWidth="1"/>
    <col min="1292" max="1292" width="15.7109375" style="324" customWidth="1"/>
    <col min="1293" max="1294" width="1.7109375" style="324" customWidth="1"/>
    <col min="1295" max="1295" width="15.7109375" style="324" customWidth="1"/>
    <col min="1296" max="1297" width="1.7109375" style="324" customWidth="1"/>
    <col min="1298" max="1298" width="15.7109375" style="324" customWidth="1"/>
    <col min="1299" max="1300" width="1.7109375" style="324" customWidth="1"/>
    <col min="1301" max="1536" width="12.5703125" style="324"/>
    <col min="1537" max="1537" width="7.140625" style="324" customWidth="1"/>
    <col min="1538" max="1538" width="14.7109375" style="324" customWidth="1"/>
    <col min="1539" max="1539" width="15.7109375" style="324" customWidth="1"/>
    <col min="1540" max="1541" width="1.7109375" style="324" customWidth="1"/>
    <col min="1542" max="1542" width="15.7109375" style="324" customWidth="1"/>
    <col min="1543" max="1544" width="1.7109375" style="324" customWidth="1"/>
    <col min="1545" max="1545" width="15.7109375" style="324" customWidth="1"/>
    <col min="1546" max="1547" width="1.7109375" style="324" customWidth="1"/>
    <col min="1548" max="1548" width="15.7109375" style="324" customWidth="1"/>
    <col min="1549" max="1550" width="1.7109375" style="324" customWidth="1"/>
    <col min="1551" max="1551" width="15.7109375" style="324" customWidth="1"/>
    <col min="1552" max="1553" width="1.7109375" style="324" customWidth="1"/>
    <col min="1554" max="1554" width="15.7109375" style="324" customWidth="1"/>
    <col min="1555" max="1556" width="1.7109375" style="324" customWidth="1"/>
    <col min="1557" max="1792" width="12.5703125" style="324"/>
    <col min="1793" max="1793" width="7.140625" style="324" customWidth="1"/>
    <col min="1794" max="1794" width="14.7109375" style="324" customWidth="1"/>
    <col min="1795" max="1795" width="15.7109375" style="324" customWidth="1"/>
    <col min="1796" max="1797" width="1.7109375" style="324" customWidth="1"/>
    <col min="1798" max="1798" width="15.7109375" style="324" customWidth="1"/>
    <col min="1799" max="1800" width="1.7109375" style="324" customWidth="1"/>
    <col min="1801" max="1801" width="15.7109375" style="324" customWidth="1"/>
    <col min="1802" max="1803" width="1.7109375" style="324" customWidth="1"/>
    <col min="1804" max="1804" width="15.7109375" style="324" customWidth="1"/>
    <col min="1805" max="1806" width="1.7109375" style="324" customWidth="1"/>
    <col min="1807" max="1807" width="15.7109375" style="324" customWidth="1"/>
    <col min="1808" max="1809" width="1.7109375" style="324" customWidth="1"/>
    <col min="1810" max="1810" width="15.7109375" style="324" customWidth="1"/>
    <col min="1811" max="1812" width="1.7109375" style="324" customWidth="1"/>
    <col min="1813" max="2048" width="12.5703125" style="324"/>
    <col min="2049" max="2049" width="7.140625" style="324" customWidth="1"/>
    <col min="2050" max="2050" width="14.7109375" style="324" customWidth="1"/>
    <col min="2051" max="2051" width="15.7109375" style="324" customWidth="1"/>
    <col min="2052" max="2053" width="1.7109375" style="324" customWidth="1"/>
    <col min="2054" max="2054" width="15.7109375" style="324" customWidth="1"/>
    <col min="2055" max="2056" width="1.7109375" style="324" customWidth="1"/>
    <col min="2057" max="2057" width="15.7109375" style="324" customWidth="1"/>
    <col min="2058" max="2059" width="1.7109375" style="324" customWidth="1"/>
    <col min="2060" max="2060" width="15.7109375" style="324" customWidth="1"/>
    <col min="2061" max="2062" width="1.7109375" style="324" customWidth="1"/>
    <col min="2063" max="2063" width="15.7109375" style="324" customWidth="1"/>
    <col min="2064" max="2065" width="1.7109375" style="324" customWidth="1"/>
    <col min="2066" max="2066" width="15.7109375" style="324" customWidth="1"/>
    <col min="2067" max="2068" width="1.7109375" style="324" customWidth="1"/>
    <col min="2069" max="2304" width="12.5703125" style="324"/>
    <col min="2305" max="2305" width="7.140625" style="324" customWidth="1"/>
    <col min="2306" max="2306" width="14.7109375" style="324" customWidth="1"/>
    <col min="2307" max="2307" width="15.7109375" style="324" customWidth="1"/>
    <col min="2308" max="2309" width="1.7109375" style="324" customWidth="1"/>
    <col min="2310" max="2310" width="15.7109375" style="324" customWidth="1"/>
    <col min="2311" max="2312" width="1.7109375" style="324" customWidth="1"/>
    <col min="2313" max="2313" width="15.7109375" style="324" customWidth="1"/>
    <col min="2314" max="2315" width="1.7109375" style="324" customWidth="1"/>
    <col min="2316" max="2316" width="15.7109375" style="324" customWidth="1"/>
    <col min="2317" max="2318" width="1.7109375" style="324" customWidth="1"/>
    <col min="2319" max="2319" width="15.7109375" style="324" customWidth="1"/>
    <col min="2320" max="2321" width="1.7109375" style="324" customWidth="1"/>
    <col min="2322" max="2322" width="15.7109375" style="324" customWidth="1"/>
    <col min="2323" max="2324" width="1.7109375" style="324" customWidth="1"/>
    <col min="2325" max="2560" width="12.5703125" style="324"/>
    <col min="2561" max="2561" width="7.140625" style="324" customWidth="1"/>
    <col min="2562" max="2562" width="14.7109375" style="324" customWidth="1"/>
    <col min="2563" max="2563" width="15.7109375" style="324" customWidth="1"/>
    <col min="2564" max="2565" width="1.7109375" style="324" customWidth="1"/>
    <col min="2566" max="2566" width="15.7109375" style="324" customWidth="1"/>
    <col min="2567" max="2568" width="1.7109375" style="324" customWidth="1"/>
    <col min="2569" max="2569" width="15.7109375" style="324" customWidth="1"/>
    <col min="2570" max="2571" width="1.7109375" style="324" customWidth="1"/>
    <col min="2572" max="2572" width="15.7109375" style="324" customWidth="1"/>
    <col min="2573" max="2574" width="1.7109375" style="324" customWidth="1"/>
    <col min="2575" max="2575" width="15.7109375" style="324" customWidth="1"/>
    <col min="2576" max="2577" width="1.7109375" style="324" customWidth="1"/>
    <col min="2578" max="2578" width="15.7109375" style="324" customWidth="1"/>
    <col min="2579" max="2580" width="1.7109375" style="324" customWidth="1"/>
    <col min="2581" max="2816" width="12.5703125" style="324"/>
    <col min="2817" max="2817" width="7.140625" style="324" customWidth="1"/>
    <col min="2818" max="2818" width="14.7109375" style="324" customWidth="1"/>
    <col min="2819" max="2819" width="15.7109375" style="324" customWidth="1"/>
    <col min="2820" max="2821" width="1.7109375" style="324" customWidth="1"/>
    <col min="2822" max="2822" width="15.7109375" style="324" customWidth="1"/>
    <col min="2823" max="2824" width="1.7109375" style="324" customWidth="1"/>
    <col min="2825" max="2825" width="15.7109375" style="324" customWidth="1"/>
    <col min="2826" max="2827" width="1.7109375" style="324" customWidth="1"/>
    <col min="2828" max="2828" width="15.7109375" style="324" customWidth="1"/>
    <col min="2829" max="2830" width="1.7109375" style="324" customWidth="1"/>
    <col min="2831" max="2831" width="15.7109375" style="324" customWidth="1"/>
    <col min="2832" max="2833" width="1.7109375" style="324" customWidth="1"/>
    <col min="2834" max="2834" width="15.7109375" style="324" customWidth="1"/>
    <col min="2835" max="2836" width="1.7109375" style="324" customWidth="1"/>
    <col min="2837" max="3072" width="12.5703125" style="324"/>
    <col min="3073" max="3073" width="7.140625" style="324" customWidth="1"/>
    <col min="3074" max="3074" width="14.7109375" style="324" customWidth="1"/>
    <col min="3075" max="3075" width="15.7109375" style="324" customWidth="1"/>
    <col min="3076" max="3077" width="1.7109375" style="324" customWidth="1"/>
    <col min="3078" max="3078" width="15.7109375" style="324" customWidth="1"/>
    <col min="3079" max="3080" width="1.7109375" style="324" customWidth="1"/>
    <col min="3081" max="3081" width="15.7109375" style="324" customWidth="1"/>
    <col min="3082" max="3083" width="1.7109375" style="324" customWidth="1"/>
    <col min="3084" max="3084" width="15.7109375" style="324" customWidth="1"/>
    <col min="3085" max="3086" width="1.7109375" style="324" customWidth="1"/>
    <col min="3087" max="3087" width="15.7109375" style="324" customWidth="1"/>
    <col min="3088" max="3089" width="1.7109375" style="324" customWidth="1"/>
    <col min="3090" max="3090" width="15.7109375" style="324" customWidth="1"/>
    <col min="3091" max="3092" width="1.7109375" style="324" customWidth="1"/>
    <col min="3093" max="3328" width="12.5703125" style="324"/>
    <col min="3329" max="3329" width="7.140625" style="324" customWidth="1"/>
    <col min="3330" max="3330" width="14.7109375" style="324" customWidth="1"/>
    <col min="3331" max="3331" width="15.7109375" style="324" customWidth="1"/>
    <col min="3332" max="3333" width="1.7109375" style="324" customWidth="1"/>
    <col min="3334" max="3334" width="15.7109375" style="324" customWidth="1"/>
    <col min="3335" max="3336" width="1.7109375" style="324" customWidth="1"/>
    <col min="3337" max="3337" width="15.7109375" style="324" customWidth="1"/>
    <col min="3338" max="3339" width="1.7109375" style="324" customWidth="1"/>
    <col min="3340" max="3340" width="15.7109375" style="324" customWidth="1"/>
    <col min="3341" max="3342" width="1.7109375" style="324" customWidth="1"/>
    <col min="3343" max="3343" width="15.7109375" style="324" customWidth="1"/>
    <col min="3344" max="3345" width="1.7109375" style="324" customWidth="1"/>
    <col min="3346" max="3346" width="15.7109375" style="324" customWidth="1"/>
    <col min="3347" max="3348" width="1.7109375" style="324" customWidth="1"/>
    <col min="3349" max="3584" width="12.5703125" style="324"/>
    <col min="3585" max="3585" width="7.140625" style="324" customWidth="1"/>
    <col min="3586" max="3586" width="14.7109375" style="324" customWidth="1"/>
    <col min="3587" max="3587" width="15.7109375" style="324" customWidth="1"/>
    <col min="3588" max="3589" width="1.7109375" style="324" customWidth="1"/>
    <col min="3590" max="3590" width="15.7109375" style="324" customWidth="1"/>
    <col min="3591" max="3592" width="1.7109375" style="324" customWidth="1"/>
    <col min="3593" max="3593" width="15.7109375" style="324" customWidth="1"/>
    <col min="3594" max="3595" width="1.7109375" style="324" customWidth="1"/>
    <col min="3596" max="3596" width="15.7109375" style="324" customWidth="1"/>
    <col min="3597" max="3598" width="1.7109375" style="324" customWidth="1"/>
    <col min="3599" max="3599" width="15.7109375" style="324" customWidth="1"/>
    <col min="3600" max="3601" width="1.7109375" style="324" customWidth="1"/>
    <col min="3602" max="3602" width="15.7109375" style="324" customWidth="1"/>
    <col min="3603" max="3604" width="1.7109375" style="324" customWidth="1"/>
    <col min="3605" max="3840" width="12.5703125" style="324"/>
    <col min="3841" max="3841" width="7.140625" style="324" customWidth="1"/>
    <col min="3842" max="3842" width="14.7109375" style="324" customWidth="1"/>
    <col min="3843" max="3843" width="15.7109375" style="324" customWidth="1"/>
    <col min="3844" max="3845" width="1.7109375" style="324" customWidth="1"/>
    <col min="3846" max="3846" width="15.7109375" style="324" customWidth="1"/>
    <col min="3847" max="3848" width="1.7109375" style="324" customWidth="1"/>
    <col min="3849" max="3849" width="15.7109375" style="324" customWidth="1"/>
    <col min="3850" max="3851" width="1.7109375" style="324" customWidth="1"/>
    <col min="3852" max="3852" width="15.7109375" style="324" customWidth="1"/>
    <col min="3853" max="3854" width="1.7109375" style="324" customWidth="1"/>
    <col min="3855" max="3855" width="15.7109375" style="324" customWidth="1"/>
    <col min="3856" max="3857" width="1.7109375" style="324" customWidth="1"/>
    <col min="3858" max="3858" width="15.7109375" style="324" customWidth="1"/>
    <col min="3859" max="3860" width="1.7109375" style="324" customWidth="1"/>
    <col min="3861" max="4096" width="12.5703125" style="324"/>
    <col min="4097" max="4097" width="7.140625" style="324" customWidth="1"/>
    <col min="4098" max="4098" width="14.7109375" style="324" customWidth="1"/>
    <col min="4099" max="4099" width="15.7109375" style="324" customWidth="1"/>
    <col min="4100" max="4101" width="1.7109375" style="324" customWidth="1"/>
    <col min="4102" max="4102" width="15.7109375" style="324" customWidth="1"/>
    <col min="4103" max="4104" width="1.7109375" style="324" customWidth="1"/>
    <col min="4105" max="4105" width="15.7109375" style="324" customWidth="1"/>
    <col min="4106" max="4107" width="1.7109375" style="324" customWidth="1"/>
    <col min="4108" max="4108" width="15.7109375" style="324" customWidth="1"/>
    <col min="4109" max="4110" width="1.7109375" style="324" customWidth="1"/>
    <col min="4111" max="4111" width="15.7109375" style="324" customWidth="1"/>
    <col min="4112" max="4113" width="1.7109375" style="324" customWidth="1"/>
    <col min="4114" max="4114" width="15.7109375" style="324" customWidth="1"/>
    <col min="4115" max="4116" width="1.7109375" style="324" customWidth="1"/>
    <col min="4117" max="4352" width="12.5703125" style="324"/>
    <col min="4353" max="4353" width="7.140625" style="324" customWidth="1"/>
    <col min="4354" max="4354" width="14.7109375" style="324" customWidth="1"/>
    <col min="4355" max="4355" width="15.7109375" style="324" customWidth="1"/>
    <col min="4356" max="4357" width="1.7109375" style="324" customWidth="1"/>
    <col min="4358" max="4358" width="15.7109375" style="324" customWidth="1"/>
    <col min="4359" max="4360" width="1.7109375" style="324" customWidth="1"/>
    <col min="4361" max="4361" width="15.7109375" style="324" customWidth="1"/>
    <col min="4362" max="4363" width="1.7109375" style="324" customWidth="1"/>
    <col min="4364" max="4364" width="15.7109375" style="324" customWidth="1"/>
    <col min="4365" max="4366" width="1.7109375" style="324" customWidth="1"/>
    <col min="4367" max="4367" width="15.7109375" style="324" customWidth="1"/>
    <col min="4368" max="4369" width="1.7109375" style="324" customWidth="1"/>
    <col min="4370" max="4370" width="15.7109375" style="324" customWidth="1"/>
    <col min="4371" max="4372" width="1.7109375" style="324" customWidth="1"/>
    <col min="4373" max="4608" width="12.5703125" style="324"/>
    <col min="4609" max="4609" width="7.140625" style="324" customWidth="1"/>
    <col min="4610" max="4610" width="14.7109375" style="324" customWidth="1"/>
    <col min="4611" max="4611" width="15.7109375" style="324" customWidth="1"/>
    <col min="4612" max="4613" width="1.7109375" style="324" customWidth="1"/>
    <col min="4614" max="4614" width="15.7109375" style="324" customWidth="1"/>
    <col min="4615" max="4616" width="1.7109375" style="324" customWidth="1"/>
    <col min="4617" max="4617" width="15.7109375" style="324" customWidth="1"/>
    <col min="4618" max="4619" width="1.7109375" style="324" customWidth="1"/>
    <col min="4620" max="4620" width="15.7109375" style="324" customWidth="1"/>
    <col min="4621" max="4622" width="1.7109375" style="324" customWidth="1"/>
    <col min="4623" max="4623" width="15.7109375" style="324" customWidth="1"/>
    <col min="4624" max="4625" width="1.7109375" style="324" customWidth="1"/>
    <col min="4626" max="4626" width="15.7109375" style="324" customWidth="1"/>
    <col min="4627" max="4628" width="1.7109375" style="324" customWidth="1"/>
    <col min="4629" max="4864" width="12.5703125" style="324"/>
    <col min="4865" max="4865" width="7.140625" style="324" customWidth="1"/>
    <col min="4866" max="4866" width="14.7109375" style="324" customWidth="1"/>
    <col min="4867" max="4867" width="15.7109375" style="324" customWidth="1"/>
    <col min="4868" max="4869" width="1.7109375" style="324" customWidth="1"/>
    <col min="4870" max="4870" width="15.7109375" style="324" customWidth="1"/>
    <col min="4871" max="4872" width="1.7109375" style="324" customWidth="1"/>
    <col min="4873" max="4873" width="15.7109375" style="324" customWidth="1"/>
    <col min="4874" max="4875" width="1.7109375" style="324" customWidth="1"/>
    <col min="4876" max="4876" width="15.7109375" style="324" customWidth="1"/>
    <col min="4877" max="4878" width="1.7109375" style="324" customWidth="1"/>
    <col min="4879" max="4879" width="15.7109375" style="324" customWidth="1"/>
    <col min="4880" max="4881" width="1.7109375" style="324" customWidth="1"/>
    <col min="4882" max="4882" width="15.7109375" style="324" customWidth="1"/>
    <col min="4883" max="4884" width="1.7109375" style="324" customWidth="1"/>
    <col min="4885" max="5120" width="12.5703125" style="324"/>
    <col min="5121" max="5121" width="7.140625" style="324" customWidth="1"/>
    <col min="5122" max="5122" width="14.7109375" style="324" customWidth="1"/>
    <col min="5123" max="5123" width="15.7109375" style="324" customWidth="1"/>
    <col min="5124" max="5125" width="1.7109375" style="324" customWidth="1"/>
    <col min="5126" max="5126" width="15.7109375" style="324" customWidth="1"/>
    <col min="5127" max="5128" width="1.7109375" style="324" customWidth="1"/>
    <col min="5129" max="5129" width="15.7109375" style="324" customWidth="1"/>
    <col min="5130" max="5131" width="1.7109375" style="324" customWidth="1"/>
    <col min="5132" max="5132" width="15.7109375" style="324" customWidth="1"/>
    <col min="5133" max="5134" width="1.7109375" style="324" customWidth="1"/>
    <col min="5135" max="5135" width="15.7109375" style="324" customWidth="1"/>
    <col min="5136" max="5137" width="1.7109375" style="324" customWidth="1"/>
    <col min="5138" max="5138" width="15.7109375" style="324" customWidth="1"/>
    <col min="5139" max="5140" width="1.7109375" style="324" customWidth="1"/>
    <col min="5141" max="5376" width="12.5703125" style="324"/>
    <col min="5377" max="5377" width="7.140625" style="324" customWidth="1"/>
    <col min="5378" max="5378" width="14.7109375" style="324" customWidth="1"/>
    <col min="5379" max="5379" width="15.7109375" style="324" customWidth="1"/>
    <col min="5380" max="5381" width="1.7109375" style="324" customWidth="1"/>
    <col min="5382" max="5382" width="15.7109375" style="324" customWidth="1"/>
    <col min="5383" max="5384" width="1.7109375" style="324" customWidth="1"/>
    <col min="5385" max="5385" width="15.7109375" style="324" customWidth="1"/>
    <col min="5386" max="5387" width="1.7109375" style="324" customWidth="1"/>
    <col min="5388" max="5388" width="15.7109375" style="324" customWidth="1"/>
    <col min="5389" max="5390" width="1.7109375" style="324" customWidth="1"/>
    <col min="5391" max="5391" width="15.7109375" style="324" customWidth="1"/>
    <col min="5392" max="5393" width="1.7109375" style="324" customWidth="1"/>
    <col min="5394" max="5394" width="15.7109375" style="324" customWidth="1"/>
    <col min="5395" max="5396" width="1.7109375" style="324" customWidth="1"/>
    <col min="5397" max="5632" width="12.5703125" style="324"/>
    <col min="5633" max="5633" width="7.140625" style="324" customWidth="1"/>
    <col min="5634" max="5634" width="14.7109375" style="324" customWidth="1"/>
    <col min="5635" max="5635" width="15.7109375" style="324" customWidth="1"/>
    <col min="5636" max="5637" width="1.7109375" style="324" customWidth="1"/>
    <col min="5638" max="5638" width="15.7109375" style="324" customWidth="1"/>
    <col min="5639" max="5640" width="1.7109375" style="324" customWidth="1"/>
    <col min="5641" max="5641" width="15.7109375" style="324" customWidth="1"/>
    <col min="5642" max="5643" width="1.7109375" style="324" customWidth="1"/>
    <col min="5644" max="5644" width="15.7109375" style="324" customWidth="1"/>
    <col min="5645" max="5646" width="1.7109375" style="324" customWidth="1"/>
    <col min="5647" max="5647" width="15.7109375" style="324" customWidth="1"/>
    <col min="5648" max="5649" width="1.7109375" style="324" customWidth="1"/>
    <col min="5650" max="5650" width="15.7109375" style="324" customWidth="1"/>
    <col min="5651" max="5652" width="1.7109375" style="324" customWidth="1"/>
    <col min="5653" max="5888" width="12.5703125" style="324"/>
    <col min="5889" max="5889" width="7.140625" style="324" customWidth="1"/>
    <col min="5890" max="5890" width="14.7109375" style="324" customWidth="1"/>
    <col min="5891" max="5891" width="15.7109375" style="324" customWidth="1"/>
    <col min="5892" max="5893" width="1.7109375" style="324" customWidth="1"/>
    <col min="5894" max="5894" width="15.7109375" style="324" customWidth="1"/>
    <col min="5895" max="5896" width="1.7109375" style="324" customWidth="1"/>
    <col min="5897" max="5897" width="15.7109375" style="324" customWidth="1"/>
    <col min="5898" max="5899" width="1.7109375" style="324" customWidth="1"/>
    <col min="5900" max="5900" width="15.7109375" style="324" customWidth="1"/>
    <col min="5901" max="5902" width="1.7109375" style="324" customWidth="1"/>
    <col min="5903" max="5903" width="15.7109375" style="324" customWidth="1"/>
    <col min="5904" max="5905" width="1.7109375" style="324" customWidth="1"/>
    <col min="5906" max="5906" width="15.7109375" style="324" customWidth="1"/>
    <col min="5907" max="5908" width="1.7109375" style="324" customWidth="1"/>
    <col min="5909" max="6144" width="12.5703125" style="324"/>
    <col min="6145" max="6145" width="7.140625" style="324" customWidth="1"/>
    <col min="6146" max="6146" width="14.7109375" style="324" customWidth="1"/>
    <col min="6147" max="6147" width="15.7109375" style="324" customWidth="1"/>
    <col min="6148" max="6149" width="1.7109375" style="324" customWidth="1"/>
    <col min="6150" max="6150" width="15.7109375" style="324" customWidth="1"/>
    <col min="6151" max="6152" width="1.7109375" style="324" customWidth="1"/>
    <col min="6153" max="6153" width="15.7109375" style="324" customWidth="1"/>
    <col min="6154" max="6155" width="1.7109375" style="324" customWidth="1"/>
    <col min="6156" max="6156" width="15.7109375" style="324" customWidth="1"/>
    <col min="6157" max="6158" width="1.7109375" style="324" customWidth="1"/>
    <col min="6159" max="6159" width="15.7109375" style="324" customWidth="1"/>
    <col min="6160" max="6161" width="1.7109375" style="324" customWidth="1"/>
    <col min="6162" max="6162" width="15.7109375" style="324" customWidth="1"/>
    <col min="6163" max="6164" width="1.7109375" style="324" customWidth="1"/>
    <col min="6165" max="6400" width="12.5703125" style="324"/>
    <col min="6401" max="6401" width="7.140625" style="324" customWidth="1"/>
    <col min="6402" max="6402" width="14.7109375" style="324" customWidth="1"/>
    <col min="6403" max="6403" width="15.7109375" style="324" customWidth="1"/>
    <col min="6404" max="6405" width="1.7109375" style="324" customWidth="1"/>
    <col min="6406" max="6406" width="15.7109375" style="324" customWidth="1"/>
    <col min="6407" max="6408" width="1.7109375" style="324" customWidth="1"/>
    <col min="6409" max="6409" width="15.7109375" style="324" customWidth="1"/>
    <col min="6410" max="6411" width="1.7109375" style="324" customWidth="1"/>
    <col min="6412" max="6412" width="15.7109375" style="324" customWidth="1"/>
    <col min="6413" max="6414" width="1.7109375" style="324" customWidth="1"/>
    <col min="6415" max="6415" width="15.7109375" style="324" customWidth="1"/>
    <col min="6416" max="6417" width="1.7109375" style="324" customWidth="1"/>
    <col min="6418" max="6418" width="15.7109375" style="324" customWidth="1"/>
    <col min="6419" max="6420" width="1.7109375" style="324" customWidth="1"/>
    <col min="6421" max="6656" width="12.5703125" style="324"/>
    <col min="6657" max="6657" width="7.140625" style="324" customWidth="1"/>
    <col min="6658" max="6658" width="14.7109375" style="324" customWidth="1"/>
    <col min="6659" max="6659" width="15.7109375" style="324" customWidth="1"/>
    <col min="6660" max="6661" width="1.7109375" style="324" customWidth="1"/>
    <col min="6662" max="6662" width="15.7109375" style="324" customWidth="1"/>
    <col min="6663" max="6664" width="1.7109375" style="324" customWidth="1"/>
    <col min="6665" max="6665" width="15.7109375" style="324" customWidth="1"/>
    <col min="6666" max="6667" width="1.7109375" style="324" customWidth="1"/>
    <col min="6668" max="6668" width="15.7109375" style="324" customWidth="1"/>
    <col min="6669" max="6670" width="1.7109375" style="324" customWidth="1"/>
    <col min="6671" max="6671" width="15.7109375" style="324" customWidth="1"/>
    <col min="6672" max="6673" width="1.7109375" style="324" customWidth="1"/>
    <col min="6674" max="6674" width="15.7109375" style="324" customWidth="1"/>
    <col min="6675" max="6676" width="1.7109375" style="324" customWidth="1"/>
    <col min="6677" max="6912" width="12.5703125" style="324"/>
    <col min="6913" max="6913" width="7.140625" style="324" customWidth="1"/>
    <col min="6914" max="6914" width="14.7109375" style="324" customWidth="1"/>
    <col min="6915" max="6915" width="15.7109375" style="324" customWidth="1"/>
    <col min="6916" max="6917" width="1.7109375" style="324" customWidth="1"/>
    <col min="6918" max="6918" width="15.7109375" style="324" customWidth="1"/>
    <col min="6919" max="6920" width="1.7109375" style="324" customWidth="1"/>
    <col min="6921" max="6921" width="15.7109375" style="324" customWidth="1"/>
    <col min="6922" max="6923" width="1.7109375" style="324" customWidth="1"/>
    <col min="6924" max="6924" width="15.7109375" style="324" customWidth="1"/>
    <col min="6925" max="6926" width="1.7109375" style="324" customWidth="1"/>
    <col min="6927" max="6927" width="15.7109375" style="324" customWidth="1"/>
    <col min="6928" max="6929" width="1.7109375" style="324" customWidth="1"/>
    <col min="6930" max="6930" width="15.7109375" style="324" customWidth="1"/>
    <col min="6931" max="6932" width="1.7109375" style="324" customWidth="1"/>
    <col min="6933" max="7168" width="12.5703125" style="324"/>
    <col min="7169" max="7169" width="7.140625" style="324" customWidth="1"/>
    <col min="7170" max="7170" width="14.7109375" style="324" customWidth="1"/>
    <col min="7171" max="7171" width="15.7109375" style="324" customWidth="1"/>
    <col min="7172" max="7173" width="1.7109375" style="324" customWidth="1"/>
    <col min="7174" max="7174" width="15.7109375" style="324" customWidth="1"/>
    <col min="7175" max="7176" width="1.7109375" style="324" customWidth="1"/>
    <col min="7177" max="7177" width="15.7109375" style="324" customWidth="1"/>
    <col min="7178" max="7179" width="1.7109375" style="324" customWidth="1"/>
    <col min="7180" max="7180" width="15.7109375" style="324" customWidth="1"/>
    <col min="7181" max="7182" width="1.7109375" style="324" customWidth="1"/>
    <col min="7183" max="7183" width="15.7109375" style="324" customWidth="1"/>
    <col min="7184" max="7185" width="1.7109375" style="324" customWidth="1"/>
    <col min="7186" max="7186" width="15.7109375" style="324" customWidth="1"/>
    <col min="7187" max="7188" width="1.7109375" style="324" customWidth="1"/>
    <col min="7189" max="7424" width="12.5703125" style="324"/>
    <col min="7425" max="7425" width="7.140625" style="324" customWidth="1"/>
    <col min="7426" max="7426" width="14.7109375" style="324" customWidth="1"/>
    <col min="7427" max="7427" width="15.7109375" style="324" customWidth="1"/>
    <col min="7428" max="7429" width="1.7109375" style="324" customWidth="1"/>
    <col min="7430" max="7430" width="15.7109375" style="324" customWidth="1"/>
    <col min="7431" max="7432" width="1.7109375" style="324" customWidth="1"/>
    <col min="7433" max="7433" width="15.7109375" style="324" customWidth="1"/>
    <col min="7434" max="7435" width="1.7109375" style="324" customWidth="1"/>
    <col min="7436" max="7436" width="15.7109375" style="324" customWidth="1"/>
    <col min="7437" max="7438" width="1.7109375" style="324" customWidth="1"/>
    <col min="7439" max="7439" width="15.7109375" style="324" customWidth="1"/>
    <col min="7440" max="7441" width="1.7109375" style="324" customWidth="1"/>
    <col min="7442" max="7442" width="15.7109375" style="324" customWidth="1"/>
    <col min="7443" max="7444" width="1.7109375" style="324" customWidth="1"/>
    <col min="7445" max="7680" width="12.5703125" style="324"/>
    <col min="7681" max="7681" width="7.140625" style="324" customWidth="1"/>
    <col min="7682" max="7682" width="14.7109375" style="324" customWidth="1"/>
    <col min="7683" max="7683" width="15.7109375" style="324" customWidth="1"/>
    <col min="7684" max="7685" width="1.7109375" style="324" customWidth="1"/>
    <col min="7686" max="7686" width="15.7109375" style="324" customWidth="1"/>
    <col min="7687" max="7688" width="1.7109375" style="324" customWidth="1"/>
    <col min="7689" max="7689" width="15.7109375" style="324" customWidth="1"/>
    <col min="7690" max="7691" width="1.7109375" style="324" customWidth="1"/>
    <col min="7692" max="7692" width="15.7109375" style="324" customWidth="1"/>
    <col min="7693" max="7694" width="1.7109375" style="324" customWidth="1"/>
    <col min="7695" max="7695" width="15.7109375" style="324" customWidth="1"/>
    <col min="7696" max="7697" width="1.7109375" style="324" customWidth="1"/>
    <col min="7698" max="7698" width="15.7109375" style="324" customWidth="1"/>
    <col min="7699" max="7700" width="1.7109375" style="324" customWidth="1"/>
    <col min="7701" max="7936" width="12.5703125" style="324"/>
    <col min="7937" max="7937" width="7.140625" style="324" customWidth="1"/>
    <col min="7938" max="7938" width="14.7109375" style="324" customWidth="1"/>
    <col min="7939" max="7939" width="15.7109375" style="324" customWidth="1"/>
    <col min="7940" max="7941" width="1.7109375" style="324" customWidth="1"/>
    <col min="7942" max="7942" width="15.7109375" style="324" customWidth="1"/>
    <col min="7943" max="7944" width="1.7109375" style="324" customWidth="1"/>
    <col min="7945" max="7945" width="15.7109375" style="324" customWidth="1"/>
    <col min="7946" max="7947" width="1.7109375" style="324" customWidth="1"/>
    <col min="7948" max="7948" width="15.7109375" style="324" customWidth="1"/>
    <col min="7949" max="7950" width="1.7109375" style="324" customWidth="1"/>
    <col min="7951" max="7951" width="15.7109375" style="324" customWidth="1"/>
    <col min="7952" max="7953" width="1.7109375" style="324" customWidth="1"/>
    <col min="7954" max="7954" width="15.7109375" style="324" customWidth="1"/>
    <col min="7955" max="7956" width="1.7109375" style="324" customWidth="1"/>
    <col min="7957" max="8192" width="12.5703125" style="324"/>
    <col min="8193" max="8193" width="7.140625" style="324" customWidth="1"/>
    <col min="8194" max="8194" width="14.7109375" style="324" customWidth="1"/>
    <col min="8195" max="8195" width="15.7109375" style="324" customWidth="1"/>
    <col min="8196" max="8197" width="1.7109375" style="324" customWidth="1"/>
    <col min="8198" max="8198" width="15.7109375" style="324" customWidth="1"/>
    <col min="8199" max="8200" width="1.7109375" style="324" customWidth="1"/>
    <col min="8201" max="8201" width="15.7109375" style="324" customWidth="1"/>
    <col min="8202" max="8203" width="1.7109375" style="324" customWidth="1"/>
    <col min="8204" max="8204" width="15.7109375" style="324" customWidth="1"/>
    <col min="8205" max="8206" width="1.7109375" style="324" customWidth="1"/>
    <col min="8207" max="8207" width="15.7109375" style="324" customWidth="1"/>
    <col min="8208" max="8209" width="1.7109375" style="324" customWidth="1"/>
    <col min="8210" max="8210" width="15.7109375" style="324" customWidth="1"/>
    <col min="8211" max="8212" width="1.7109375" style="324" customWidth="1"/>
    <col min="8213" max="8448" width="12.5703125" style="324"/>
    <col min="8449" max="8449" width="7.140625" style="324" customWidth="1"/>
    <col min="8450" max="8450" width="14.7109375" style="324" customWidth="1"/>
    <col min="8451" max="8451" width="15.7109375" style="324" customWidth="1"/>
    <col min="8452" max="8453" width="1.7109375" style="324" customWidth="1"/>
    <col min="8454" max="8454" width="15.7109375" style="324" customWidth="1"/>
    <col min="8455" max="8456" width="1.7109375" style="324" customWidth="1"/>
    <col min="8457" max="8457" width="15.7109375" style="324" customWidth="1"/>
    <col min="8458" max="8459" width="1.7109375" style="324" customWidth="1"/>
    <col min="8460" max="8460" width="15.7109375" style="324" customWidth="1"/>
    <col min="8461" max="8462" width="1.7109375" style="324" customWidth="1"/>
    <col min="8463" max="8463" width="15.7109375" style="324" customWidth="1"/>
    <col min="8464" max="8465" width="1.7109375" style="324" customWidth="1"/>
    <col min="8466" max="8466" width="15.7109375" style="324" customWidth="1"/>
    <col min="8467" max="8468" width="1.7109375" style="324" customWidth="1"/>
    <col min="8469" max="8704" width="12.5703125" style="324"/>
    <col min="8705" max="8705" width="7.140625" style="324" customWidth="1"/>
    <col min="8706" max="8706" width="14.7109375" style="324" customWidth="1"/>
    <col min="8707" max="8707" width="15.7109375" style="324" customWidth="1"/>
    <col min="8708" max="8709" width="1.7109375" style="324" customWidth="1"/>
    <col min="8710" max="8710" width="15.7109375" style="324" customWidth="1"/>
    <col min="8711" max="8712" width="1.7109375" style="324" customWidth="1"/>
    <col min="8713" max="8713" width="15.7109375" style="324" customWidth="1"/>
    <col min="8714" max="8715" width="1.7109375" style="324" customWidth="1"/>
    <col min="8716" max="8716" width="15.7109375" style="324" customWidth="1"/>
    <col min="8717" max="8718" width="1.7109375" style="324" customWidth="1"/>
    <col min="8719" max="8719" width="15.7109375" style="324" customWidth="1"/>
    <col min="8720" max="8721" width="1.7109375" style="324" customWidth="1"/>
    <col min="8722" max="8722" width="15.7109375" style="324" customWidth="1"/>
    <col min="8723" max="8724" width="1.7109375" style="324" customWidth="1"/>
    <col min="8725" max="8960" width="12.5703125" style="324"/>
    <col min="8961" max="8961" width="7.140625" style="324" customWidth="1"/>
    <col min="8962" max="8962" width="14.7109375" style="324" customWidth="1"/>
    <col min="8963" max="8963" width="15.7109375" style="324" customWidth="1"/>
    <col min="8964" max="8965" width="1.7109375" style="324" customWidth="1"/>
    <col min="8966" max="8966" width="15.7109375" style="324" customWidth="1"/>
    <col min="8967" max="8968" width="1.7109375" style="324" customWidth="1"/>
    <col min="8969" max="8969" width="15.7109375" style="324" customWidth="1"/>
    <col min="8970" max="8971" width="1.7109375" style="324" customWidth="1"/>
    <col min="8972" max="8972" width="15.7109375" style="324" customWidth="1"/>
    <col min="8973" max="8974" width="1.7109375" style="324" customWidth="1"/>
    <col min="8975" max="8975" width="15.7109375" style="324" customWidth="1"/>
    <col min="8976" max="8977" width="1.7109375" style="324" customWidth="1"/>
    <col min="8978" max="8978" width="15.7109375" style="324" customWidth="1"/>
    <col min="8979" max="8980" width="1.7109375" style="324" customWidth="1"/>
    <col min="8981" max="9216" width="12.5703125" style="324"/>
    <col min="9217" max="9217" width="7.140625" style="324" customWidth="1"/>
    <col min="9218" max="9218" width="14.7109375" style="324" customWidth="1"/>
    <col min="9219" max="9219" width="15.7109375" style="324" customWidth="1"/>
    <col min="9220" max="9221" width="1.7109375" style="324" customWidth="1"/>
    <col min="9222" max="9222" width="15.7109375" style="324" customWidth="1"/>
    <col min="9223" max="9224" width="1.7109375" style="324" customWidth="1"/>
    <col min="9225" max="9225" width="15.7109375" style="324" customWidth="1"/>
    <col min="9226" max="9227" width="1.7109375" style="324" customWidth="1"/>
    <col min="9228" max="9228" width="15.7109375" style="324" customWidth="1"/>
    <col min="9229" max="9230" width="1.7109375" style="324" customWidth="1"/>
    <col min="9231" max="9231" width="15.7109375" style="324" customWidth="1"/>
    <col min="9232" max="9233" width="1.7109375" style="324" customWidth="1"/>
    <col min="9234" max="9234" width="15.7109375" style="324" customWidth="1"/>
    <col min="9235" max="9236" width="1.7109375" style="324" customWidth="1"/>
    <col min="9237" max="9472" width="12.5703125" style="324"/>
    <col min="9473" max="9473" width="7.140625" style="324" customWidth="1"/>
    <col min="9474" max="9474" width="14.7109375" style="324" customWidth="1"/>
    <col min="9475" max="9475" width="15.7109375" style="324" customWidth="1"/>
    <col min="9476" max="9477" width="1.7109375" style="324" customWidth="1"/>
    <col min="9478" max="9478" width="15.7109375" style="324" customWidth="1"/>
    <col min="9479" max="9480" width="1.7109375" style="324" customWidth="1"/>
    <col min="9481" max="9481" width="15.7109375" style="324" customWidth="1"/>
    <col min="9482" max="9483" width="1.7109375" style="324" customWidth="1"/>
    <col min="9484" max="9484" width="15.7109375" style="324" customWidth="1"/>
    <col min="9485" max="9486" width="1.7109375" style="324" customWidth="1"/>
    <col min="9487" max="9487" width="15.7109375" style="324" customWidth="1"/>
    <col min="9488" max="9489" width="1.7109375" style="324" customWidth="1"/>
    <col min="9490" max="9490" width="15.7109375" style="324" customWidth="1"/>
    <col min="9491" max="9492" width="1.7109375" style="324" customWidth="1"/>
    <col min="9493" max="9728" width="12.5703125" style="324"/>
    <col min="9729" max="9729" width="7.140625" style="324" customWidth="1"/>
    <col min="9730" max="9730" width="14.7109375" style="324" customWidth="1"/>
    <col min="9731" max="9731" width="15.7109375" style="324" customWidth="1"/>
    <col min="9732" max="9733" width="1.7109375" style="324" customWidth="1"/>
    <col min="9734" max="9734" width="15.7109375" style="324" customWidth="1"/>
    <col min="9735" max="9736" width="1.7109375" style="324" customWidth="1"/>
    <col min="9737" max="9737" width="15.7109375" style="324" customWidth="1"/>
    <col min="9738" max="9739" width="1.7109375" style="324" customWidth="1"/>
    <col min="9740" max="9740" width="15.7109375" style="324" customWidth="1"/>
    <col min="9741" max="9742" width="1.7109375" style="324" customWidth="1"/>
    <col min="9743" max="9743" width="15.7109375" style="324" customWidth="1"/>
    <col min="9744" max="9745" width="1.7109375" style="324" customWidth="1"/>
    <col min="9746" max="9746" width="15.7109375" style="324" customWidth="1"/>
    <col min="9747" max="9748" width="1.7109375" style="324" customWidth="1"/>
    <col min="9749" max="9984" width="12.5703125" style="324"/>
    <col min="9985" max="9985" width="7.140625" style="324" customWidth="1"/>
    <col min="9986" max="9986" width="14.7109375" style="324" customWidth="1"/>
    <col min="9987" max="9987" width="15.7109375" style="324" customWidth="1"/>
    <col min="9988" max="9989" width="1.7109375" style="324" customWidth="1"/>
    <col min="9990" max="9990" width="15.7109375" style="324" customWidth="1"/>
    <col min="9991" max="9992" width="1.7109375" style="324" customWidth="1"/>
    <col min="9993" max="9993" width="15.7109375" style="324" customWidth="1"/>
    <col min="9994" max="9995" width="1.7109375" style="324" customWidth="1"/>
    <col min="9996" max="9996" width="15.7109375" style="324" customWidth="1"/>
    <col min="9997" max="9998" width="1.7109375" style="324" customWidth="1"/>
    <col min="9999" max="9999" width="15.7109375" style="324" customWidth="1"/>
    <col min="10000" max="10001" width="1.7109375" style="324" customWidth="1"/>
    <col min="10002" max="10002" width="15.7109375" style="324" customWidth="1"/>
    <col min="10003" max="10004" width="1.7109375" style="324" customWidth="1"/>
    <col min="10005" max="10240" width="12.5703125" style="324"/>
    <col min="10241" max="10241" width="7.140625" style="324" customWidth="1"/>
    <col min="10242" max="10242" width="14.7109375" style="324" customWidth="1"/>
    <col min="10243" max="10243" width="15.7109375" style="324" customWidth="1"/>
    <col min="10244" max="10245" width="1.7109375" style="324" customWidth="1"/>
    <col min="10246" max="10246" width="15.7109375" style="324" customWidth="1"/>
    <col min="10247" max="10248" width="1.7109375" style="324" customWidth="1"/>
    <col min="10249" max="10249" width="15.7109375" style="324" customWidth="1"/>
    <col min="10250" max="10251" width="1.7109375" style="324" customWidth="1"/>
    <col min="10252" max="10252" width="15.7109375" style="324" customWidth="1"/>
    <col min="10253" max="10254" width="1.7109375" style="324" customWidth="1"/>
    <col min="10255" max="10255" width="15.7109375" style="324" customWidth="1"/>
    <col min="10256" max="10257" width="1.7109375" style="324" customWidth="1"/>
    <col min="10258" max="10258" width="15.7109375" style="324" customWidth="1"/>
    <col min="10259" max="10260" width="1.7109375" style="324" customWidth="1"/>
    <col min="10261" max="10496" width="12.5703125" style="324"/>
    <col min="10497" max="10497" width="7.140625" style="324" customWidth="1"/>
    <col min="10498" max="10498" width="14.7109375" style="324" customWidth="1"/>
    <col min="10499" max="10499" width="15.7109375" style="324" customWidth="1"/>
    <col min="10500" max="10501" width="1.7109375" style="324" customWidth="1"/>
    <col min="10502" max="10502" width="15.7109375" style="324" customWidth="1"/>
    <col min="10503" max="10504" width="1.7109375" style="324" customWidth="1"/>
    <col min="10505" max="10505" width="15.7109375" style="324" customWidth="1"/>
    <col min="10506" max="10507" width="1.7109375" style="324" customWidth="1"/>
    <col min="10508" max="10508" width="15.7109375" style="324" customWidth="1"/>
    <col min="10509" max="10510" width="1.7109375" style="324" customWidth="1"/>
    <col min="10511" max="10511" width="15.7109375" style="324" customWidth="1"/>
    <col min="10512" max="10513" width="1.7109375" style="324" customWidth="1"/>
    <col min="10514" max="10514" width="15.7109375" style="324" customWidth="1"/>
    <col min="10515" max="10516" width="1.7109375" style="324" customWidth="1"/>
    <col min="10517" max="10752" width="12.5703125" style="324"/>
    <col min="10753" max="10753" width="7.140625" style="324" customWidth="1"/>
    <col min="10754" max="10754" width="14.7109375" style="324" customWidth="1"/>
    <col min="10755" max="10755" width="15.7109375" style="324" customWidth="1"/>
    <col min="10756" max="10757" width="1.7109375" style="324" customWidth="1"/>
    <col min="10758" max="10758" width="15.7109375" style="324" customWidth="1"/>
    <col min="10759" max="10760" width="1.7109375" style="324" customWidth="1"/>
    <col min="10761" max="10761" width="15.7109375" style="324" customWidth="1"/>
    <col min="10762" max="10763" width="1.7109375" style="324" customWidth="1"/>
    <col min="10764" max="10764" width="15.7109375" style="324" customWidth="1"/>
    <col min="10765" max="10766" width="1.7109375" style="324" customWidth="1"/>
    <col min="10767" max="10767" width="15.7109375" style="324" customWidth="1"/>
    <col min="10768" max="10769" width="1.7109375" style="324" customWidth="1"/>
    <col min="10770" max="10770" width="15.7109375" style="324" customWidth="1"/>
    <col min="10771" max="10772" width="1.7109375" style="324" customWidth="1"/>
    <col min="10773" max="11008" width="12.5703125" style="324"/>
    <col min="11009" max="11009" width="7.140625" style="324" customWidth="1"/>
    <col min="11010" max="11010" width="14.7109375" style="324" customWidth="1"/>
    <col min="11011" max="11011" width="15.7109375" style="324" customWidth="1"/>
    <col min="11012" max="11013" width="1.7109375" style="324" customWidth="1"/>
    <col min="11014" max="11014" width="15.7109375" style="324" customWidth="1"/>
    <col min="11015" max="11016" width="1.7109375" style="324" customWidth="1"/>
    <col min="11017" max="11017" width="15.7109375" style="324" customWidth="1"/>
    <col min="11018" max="11019" width="1.7109375" style="324" customWidth="1"/>
    <col min="11020" max="11020" width="15.7109375" style="324" customWidth="1"/>
    <col min="11021" max="11022" width="1.7109375" style="324" customWidth="1"/>
    <col min="11023" max="11023" width="15.7109375" style="324" customWidth="1"/>
    <col min="11024" max="11025" width="1.7109375" style="324" customWidth="1"/>
    <col min="11026" max="11026" width="15.7109375" style="324" customWidth="1"/>
    <col min="11027" max="11028" width="1.7109375" style="324" customWidth="1"/>
    <col min="11029" max="11264" width="12.5703125" style="324"/>
    <col min="11265" max="11265" width="7.140625" style="324" customWidth="1"/>
    <col min="11266" max="11266" width="14.7109375" style="324" customWidth="1"/>
    <col min="11267" max="11267" width="15.7109375" style="324" customWidth="1"/>
    <col min="11268" max="11269" width="1.7109375" style="324" customWidth="1"/>
    <col min="11270" max="11270" width="15.7109375" style="324" customWidth="1"/>
    <col min="11271" max="11272" width="1.7109375" style="324" customWidth="1"/>
    <col min="11273" max="11273" width="15.7109375" style="324" customWidth="1"/>
    <col min="11274" max="11275" width="1.7109375" style="324" customWidth="1"/>
    <col min="11276" max="11276" width="15.7109375" style="324" customWidth="1"/>
    <col min="11277" max="11278" width="1.7109375" style="324" customWidth="1"/>
    <col min="11279" max="11279" width="15.7109375" style="324" customWidth="1"/>
    <col min="11280" max="11281" width="1.7109375" style="324" customWidth="1"/>
    <col min="11282" max="11282" width="15.7109375" style="324" customWidth="1"/>
    <col min="11283" max="11284" width="1.7109375" style="324" customWidth="1"/>
    <col min="11285" max="11520" width="12.5703125" style="324"/>
    <col min="11521" max="11521" width="7.140625" style="324" customWidth="1"/>
    <col min="11522" max="11522" width="14.7109375" style="324" customWidth="1"/>
    <col min="11523" max="11523" width="15.7109375" style="324" customWidth="1"/>
    <col min="11524" max="11525" width="1.7109375" style="324" customWidth="1"/>
    <col min="11526" max="11526" width="15.7109375" style="324" customWidth="1"/>
    <col min="11527" max="11528" width="1.7109375" style="324" customWidth="1"/>
    <col min="11529" max="11529" width="15.7109375" style="324" customWidth="1"/>
    <col min="11530" max="11531" width="1.7109375" style="324" customWidth="1"/>
    <col min="11532" max="11532" width="15.7109375" style="324" customWidth="1"/>
    <col min="11533" max="11534" width="1.7109375" style="324" customWidth="1"/>
    <col min="11535" max="11535" width="15.7109375" style="324" customWidth="1"/>
    <col min="11536" max="11537" width="1.7109375" style="324" customWidth="1"/>
    <col min="11538" max="11538" width="15.7109375" style="324" customWidth="1"/>
    <col min="11539" max="11540" width="1.7109375" style="324" customWidth="1"/>
    <col min="11541" max="11776" width="12.5703125" style="324"/>
    <col min="11777" max="11777" width="7.140625" style="324" customWidth="1"/>
    <col min="11778" max="11778" width="14.7109375" style="324" customWidth="1"/>
    <col min="11779" max="11779" width="15.7109375" style="324" customWidth="1"/>
    <col min="11780" max="11781" width="1.7109375" style="324" customWidth="1"/>
    <col min="11782" max="11782" width="15.7109375" style="324" customWidth="1"/>
    <col min="11783" max="11784" width="1.7109375" style="324" customWidth="1"/>
    <col min="11785" max="11785" width="15.7109375" style="324" customWidth="1"/>
    <col min="11786" max="11787" width="1.7109375" style="324" customWidth="1"/>
    <col min="11788" max="11788" width="15.7109375" style="324" customWidth="1"/>
    <col min="11789" max="11790" width="1.7109375" style="324" customWidth="1"/>
    <col min="11791" max="11791" width="15.7109375" style="324" customWidth="1"/>
    <col min="11792" max="11793" width="1.7109375" style="324" customWidth="1"/>
    <col min="11794" max="11794" width="15.7109375" style="324" customWidth="1"/>
    <col min="11795" max="11796" width="1.7109375" style="324" customWidth="1"/>
    <col min="11797" max="12032" width="12.5703125" style="324"/>
    <col min="12033" max="12033" width="7.140625" style="324" customWidth="1"/>
    <col min="12034" max="12034" width="14.7109375" style="324" customWidth="1"/>
    <col min="12035" max="12035" width="15.7109375" style="324" customWidth="1"/>
    <col min="12036" max="12037" width="1.7109375" style="324" customWidth="1"/>
    <col min="12038" max="12038" width="15.7109375" style="324" customWidth="1"/>
    <col min="12039" max="12040" width="1.7109375" style="324" customWidth="1"/>
    <col min="12041" max="12041" width="15.7109375" style="324" customWidth="1"/>
    <col min="12042" max="12043" width="1.7109375" style="324" customWidth="1"/>
    <col min="12044" max="12044" width="15.7109375" style="324" customWidth="1"/>
    <col min="12045" max="12046" width="1.7109375" style="324" customWidth="1"/>
    <col min="12047" max="12047" width="15.7109375" style="324" customWidth="1"/>
    <col min="12048" max="12049" width="1.7109375" style="324" customWidth="1"/>
    <col min="12050" max="12050" width="15.7109375" style="324" customWidth="1"/>
    <col min="12051" max="12052" width="1.7109375" style="324" customWidth="1"/>
    <col min="12053" max="12288" width="12.5703125" style="324"/>
    <col min="12289" max="12289" width="7.140625" style="324" customWidth="1"/>
    <col min="12290" max="12290" width="14.7109375" style="324" customWidth="1"/>
    <col min="12291" max="12291" width="15.7109375" style="324" customWidth="1"/>
    <col min="12292" max="12293" width="1.7109375" style="324" customWidth="1"/>
    <col min="12294" max="12294" width="15.7109375" style="324" customWidth="1"/>
    <col min="12295" max="12296" width="1.7109375" style="324" customWidth="1"/>
    <col min="12297" max="12297" width="15.7109375" style="324" customWidth="1"/>
    <col min="12298" max="12299" width="1.7109375" style="324" customWidth="1"/>
    <col min="12300" max="12300" width="15.7109375" style="324" customWidth="1"/>
    <col min="12301" max="12302" width="1.7109375" style="324" customWidth="1"/>
    <col min="12303" max="12303" width="15.7109375" style="324" customWidth="1"/>
    <col min="12304" max="12305" width="1.7109375" style="324" customWidth="1"/>
    <col min="12306" max="12306" width="15.7109375" style="324" customWidth="1"/>
    <col min="12307" max="12308" width="1.7109375" style="324" customWidth="1"/>
    <col min="12309" max="12544" width="12.5703125" style="324"/>
    <col min="12545" max="12545" width="7.140625" style="324" customWidth="1"/>
    <col min="12546" max="12546" width="14.7109375" style="324" customWidth="1"/>
    <col min="12547" max="12547" width="15.7109375" style="324" customWidth="1"/>
    <col min="12548" max="12549" width="1.7109375" style="324" customWidth="1"/>
    <col min="12550" max="12550" width="15.7109375" style="324" customWidth="1"/>
    <col min="12551" max="12552" width="1.7109375" style="324" customWidth="1"/>
    <col min="12553" max="12553" width="15.7109375" style="324" customWidth="1"/>
    <col min="12554" max="12555" width="1.7109375" style="324" customWidth="1"/>
    <col min="12556" max="12556" width="15.7109375" style="324" customWidth="1"/>
    <col min="12557" max="12558" width="1.7109375" style="324" customWidth="1"/>
    <col min="12559" max="12559" width="15.7109375" style="324" customWidth="1"/>
    <col min="12560" max="12561" width="1.7109375" style="324" customWidth="1"/>
    <col min="12562" max="12562" width="15.7109375" style="324" customWidth="1"/>
    <col min="12563" max="12564" width="1.7109375" style="324" customWidth="1"/>
    <col min="12565" max="12800" width="12.5703125" style="324"/>
    <col min="12801" max="12801" width="7.140625" style="324" customWidth="1"/>
    <col min="12802" max="12802" width="14.7109375" style="324" customWidth="1"/>
    <col min="12803" max="12803" width="15.7109375" style="324" customWidth="1"/>
    <col min="12804" max="12805" width="1.7109375" style="324" customWidth="1"/>
    <col min="12806" max="12806" width="15.7109375" style="324" customWidth="1"/>
    <col min="12807" max="12808" width="1.7109375" style="324" customWidth="1"/>
    <col min="12809" max="12809" width="15.7109375" style="324" customWidth="1"/>
    <col min="12810" max="12811" width="1.7109375" style="324" customWidth="1"/>
    <col min="12812" max="12812" width="15.7109375" style="324" customWidth="1"/>
    <col min="12813" max="12814" width="1.7109375" style="324" customWidth="1"/>
    <col min="12815" max="12815" width="15.7109375" style="324" customWidth="1"/>
    <col min="12816" max="12817" width="1.7109375" style="324" customWidth="1"/>
    <col min="12818" max="12818" width="15.7109375" style="324" customWidth="1"/>
    <col min="12819" max="12820" width="1.7109375" style="324" customWidth="1"/>
    <col min="12821" max="13056" width="12.5703125" style="324"/>
    <col min="13057" max="13057" width="7.140625" style="324" customWidth="1"/>
    <col min="13058" max="13058" width="14.7109375" style="324" customWidth="1"/>
    <col min="13059" max="13059" width="15.7109375" style="324" customWidth="1"/>
    <col min="13060" max="13061" width="1.7109375" style="324" customWidth="1"/>
    <col min="13062" max="13062" width="15.7109375" style="324" customWidth="1"/>
    <col min="13063" max="13064" width="1.7109375" style="324" customWidth="1"/>
    <col min="13065" max="13065" width="15.7109375" style="324" customWidth="1"/>
    <col min="13066" max="13067" width="1.7109375" style="324" customWidth="1"/>
    <col min="13068" max="13068" width="15.7109375" style="324" customWidth="1"/>
    <col min="13069" max="13070" width="1.7109375" style="324" customWidth="1"/>
    <col min="13071" max="13071" width="15.7109375" style="324" customWidth="1"/>
    <col min="13072" max="13073" width="1.7109375" style="324" customWidth="1"/>
    <col min="13074" max="13074" width="15.7109375" style="324" customWidth="1"/>
    <col min="13075" max="13076" width="1.7109375" style="324" customWidth="1"/>
    <col min="13077" max="13312" width="12.5703125" style="324"/>
    <col min="13313" max="13313" width="7.140625" style="324" customWidth="1"/>
    <col min="13314" max="13314" width="14.7109375" style="324" customWidth="1"/>
    <col min="13315" max="13315" width="15.7109375" style="324" customWidth="1"/>
    <col min="13316" max="13317" width="1.7109375" style="324" customWidth="1"/>
    <col min="13318" max="13318" width="15.7109375" style="324" customWidth="1"/>
    <col min="13319" max="13320" width="1.7109375" style="324" customWidth="1"/>
    <col min="13321" max="13321" width="15.7109375" style="324" customWidth="1"/>
    <col min="13322" max="13323" width="1.7109375" style="324" customWidth="1"/>
    <col min="13324" max="13324" width="15.7109375" style="324" customWidth="1"/>
    <col min="13325" max="13326" width="1.7109375" style="324" customWidth="1"/>
    <col min="13327" max="13327" width="15.7109375" style="324" customWidth="1"/>
    <col min="13328" max="13329" width="1.7109375" style="324" customWidth="1"/>
    <col min="13330" max="13330" width="15.7109375" style="324" customWidth="1"/>
    <col min="13331" max="13332" width="1.7109375" style="324" customWidth="1"/>
    <col min="13333" max="13568" width="12.5703125" style="324"/>
    <col min="13569" max="13569" width="7.140625" style="324" customWidth="1"/>
    <col min="13570" max="13570" width="14.7109375" style="324" customWidth="1"/>
    <col min="13571" max="13571" width="15.7109375" style="324" customWidth="1"/>
    <col min="13572" max="13573" width="1.7109375" style="324" customWidth="1"/>
    <col min="13574" max="13574" width="15.7109375" style="324" customWidth="1"/>
    <col min="13575" max="13576" width="1.7109375" style="324" customWidth="1"/>
    <col min="13577" max="13577" width="15.7109375" style="324" customWidth="1"/>
    <col min="13578" max="13579" width="1.7109375" style="324" customWidth="1"/>
    <col min="13580" max="13580" width="15.7109375" style="324" customWidth="1"/>
    <col min="13581" max="13582" width="1.7109375" style="324" customWidth="1"/>
    <col min="13583" max="13583" width="15.7109375" style="324" customWidth="1"/>
    <col min="13584" max="13585" width="1.7109375" style="324" customWidth="1"/>
    <col min="13586" max="13586" width="15.7109375" style="324" customWidth="1"/>
    <col min="13587" max="13588" width="1.7109375" style="324" customWidth="1"/>
    <col min="13589" max="13824" width="12.5703125" style="324"/>
    <col min="13825" max="13825" width="7.140625" style="324" customWidth="1"/>
    <col min="13826" max="13826" width="14.7109375" style="324" customWidth="1"/>
    <col min="13827" max="13827" width="15.7109375" style="324" customWidth="1"/>
    <col min="13828" max="13829" width="1.7109375" style="324" customWidth="1"/>
    <col min="13830" max="13830" width="15.7109375" style="324" customWidth="1"/>
    <col min="13831" max="13832" width="1.7109375" style="324" customWidth="1"/>
    <col min="13833" max="13833" width="15.7109375" style="324" customWidth="1"/>
    <col min="13834" max="13835" width="1.7109375" style="324" customWidth="1"/>
    <col min="13836" max="13836" width="15.7109375" style="324" customWidth="1"/>
    <col min="13837" max="13838" width="1.7109375" style="324" customWidth="1"/>
    <col min="13839" max="13839" width="15.7109375" style="324" customWidth="1"/>
    <col min="13840" max="13841" width="1.7109375" style="324" customWidth="1"/>
    <col min="13842" max="13842" width="15.7109375" style="324" customWidth="1"/>
    <col min="13843" max="13844" width="1.7109375" style="324" customWidth="1"/>
    <col min="13845" max="14080" width="12.5703125" style="324"/>
    <col min="14081" max="14081" width="7.140625" style="324" customWidth="1"/>
    <col min="14082" max="14082" width="14.7109375" style="324" customWidth="1"/>
    <col min="14083" max="14083" width="15.7109375" style="324" customWidth="1"/>
    <col min="14084" max="14085" width="1.7109375" style="324" customWidth="1"/>
    <col min="14086" max="14086" width="15.7109375" style="324" customWidth="1"/>
    <col min="14087" max="14088" width="1.7109375" style="324" customWidth="1"/>
    <col min="14089" max="14089" width="15.7109375" style="324" customWidth="1"/>
    <col min="14090" max="14091" width="1.7109375" style="324" customWidth="1"/>
    <col min="14092" max="14092" width="15.7109375" style="324" customWidth="1"/>
    <col min="14093" max="14094" width="1.7109375" style="324" customWidth="1"/>
    <col min="14095" max="14095" width="15.7109375" style="324" customWidth="1"/>
    <col min="14096" max="14097" width="1.7109375" style="324" customWidth="1"/>
    <col min="14098" max="14098" width="15.7109375" style="324" customWidth="1"/>
    <col min="14099" max="14100" width="1.7109375" style="324" customWidth="1"/>
    <col min="14101" max="14336" width="12.5703125" style="324"/>
    <col min="14337" max="14337" width="7.140625" style="324" customWidth="1"/>
    <col min="14338" max="14338" width="14.7109375" style="324" customWidth="1"/>
    <col min="14339" max="14339" width="15.7109375" style="324" customWidth="1"/>
    <col min="14340" max="14341" width="1.7109375" style="324" customWidth="1"/>
    <col min="14342" max="14342" width="15.7109375" style="324" customWidth="1"/>
    <col min="14343" max="14344" width="1.7109375" style="324" customWidth="1"/>
    <col min="14345" max="14345" width="15.7109375" style="324" customWidth="1"/>
    <col min="14346" max="14347" width="1.7109375" style="324" customWidth="1"/>
    <col min="14348" max="14348" width="15.7109375" style="324" customWidth="1"/>
    <col min="14349" max="14350" width="1.7109375" style="324" customWidth="1"/>
    <col min="14351" max="14351" width="15.7109375" style="324" customWidth="1"/>
    <col min="14352" max="14353" width="1.7109375" style="324" customWidth="1"/>
    <col min="14354" max="14354" width="15.7109375" style="324" customWidth="1"/>
    <col min="14355" max="14356" width="1.7109375" style="324" customWidth="1"/>
    <col min="14357" max="14592" width="12.5703125" style="324"/>
    <col min="14593" max="14593" width="7.140625" style="324" customWidth="1"/>
    <col min="14594" max="14594" width="14.7109375" style="324" customWidth="1"/>
    <col min="14595" max="14595" width="15.7109375" style="324" customWidth="1"/>
    <col min="14596" max="14597" width="1.7109375" style="324" customWidth="1"/>
    <col min="14598" max="14598" width="15.7109375" style="324" customWidth="1"/>
    <col min="14599" max="14600" width="1.7109375" style="324" customWidth="1"/>
    <col min="14601" max="14601" width="15.7109375" style="324" customWidth="1"/>
    <col min="14602" max="14603" width="1.7109375" style="324" customWidth="1"/>
    <col min="14604" max="14604" width="15.7109375" style="324" customWidth="1"/>
    <col min="14605" max="14606" width="1.7109375" style="324" customWidth="1"/>
    <col min="14607" max="14607" width="15.7109375" style="324" customWidth="1"/>
    <col min="14608" max="14609" width="1.7109375" style="324" customWidth="1"/>
    <col min="14610" max="14610" width="15.7109375" style="324" customWidth="1"/>
    <col min="14611" max="14612" width="1.7109375" style="324" customWidth="1"/>
    <col min="14613" max="14848" width="12.5703125" style="324"/>
    <col min="14849" max="14849" width="7.140625" style="324" customWidth="1"/>
    <col min="14850" max="14850" width="14.7109375" style="324" customWidth="1"/>
    <col min="14851" max="14851" width="15.7109375" style="324" customWidth="1"/>
    <col min="14852" max="14853" width="1.7109375" style="324" customWidth="1"/>
    <col min="14854" max="14854" width="15.7109375" style="324" customWidth="1"/>
    <col min="14855" max="14856" width="1.7109375" style="324" customWidth="1"/>
    <col min="14857" max="14857" width="15.7109375" style="324" customWidth="1"/>
    <col min="14858" max="14859" width="1.7109375" style="324" customWidth="1"/>
    <col min="14860" max="14860" width="15.7109375" style="324" customWidth="1"/>
    <col min="14861" max="14862" width="1.7109375" style="324" customWidth="1"/>
    <col min="14863" max="14863" width="15.7109375" style="324" customWidth="1"/>
    <col min="14864" max="14865" width="1.7109375" style="324" customWidth="1"/>
    <col min="14866" max="14866" width="15.7109375" style="324" customWidth="1"/>
    <col min="14867" max="14868" width="1.7109375" style="324" customWidth="1"/>
    <col min="14869" max="15104" width="12.5703125" style="324"/>
    <col min="15105" max="15105" width="7.140625" style="324" customWidth="1"/>
    <col min="15106" max="15106" width="14.7109375" style="324" customWidth="1"/>
    <col min="15107" max="15107" width="15.7109375" style="324" customWidth="1"/>
    <col min="15108" max="15109" width="1.7109375" style="324" customWidth="1"/>
    <col min="15110" max="15110" width="15.7109375" style="324" customWidth="1"/>
    <col min="15111" max="15112" width="1.7109375" style="324" customWidth="1"/>
    <col min="15113" max="15113" width="15.7109375" style="324" customWidth="1"/>
    <col min="15114" max="15115" width="1.7109375" style="324" customWidth="1"/>
    <col min="15116" max="15116" width="15.7109375" style="324" customWidth="1"/>
    <col min="15117" max="15118" width="1.7109375" style="324" customWidth="1"/>
    <col min="15119" max="15119" width="15.7109375" style="324" customWidth="1"/>
    <col min="15120" max="15121" width="1.7109375" style="324" customWidth="1"/>
    <col min="15122" max="15122" width="15.7109375" style="324" customWidth="1"/>
    <col min="15123" max="15124" width="1.7109375" style="324" customWidth="1"/>
    <col min="15125" max="15360" width="12.5703125" style="324"/>
    <col min="15361" max="15361" width="7.140625" style="324" customWidth="1"/>
    <col min="15362" max="15362" width="14.7109375" style="324" customWidth="1"/>
    <col min="15363" max="15363" width="15.7109375" style="324" customWidth="1"/>
    <col min="15364" max="15365" width="1.7109375" style="324" customWidth="1"/>
    <col min="15366" max="15366" width="15.7109375" style="324" customWidth="1"/>
    <col min="15367" max="15368" width="1.7109375" style="324" customWidth="1"/>
    <col min="15369" max="15369" width="15.7109375" style="324" customWidth="1"/>
    <col min="15370" max="15371" width="1.7109375" style="324" customWidth="1"/>
    <col min="15372" max="15372" width="15.7109375" style="324" customWidth="1"/>
    <col min="15373" max="15374" width="1.7109375" style="324" customWidth="1"/>
    <col min="15375" max="15375" width="15.7109375" style="324" customWidth="1"/>
    <col min="15376" max="15377" width="1.7109375" style="324" customWidth="1"/>
    <col min="15378" max="15378" width="15.7109375" style="324" customWidth="1"/>
    <col min="15379" max="15380" width="1.7109375" style="324" customWidth="1"/>
    <col min="15381" max="15616" width="12.5703125" style="324"/>
    <col min="15617" max="15617" width="7.140625" style="324" customWidth="1"/>
    <col min="15618" max="15618" width="14.7109375" style="324" customWidth="1"/>
    <col min="15619" max="15619" width="15.7109375" style="324" customWidth="1"/>
    <col min="15620" max="15621" width="1.7109375" style="324" customWidth="1"/>
    <col min="15622" max="15622" width="15.7109375" style="324" customWidth="1"/>
    <col min="15623" max="15624" width="1.7109375" style="324" customWidth="1"/>
    <col min="15625" max="15625" width="15.7109375" style="324" customWidth="1"/>
    <col min="15626" max="15627" width="1.7109375" style="324" customWidth="1"/>
    <col min="15628" max="15628" width="15.7109375" style="324" customWidth="1"/>
    <col min="15629" max="15630" width="1.7109375" style="324" customWidth="1"/>
    <col min="15631" max="15631" width="15.7109375" style="324" customWidth="1"/>
    <col min="15632" max="15633" width="1.7109375" style="324" customWidth="1"/>
    <col min="15634" max="15634" width="15.7109375" style="324" customWidth="1"/>
    <col min="15635" max="15636" width="1.7109375" style="324" customWidth="1"/>
    <col min="15637" max="15872" width="12.5703125" style="324"/>
    <col min="15873" max="15873" width="7.140625" style="324" customWidth="1"/>
    <col min="15874" max="15874" width="14.7109375" style="324" customWidth="1"/>
    <col min="15875" max="15875" width="15.7109375" style="324" customWidth="1"/>
    <col min="15876" max="15877" width="1.7109375" style="324" customWidth="1"/>
    <col min="15878" max="15878" width="15.7109375" style="324" customWidth="1"/>
    <col min="15879" max="15880" width="1.7109375" style="324" customWidth="1"/>
    <col min="15881" max="15881" width="15.7109375" style="324" customWidth="1"/>
    <col min="15882" max="15883" width="1.7109375" style="324" customWidth="1"/>
    <col min="15884" max="15884" width="15.7109375" style="324" customWidth="1"/>
    <col min="15885" max="15886" width="1.7109375" style="324" customWidth="1"/>
    <col min="15887" max="15887" width="15.7109375" style="324" customWidth="1"/>
    <col min="15888" max="15889" width="1.7109375" style="324" customWidth="1"/>
    <col min="15890" max="15890" width="15.7109375" style="324" customWidth="1"/>
    <col min="15891" max="15892" width="1.7109375" style="324" customWidth="1"/>
    <col min="15893" max="16128" width="12.5703125" style="324"/>
    <col min="16129" max="16129" width="7.140625" style="324" customWidth="1"/>
    <col min="16130" max="16130" width="14.7109375" style="324" customWidth="1"/>
    <col min="16131" max="16131" width="15.7109375" style="324" customWidth="1"/>
    <col min="16132" max="16133" width="1.7109375" style="324" customWidth="1"/>
    <col min="16134" max="16134" width="15.7109375" style="324" customWidth="1"/>
    <col min="16135" max="16136" width="1.7109375" style="324" customWidth="1"/>
    <col min="16137" max="16137" width="15.7109375" style="324" customWidth="1"/>
    <col min="16138" max="16139" width="1.7109375" style="324" customWidth="1"/>
    <col min="16140" max="16140" width="15.7109375" style="324" customWidth="1"/>
    <col min="16141" max="16142" width="1.7109375" style="324" customWidth="1"/>
    <col min="16143" max="16143" width="15.7109375" style="324" customWidth="1"/>
    <col min="16144" max="16145" width="1.7109375" style="324" customWidth="1"/>
    <col min="16146" max="16146" width="15.7109375" style="324" customWidth="1"/>
    <col min="16147" max="16148" width="1.7109375" style="324" customWidth="1"/>
    <col min="16149" max="16384" width="12.5703125" style="324"/>
  </cols>
  <sheetData>
    <row r="1" spans="1:20" s="983" customFormat="1" ht="15" customHeight="1">
      <c r="A1" s="984" t="s">
        <v>1775</v>
      </c>
    </row>
    <row r="2" spans="1:20" ht="17.100000000000001" customHeight="1">
      <c r="A2" s="496" t="s">
        <v>133</v>
      </c>
      <c r="B2" s="492"/>
      <c r="C2" s="492"/>
      <c r="D2" s="492"/>
      <c r="E2" s="492"/>
      <c r="F2" s="492"/>
      <c r="G2" s="492"/>
      <c r="H2" s="492"/>
      <c r="I2" s="492"/>
      <c r="J2" s="492"/>
      <c r="K2" s="492"/>
      <c r="L2" s="492"/>
      <c r="M2" s="492"/>
      <c r="N2" s="492"/>
      <c r="O2" s="492"/>
      <c r="P2" s="492"/>
      <c r="Q2" s="492"/>
      <c r="R2" s="492"/>
      <c r="S2" s="492"/>
      <c r="T2" s="492"/>
    </row>
    <row r="3" spans="1:20" ht="17.100000000000001" customHeight="1">
      <c r="A3" s="1483" t="s">
        <v>626</v>
      </c>
      <c r="B3" s="1483"/>
      <c r="C3" s="1483"/>
      <c r="D3" s="1483"/>
      <c r="E3" s="1483"/>
      <c r="F3" s="1483"/>
      <c r="G3" s="1483"/>
      <c r="H3" s="1483"/>
      <c r="I3" s="1483"/>
      <c r="J3" s="1483"/>
      <c r="K3" s="1483"/>
      <c r="L3" s="1483"/>
      <c r="M3" s="1483"/>
      <c r="N3" s="1483"/>
      <c r="O3" s="1483"/>
      <c r="P3" s="1483"/>
      <c r="Q3" s="1483"/>
      <c r="R3" s="1483"/>
      <c r="S3" s="1483"/>
      <c r="T3" s="1483"/>
    </row>
    <row r="4" spans="1:20" ht="17.100000000000001" customHeight="1">
      <c r="A4" s="1483" t="s">
        <v>1708</v>
      </c>
      <c r="B4" s="1483"/>
      <c r="C4" s="1483"/>
      <c r="D4" s="1483"/>
      <c r="E4" s="1483"/>
      <c r="F4" s="1483"/>
      <c r="G4" s="1483"/>
      <c r="H4" s="1483"/>
      <c r="I4" s="1483"/>
      <c r="J4" s="1483"/>
      <c r="K4" s="1483"/>
      <c r="L4" s="1483"/>
      <c r="M4" s="1483"/>
      <c r="N4" s="1483"/>
      <c r="O4" s="1483"/>
      <c r="P4" s="1483"/>
      <c r="Q4" s="1483"/>
      <c r="R4" s="1483"/>
      <c r="S4" s="1483"/>
      <c r="T4" s="1483"/>
    </row>
    <row r="5" spans="1:20" ht="17.100000000000001" customHeight="1">
      <c r="A5" s="1483" t="s">
        <v>1330</v>
      </c>
      <c r="B5" s="1483"/>
      <c r="C5" s="1483"/>
      <c r="D5" s="1483"/>
      <c r="E5" s="1483"/>
      <c r="F5" s="1483"/>
      <c r="G5" s="1483"/>
      <c r="H5" s="1483"/>
      <c r="I5" s="1483"/>
      <c r="J5" s="1483"/>
      <c r="K5" s="1483"/>
      <c r="L5" s="1483"/>
      <c r="M5" s="1483"/>
      <c r="N5" s="1483"/>
      <c r="O5" s="1483"/>
      <c r="P5" s="1483"/>
      <c r="Q5" s="1483"/>
      <c r="R5" s="1483"/>
      <c r="S5" s="1483"/>
      <c r="T5" s="1483"/>
    </row>
    <row r="6" spans="1:20" ht="12" customHeight="1"/>
    <row r="7" spans="1:20" ht="3" customHeight="1">
      <c r="A7" s="346"/>
      <c r="B7" s="357"/>
      <c r="C7" s="346"/>
      <c r="D7" s="346"/>
      <c r="E7" s="346"/>
      <c r="F7" s="346"/>
      <c r="G7" s="346"/>
      <c r="H7" s="346"/>
      <c r="I7" s="346"/>
      <c r="J7" s="346"/>
      <c r="K7" s="357"/>
      <c r="L7" s="346"/>
      <c r="M7" s="346"/>
      <c r="N7" s="346"/>
      <c r="O7" s="346"/>
      <c r="P7" s="346"/>
      <c r="Q7" s="346"/>
      <c r="R7" s="346"/>
      <c r="S7" s="346"/>
      <c r="T7" s="346"/>
    </row>
    <row r="8" spans="1:20" ht="12" customHeight="1">
      <c r="A8" s="1475" t="s">
        <v>1709</v>
      </c>
      <c r="B8" s="1476"/>
      <c r="C8" s="1471" t="s">
        <v>859</v>
      </c>
      <c r="D8" s="1471"/>
      <c r="E8" s="1471"/>
      <c r="F8" s="1471"/>
      <c r="G8" s="1471"/>
      <c r="H8" s="1471"/>
      <c r="I8" s="1471"/>
      <c r="J8" s="1471"/>
      <c r="K8" s="1510"/>
      <c r="L8" s="1511" t="s">
        <v>981</v>
      </c>
      <c r="M8" s="1471"/>
      <c r="N8" s="1471"/>
      <c r="O8" s="1471"/>
      <c r="P8" s="1471"/>
      <c r="Q8" s="1471"/>
      <c r="R8" s="1471"/>
      <c r="S8" s="1471"/>
      <c r="T8" s="1471"/>
    </row>
    <row r="9" spans="1:20" ht="3" customHeight="1">
      <c r="A9" s="1475"/>
      <c r="B9" s="1476"/>
      <c r="C9" s="83"/>
      <c r="D9" s="83"/>
      <c r="E9" s="83"/>
      <c r="F9" s="83"/>
      <c r="G9" s="83"/>
      <c r="H9" s="83"/>
      <c r="I9" s="83"/>
      <c r="J9" s="83"/>
      <c r="K9" s="84"/>
      <c r="L9" s="83"/>
      <c r="M9" s="83"/>
      <c r="N9" s="83"/>
      <c r="O9" s="83"/>
      <c r="P9" s="83"/>
      <c r="Q9" s="83"/>
      <c r="R9" s="83"/>
      <c r="S9" s="83"/>
      <c r="T9" s="83"/>
    </row>
    <row r="10" spans="1:20" ht="3" customHeight="1">
      <c r="A10" s="1475"/>
      <c r="B10" s="1476"/>
      <c r="C10" s="1514"/>
      <c r="D10" s="1514"/>
      <c r="E10" s="1515"/>
      <c r="F10" s="1516"/>
      <c r="G10" s="1514"/>
      <c r="H10" s="349"/>
      <c r="I10" s="1516"/>
      <c r="J10" s="1514"/>
      <c r="K10" s="1517"/>
      <c r="L10" s="1518"/>
      <c r="M10" s="1514"/>
      <c r="N10" s="1515"/>
      <c r="O10" s="1516"/>
      <c r="P10" s="1514"/>
      <c r="Q10" s="349"/>
      <c r="R10" s="1516"/>
      <c r="S10" s="1514"/>
      <c r="T10" s="1514"/>
    </row>
    <row r="11" spans="1:20" ht="6" customHeight="1">
      <c r="A11" s="1475"/>
      <c r="B11" s="1476"/>
      <c r="C11" s="1475" t="s">
        <v>982</v>
      </c>
      <c r="D11" s="1475"/>
      <c r="E11" s="1512"/>
      <c r="F11" s="1513" t="s">
        <v>825</v>
      </c>
      <c r="G11" s="1475"/>
      <c r="H11" s="1512"/>
      <c r="I11" s="1513" t="s">
        <v>826</v>
      </c>
      <c r="J11" s="1475"/>
      <c r="K11" s="1512"/>
      <c r="L11" s="1513" t="s">
        <v>982</v>
      </c>
      <c r="M11" s="1475"/>
      <c r="N11" s="1512"/>
      <c r="O11" s="1513" t="s">
        <v>825</v>
      </c>
      <c r="P11" s="1475"/>
      <c r="Q11" s="1512"/>
      <c r="R11" s="1513" t="s">
        <v>826</v>
      </c>
      <c r="S11" s="1475"/>
      <c r="T11" s="1475"/>
    </row>
    <row r="12" spans="1:20" ht="6" customHeight="1">
      <c r="A12" s="1475"/>
      <c r="B12" s="1476"/>
      <c r="C12" s="1475"/>
      <c r="D12" s="1475"/>
      <c r="E12" s="1512"/>
      <c r="F12" s="1513"/>
      <c r="G12" s="1475"/>
      <c r="H12" s="1512"/>
      <c r="I12" s="1513"/>
      <c r="J12" s="1475"/>
      <c r="K12" s="1512"/>
      <c r="L12" s="1513"/>
      <c r="M12" s="1475"/>
      <c r="N12" s="1512"/>
      <c r="O12" s="1513"/>
      <c r="P12" s="1475"/>
      <c r="Q12" s="1512"/>
      <c r="R12" s="1513"/>
      <c r="S12" s="1475"/>
      <c r="T12" s="1475"/>
    </row>
    <row r="13" spans="1:20" ht="6" customHeight="1">
      <c r="A13" s="1475"/>
      <c r="B13" s="1476"/>
      <c r="C13" s="1475"/>
      <c r="D13" s="1475"/>
      <c r="E13" s="1512"/>
      <c r="F13" s="1513" t="s">
        <v>827</v>
      </c>
      <c r="G13" s="1475"/>
      <c r="H13" s="1512"/>
      <c r="I13" s="1513"/>
      <c r="J13" s="1475"/>
      <c r="K13" s="1512"/>
      <c r="L13" s="1513"/>
      <c r="M13" s="1475"/>
      <c r="N13" s="1512"/>
      <c r="O13" s="1513" t="s">
        <v>827</v>
      </c>
      <c r="P13" s="1475"/>
      <c r="Q13" s="1512"/>
      <c r="R13" s="1513"/>
      <c r="S13" s="1475"/>
      <c r="T13" s="1475"/>
    </row>
    <row r="14" spans="1:20" ht="6" customHeight="1">
      <c r="A14" s="1475"/>
      <c r="B14" s="1476"/>
      <c r="C14" s="1475"/>
      <c r="D14" s="1475"/>
      <c r="E14" s="1512"/>
      <c r="F14" s="1513"/>
      <c r="G14" s="1475"/>
      <c r="H14" s="1512"/>
      <c r="I14" s="1513"/>
      <c r="J14" s="1475"/>
      <c r="K14" s="1512"/>
      <c r="L14" s="1513"/>
      <c r="M14" s="1475"/>
      <c r="N14" s="1512"/>
      <c r="O14" s="1513"/>
      <c r="P14" s="1475"/>
      <c r="Q14" s="1512"/>
      <c r="R14" s="1513"/>
      <c r="S14" s="1475"/>
      <c r="T14" s="1475"/>
    </row>
    <row r="15" spans="1:20" ht="3" customHeight="1">
      <c r="A15" s="1475"/>
      <c r="B15" s="1476"/>
      <c r="C15" s="1477"/>
      <c r="D15" s="1477"/>
      <c r="E15" s="1506"/>
      <c r="F15" s="1507"/>
      <c r="G15" s="1477"/>
      <c r="H15" s="353"/>
      <c r="I15" s="1507"/>
      <c r="J15" s="1477"/>
      <c r="K15" s="1478"/>
      <c r="L15" s="1481"/>
      <c r="M15" s="1477"/>
      <c r="N15" s="1506"/>
      <c r="O15" s="1507"/>
      <c r="P15" s="1477"/>
      <c r="Q15" s="353"/>
      <c r="R15" s="1507"/>
      <c r="S15" s="1477"/>
      <c r="T15" s="1477"/>
    </row>
    <row r="16" spans="1:20" ht="3" customHeight="1">
      <c r="A16" s="1475"/>
      <c r="B16" s="1476"/>
      <c r="C16" s="335"/>
      <c r="D16" s="326"/>
      <c r="E16" s="327"/>
      <c r="F16" s="328"/>
      <c r="G16" s="328"/>
      <c r="H16" s="350"/>
      <c r="I16" s="351"/>
      <c r="J16" s="328"/>
      <c r="K16" s="329"/>
      <c r="L16" s="339"/>
      <c r="M16" s="328"/>
      <c r="N16" s="350"/>
      <c r="O16" s="351"/>
      <c r="P16" s="328"/>
      <c r="Q16" s="350"/>
      <c r="R16" s="351"/>
      <c r="S16" s="328"/>
      <c r="T16" s="328"/>
    </row>
    <row r="17" spans="1:20" ht="12" customHeight="1">
      <c r="A17" s="1475"/>
      <c r="B17" s="1476"/>
      <c r="C17" s="1143" t="s">
        <v>182</v>
      </c>
      <c r="D17" s="1471"/>
      <c r="E17" s="1163"/>
      <c r="F17" s="1143" t="s">
        <v>807</v>
      </c>
      <c r="G17" s="1471"/>
      <c r="H17" s="348"/>
      <c r="I17" s="1508" t="s">
        <v>863</v>
      </c>
      <c r="J17" s="1509"/>
      <c r="K17" s="1163"/>
      <c r="L17" s="1143" t="s">
        <v>182</v>
      </c>
      <c r="M17" s="1471"/>
      <c r="N17" s="1510"/>
      <c r="O17" s="1511" t="s">
        <v>807</v>
      </c>
      <c r="P17" s="1471"/>
      <c r="Q17" s="348"/>
      <c r="R17" s="1508" t="s">
        <v>863</v>
      </c>
      <c r="S17" s="1509"/>
      <c r="T17" s="1471"/>
    </row>
    <row r="18" spans="1:20" ht="3" customHeight="1">
      <c r="A18" s="330"/>
      <c r="B18" s="331"/>
      <c r="C18" s="334"/>
      <c r="D18" s="334"/>
      <c r="E18" s="319"/>
      <c r="F18" s="334"/>
      <c r="G18" s="334"/>
      <c r="H18" s="319"/>
      <c r="I18" s="85"/>
      <c r="J18" s="85"/>
      <c r="K18" s="319"/>
      <c r="L18" s="334"/>
      <c r="M18" s="334"/>
      <c r="N18" s="319"/>
      <c r="O18" s="334"/>
      <c r="P18" s="334"/>
      <c r="Q18" s="319"/>
      <c r="R18" s="85"/>
      <c r="S18" s="85"/>
      <c r="T18" s="334"/>
    </row>
    <row r="19" spans="1:20" ht="14.45" customHeight="1">
      <c r="A19" s="328"/>
      <c r="B19" s="328"/>
      <c r="C19" s="333"/>
      <c r="D19" s="333"/>
      <c r="E19" s="333"/>
      <c r="F19" s="333"/>
      <c r="G19" s="333"/>
      <c r="H19" s="333"/>
      <c r="I19" s="352"/>
      <c r="J19" s="352"/>
      <c r="K19" s="333"/>
      <c r="L19" s="333"/>
      <c r="M19" s="333"/>
      <c r="N19" s="333"/>
      <c r="O19" s="333"/>
      <c r="P19" s="333"/>
      <c r="Q19" s="333"/>
      <c r="R19" s="352"/>
      <c r="S19" s="352"/>
      <c r="T19" s="333"/>
    </row>
    <row r="20" spans="1:20" s="431" customFormat="1" ht="14.45" customHeight="1">
      <c r="A20" s="432">
        <v>2010</v>
      </c>
      <c r="B20" s="74" t="s">
        <v>711</v>
      </c>
      <c r="C20" s="86">
        <v>81823</v>
      </c>
      <c r="D20" s="86"/>
      <c r="F20" s="86">
        <v>110084</v>
      </c>
      <c r="G20" s="86"/>
      <c r="H20" s="432"/>
      <c r="I20" s="87">
        <v>90.76</v>
      </c>
      <c r="J20" s="87"/>
      <c r="K20" s="432"/>
      <c r="L20" s="86">
        <v>71532</v>
      </c>
      <c r="M20" s="86"/>
      <c r="N20" s="86"/>
      <c r="O20" s="86">
        <v>65429</v>
      </c>
      <c r="P20" s="86"/>
      <c r="Q20" s="432"/>
      <c r="R20" s="87">
        <v>129.66999999999999</v>
      </c>
      <c r="S20" s="433"/>
      <c r="T20" s="430"/>
    </row>
    <row r="21" spans="1:20" s="431" customFormat="1" ht="14.45" customHeight="1">
      <c r="A21" s="432">
        <v>2011</v>
      </c>
      <c r="B21" s="74" t="s">
        <v>711</v>
      </c>
      <c r="C21" s="86">
        <v>86262</v>
      </c>
      <c r="D21" s="86"/>
      <c r="F21" s="86">
        <v>123222</v>
      </c>
      <c r="G21" s="86"/>
      <c r="H21" s="432"/>
      <c r="I21" s="87">
        <v>90.92</v>
      </c>
      <c r="J21" s="87"/>
      <c r="K21" s="432"/>
      <c r="L21" s="86">
        <v>75062</v>
      </c>
      <c r="M21" s="86"/>
      <c r="N21" s="86"/>
      <c r="O21" s="86">
        <v>74079</v>
      </c>
      <c r="P21" s="86"/>
      <c r="Q21" s="432"/>
      <c r="R21" s="87">
        <v>128.19</v>
      </c>
      <c r="S21" s="433"/>
      <c r="T21" s="430"/>
    </row>
    <row r="22" spans="1:20" s="431" customFormat="1" ht="14.45" customHeight="1">
      <c r="A22" s="432">
        <v>2012</v>
      </c>
      <c r="B22" s="74" t="s">
        <v>711</v>
      </c>
      <c r="C22" s="86">
        <v>89853</v>
      </c>
      <c r="D22" s="86"/>
      <c r="F22" s="86">
        <v>125912</v>
      </c>
      <c r="G22" s="86"/>
      <c r="H22" s="432"/>
      <c r="I22" s="87">
        <v>94.14</v>
      </c>
      <c r="J22" s="87"/>
      <c r="K22" s="432"/>
      <c r="L22" s="86">
        <v>79248</v>
      </c>
      <c r="M22" s="86"/>
      <c r="N22" s="86"/>
      <c r="O22" s="86">
        <v>77638</v>
      </c>
      <c r="P22" s="86"/>
      <c r="Q22" s="432"/>
      <c r="R22" s="87">
        <v>128.76</v>
      </c>
      <c r="S22" s="433"/>
      <c r="T22" s="430"/>
    </row>
    <row r="23" spans="1:20" ht="14.45" customHeight="1">
      <c r="A23" s="345">
        <v>2013</v>
      </c>
      <c r="B23" s="74" t="s">
        <v>711</v>
      </c>
      <c r="C23" s="86">
        <v>84816</v>
      </c>
      <c r="D23" s="86"/>
      <c r="F23" s="86">
        <v>121702</v>
      </c>
      <c r="G23" s="86"/>
      <c r="H23" s="345"/>
      <c r="I23" s="87">
        <v>98.61</v>
      </c>
      <c r="J23" s="87"/>
      <c r="K23" s="345"/>
      <c r="L23" s="86">
        <v>74873</v>
      </c>
      <c r="M23" s="86"/>
      <c r="N23" s="86"/>
      <c r="O23" s="86">
        <v>73908</v>
      </c>
      <c r="P23" s="86"/>
      <c r="Q23" s="345"/>
      <c r="R23" s="87">
        <v>134.34</v>
      </c>
      <c r="S23" s="87"/>
      <c r="T23" s="88"/>
    </row>
    <row r="24" spans="1:20" ht="14.45" customHeight="1">
      <c r="A24" s="345">
        <v>2014</v>
      </c>
      <c r="B24" s="74" t="s">
        <v>711</v>
      </c>
      <c r="C24" s="86">
        <v>86205</v>
      </c>
      <c r="D24" s="86"/>
      <c r="F24" s="86">
        <v>119103</v>
      </c>
      <c r="G24" s="86"/>
      <c r="H24" s="345"/>
      <c r="I24" s="87">
        <v>106.04</v>
      </c>
      <c r="J24" s="86"/>
      <c r="K24" s="345"/>
      <c r="L24" s="86">
        <v>76381</v>
      </c>
      <c r="M24" s="86"/>
      <c r="N24" s="86"/>
      <c r="O24" s="86">
        <v>76072</v>
      </c>
      <c r="P24" s="86"/>
      <c r="Q24" s="345"/>
      <c r="R24" s="87">
        <v>138.63999999999999</v>
      </c>
      <c r="S24" s="86"/>
      <c r="T24" s="88"/>
    </row>
    <row r="25" spans="1:20" ht="14.45" customHeight="1">
      <c r="A25" s="345">
        <v>2015</v>
      </c>
      <c r="B25" s="74" t="s">
        <v>711</v>
      </c>
      <c r="C25" s="86">
        <v>89961</v>
      </c>
      <c r="D25" s="86"/>
      <c r="F25" s="86">
        <v>127043</v>
      </c>
      <c r="G25" s="86"/>
      <c r="H25" s="345"/>
      <c r="I25" s="87">
        <v>110.13</v>
      </c>
      <c r="J25" s="86"/>
      <c r="K25" s="345"/>
      <c r="L25" s="86">
        <v>79980</v>
      </c>
      <c r="M25" s="86"/>
      <c r="N25" s="86"/>
      <c r="O25" s="86">
        <v>81032</v>
      </c>
      <c r="P25" s="86"/>
      <c r="Q25" s="345"/>
      <c r="R25" s="87">
        <v>144.08000000000001</v>
      </c>
      <c r="S25" s="86"/>
      <c r="T25" s="88"/>
    </row>
    <row r="26" spans="1:20" ht="14.45" customHeight="1">
      <c r="A26" s="345">
        <v>2016</v>
      </c>
      <c r="B26" s="74" t="s">
        <v>711</v>
      </c>
      <c r="C26" s="86">
        <v>93605</v>
      </c>
      <c r="D26" s="86"/>
      <c r="F26" s="86">
        <v>137061</v>
      </c>
      <c r="G26" s="86"/>
      <c r="H26" s="345"/>
      <c r="I26" s="87">
        <v>119.38</v>
      </c>
      <c r="J26" s="86"/>
      <c r="K26" s="345"/>
      <c r="L26" s="86">
        <v>83057</v>
      </c>
      <c r="M26" s="86"/>
      <c r="N26" s="86"/>
      <c r="O26" s="86">
        <v>86153</v>
      </c>
      <c r="P26" s="86"/>
      <c r="Q26" s="345"/>
      <c r="R26" s="87">
        <v>156.63</v>
      </c>
      <c r="S26" s="86"/>
      <c r="T26" s="88"/>
    </row>
    <row r="27" spans="1:20" s="431" customFormat="1" ht="14.45" customHeight="1">
      <c r="A27" s="432">
        <v>2017</v>
      </c>
      <c r="B27" s="74" t="s">
        <v>711</v>
      </c>
      <c r="C27" s="86">
        <v>86866</v>
      </c>
      <c r="D27" s="86"/>
      <c r="F27" s="86">
        <v>127201</v>
      </c>
      <c r="G27" s="86"/>
      <c r="H27" s="432"/>
      <c r="I27" s="87">
        <v>131.25</v>
      </c>
      <c r="J27" s="87"/>
      <c r="K27" s="432"/>
      <c r="L27" s="86">
        <v>77130</v>
      </c>
      <c r="M27" s="86"/>
      <c r="N27" s="86"/>
      <c r="O27" s="86">
        <v>80475</v>
      </c>
      <c r="P27" s="86"/>
      <c r="Q27" s="432"/>
      <c r="R27" s="87">
        <v>174.94</v>
      </c>
      <c r="S27" s="87"/>
      <c r="T27" s="88"/>
    </row>
    <row r="28" spans="1:20" s="566" customFormat="1" ht="14.45" customHeight="1">
      <c r="A28" s="565">
        <v>2018</v>
      </c>
      <c r="B28" s="74" t="s">
        <v>711</v>
      </c>
      <c r="C28" s="86">
        <v>84272</v>
      </c>
      <c r="D28" s="86"/>
      <c r="F28" s="86">
        <v>130011</v>
      </c>
      <c r="G28" s="86"/>
      <c r="H28" s="565"/>
      <c r="I28" s="87">
        <v>137.66999999999999</v>
      </c>
      <c r="J28" s="87"/>
      <c r="K28" s="565"/>
      <c r="L28" s="86">
        <v>74692</v>
      </c>
      <c r="M28" s="86"/>
      <c r="N28" s="86"/>
      <c r="O28" s="86">
        <v>77147</v>
      </c>
      <c r="P28" s="86"/>
      <c r="Q28" s="565"/>
      <c r="R28" s="87">
        <v>188.92</v>
      </c>
      <c r="S28" s="87"/>
      <c r="T28" s="88"/>
    </row>
    <row r="29" spans="1:20" ht="14.45" customHeight="1">
      <c r="A29" s="345"/>
      <c r="B29" s="74"/>
      <c r="C29" s="86"/>
      <c r="D29" s="86"/>
      <c r="F29" s="86"/>
      <c r="G29" s="86"/>
      <c r="H29" s="345"/>
      <c r="I29" s="87"/>
      <c r="J29" s="87"/>
      <c r="K29" s="345"/>
      <c r="L29" s="86"/>
      <c r="M29" s="86"/>
      <c r="N29" s="86"/>
      <c r="O29" s="86"/>
      <c r="P29" s="86"/>
      <c r="Q29" s="345"/>
      <c r="R29" s="87"/>
      <c r="S29" s="87"/>
      <c r="T29" s="88"/>
    </row>
    <row r="30" spans="1:20" ht="14.45" customHeight="1">
      <c r="A30" s="345">
        <v>2010</v>
      </c>
      <c r="B30" s="74" t="s">
        <v>636</v>
      </c>
      <c r="C30" s="89">
        <v>12459</v>
      </c>
      <c r="D30" s="89"/>
      <c r="E30" s="89"/>
      <c r="F30" s="90">
        <v>16614</v>
      </c>
      <c r="G30" s="90"/>
      <c r="H30" s="86"/>
      <c r="I30" s="87">
        <v>83.94</v>
      </c>
      <c r="J30" s="87"/>
      <c r="K30" s="87"/>
      <c r="L30" s="89">
        <v>10648</v>
      </c>
      <c r="M30" s="89"/>
      <c r="N30" s="89"/>
      <c r="O30" s="89">
        <v>9013</v>
      </c>
      <c r="P30" s="89"/>
      <c r="Q30" s="86"/>
      <c r="R30" s="87">
        <v>128.1</v>
      </c>
      <c r="S30" s="87"/>
      <c r="T30" s="88"/>
    </row>
    <row r="31" spans="1:20" ht="14.45" customHeight="1">
      <c r="A31" s="345"/>
      <c r="B31" s="74" t="s">
        <v>637</v>
      </c>
      <c r="C31" s="89">
        <v>17035</v>
      </c>
      <c r="D31" s="89"/>
      <c r="E31" s="89"/>
      <c r="F31" s="90">
        <v>21767</v>
      </c>
      <c r="G31" s="90"/>
      <c r="H31" s="86"/>
      <c r="I31" s="87">
        <v>88.15</v>
      </c>
      <c r="J31" s="87"/>
      <c r="K31" s="87"/>
      <c r="L31" s="89">
        <v>15283</v>
      </c>
      <c r="M31" s="89"/>
      <c r="N31" s="89"/>
      <c r="O31" s="89">
        <v>13614</v>
      </c>
      <c r="P31" s="89"/>
      <c r="Q31" s="86"/>
      <c r="R31" s="87">
        <v>122.03</v>
      </c>
      <c r="S31" s="87"/>
      <c r="T31" s="88"/>
    </row>
    <row r="32" spans="1:20" ht="14.45" customHeight="1">
      <c r="A32" s="345"/>
      <c r="B32" s="74" t="s">
        <v>820</v>
      </c>
      <c r="C32" s="89">
        <v>18763</v>
      </c>
      <c r="D32" s="89"/>
      <c r="E32" s="89"/>
      <c r="F32" s="90">
        <v>24776</v>
      </c>
      <c r="G32" s="90"/>
      <c r="H32" s="86"/>
      <c r="I32" s="87">
        <v>85.03</v>
      </c>
      <c r="J32" s="87"/>
      <c r="K32" s="87"/>
      <c r="L32" s="89">
        <v>16922</v>
      </c>
      <c r="M32" s="89"/>
      <c r="N32" s="89"/>
      <c r="O32" s="89">
        <v>16591</v>
      </c>
      <c r="P32" s="89"/>
      <c r="Q32" s="86"/>
      <c r="R32" s="87">
        <v>109.48</v>
      </c>
      <c r="S32" s="87"/>
      <c r="T32" s="88"/>
    </row>
    <row r="33" spans="1:20" ht="14.45" customHeight="1">
      <c r="A33" s="345"/>
      <c r="B33" s="74" t="s">
        <v>635</v>
      </c>
      <c r="C33" s="89">
        <v>22557</v>
      </c>
      <c r="D33" s="89"/>
      <c r="E33" s="89"/>
      <c r="F33" s="90">
        <v>31924</v>
      </c>
      <c r="G33" s="90"/>
      <c r="H33" s="86"/>
      <c r="I33" s="87">
        <v>94.05</v>
      </c>
      <c r="J33" s="87"/>
      <c r="K33" s="87"/>
      <c r="L33" s="89">
        <v>19939</v>
      </c>
      <c r="M33" s="89"/>
      <c r="N33" s="89"/>
      <c r="O33" s="89">
        <v>18901</v>
      </c>
      <c r="P33" s="89"/>
      <c r="Q33" s="86"/>
      <c r="R33" s="87">
        <v>136.58000000000001</v>
      </c>
      <c r="S33" s="87"/>
      <c r="T33" s="88"/>
    </row>
    <row r="34" spans="1:20" ht="14.45" customHeight="1">
      <c r="A34" s="345"/>
      <c r="B34" s="74"/>
      <c r="C34" s="89"/>
      <c r="D34" s="89"/>
      <c r="E34" s="89"/>
      <c r="F34" s="90"/>
      <c r="G34" s="90"/>
      <c r="H34" s="86"/>
      <c r="I34" s="87"/>
      <c r="J34" s="87"/>
      <c r="K34" s="87"/>
      <c r="L34" s="89"/>
      <c r="M34" s="89"/>
      <c r="N34" s="89"/>
      <c r="O34" s="89"/>
      <c r="P34" s="89"/>
      <c r="Q34" s="86"/>
      <c r="R34" s="87"/>
      <c r="S34" s="87"/>
      <c r="T34" s="88"/>
    </row>
    <row r="35" spans="1:20" ht="14.45" customHeight="1">
      <c r="A35" s="345">
        <v>2011</v>
      </c>
      <c r="B35" s="74" t="s">
        <v>636</v>
      </c>
      <c r="C35" s="89">
        <v>13965</v>
      </c>
      <c r="D35" s="89"/>
      <c r="E35" s="89"/>
      <c r="F35" s="90">
        <v>17576</v>
      </c>
      <c r="G35" s="90"/>
      <c r="H35" s="86"/>
      <c r="I35" s="87">
        <v>96.34</v>
      </c>
      <c r="J35" s="87"/>
      <c r="K35" s="87"/>
      <c r="L35" s="89">
        <v>12482</v>
      </c>
      <c r="M35" s="89"/>
      <c r="N35" s="89"/>
      <c r="O35" s="89">
        <v>11354</v>
      </c>
      <c r="P35" s="89"/>
      <c r="Q35" s="86"/>
      <c r="R35" s="87">
        <v>129.91999999999999</v>
      </c>
      <c r="S35" s="87"/>
      <c r="T35" s="88"/>
    </row>
    <row r="36" spans="1:20" ht="14.45" customHeight="1">
      <c r="A36" s="345"/>
      <c r="B36" s="74" t="s">
        <v>637</v>
      </c>
      <c r="C36" s="89">
        <v>18227</v>
      </c>
      <c r="D36" s="89"/>
      <c r="E36" s="89"/>
      <c r="F36" s="90">
        <v>22862</v>
      </c>
      <c r="G36" s="90"/>
      <c r="H36" s="86"/>
      <c r="I36" s="87">
        <v>97.97</v>
      </c>
      <c r="J36" s="87"/>
      <c r="K36" s="87"/>
      <c r="L36" s="89">
        <v>16341</v>
      </c>
      <c r="M36" s="89"/>
      <c r="N36" s="89"/>
      <c r="O36" s="89">
        <v>14768</v>
      </c>
      <c r="P36" s="89"/>
      <c r="Q36" s="86"/>
      <c r="R36" s="87">
        <v>132.51</v>
      </c>
      <c r="S36" s="87"/>
      <c r="T36" s="88"/>
    </row>
    <row r="37" spans="1:20" ht="14.45" customHeight="1">
      <c r="A37" s="345"/>
      <c r="B37" s="74" t="s">
        <v>820</v>
      </c>
      <c r="C37" s="89">
        <v>24698</v>
      </c>
      <c r="D37" s="89"/>
      <c r="E37" s="89"/>
      <c r="F37" s="90">
        <v>35212</v>
      </c>
      <c r="G37" s="90"/>
      <c r="H37" s="86"/>
      <c r="I37" s="87">
        <v>90.38</v>
      </c>
      <c r="J37" s="87"/>
      <c r="K37" s="87"/>
      <c r="L37" s="89">
        <v>21561</v>
      </c>
      <c r="M37" s="89"/>
      <c r="N37" s="89"/>
      <c r="O37" s="89">
        <v>20889</v>
      </c>
      <c r="P37" s="89"/>
      <c r="Q37" s="86"/>
      <c r="R37" s="87">
        <v>130.03</v>
      </c>
      <c r="S37" s="87"/>
      <c r="T37" s="88"/>
    </row>
    <row r="38" spans="1:20" ht="14.45" customHeight="1">
      <c r="A38" s="345"/>
      <c r="B38" s="74" t="s">
        <v>635</v>
      </c>
      <c r="C38" s="89">
        <v>17290</v>
      </c>
      <c r="D38" s="89"/>
      <c r="E38" s="89"/>
      <c r="F38" s="90">
        <v>26509</v>
      </c>
      <c r="G38" s="90"/>
      <c r="H38" s="86"/>
      <c r="I38" s="87">
        <v>81.96</v>
      </c>
      <c r="J38" s="87"/>
      <c r="K38" s="87"/>
      <c r="L38" s="89">
        <v>15381</v>
      </c>
      <c r="M38" s="89"/>
      <c r="N38" s="89"/>
      <c r="O38" s="89">
        <v>16994</v>
      </c>
      <c r="P38" s="89"/>
      <c r="Q38" s="86"/>
      <c r="R38" s="87">
        <v>107.85</v>
      </c>
      <c r="S38" s="87"/>
      <c r="T38" s="88"/>
    </row>
    <row r="39" spans="1:20" ht="14.45" customHeight="1">
      <c r="A39" s="345"/>
      <c r="B39" s="74"/>
      <c r="C39" s="89"/>
      <c r="D39" s="89"/>
      <c r="E39" s="89"/>
      <c r="F39" s="90"/>
      <c r="G39" s="90"/>
      <c r="H39" s="86"/>
      <c r="I39" s="87"/>
      <c r="J39" s="87"/>
      <c r="K39" s="87"/>
      <c r="L39" s="89"/>
      <c r="M39" s="89"/>
      <c r="N39" s="89"/>
      <c r="O39" s="89"/>
      <c r="P39" s="89"/>
      <c r="Q39" s="86"/>
      <c r="R39" s="87"/>
      <c r="S39" s="87"/>
      <c r="T39" s="88"/>
    </row>
    <row r="40" spans="1:20" ht="14.45" customHeight="1">
      <c r="A40" s="345">
        <v>2012</v>
      </c>
      <c r="B40" s="74" t="s">
        <v>636</v>
      </c>
      <c r="C40" s="89">
        <v>14778</v>
      </c>
      <c r="D40" s="89"/>
      <c r="E40" s="89"/>
      <c r="F40" s="90">
        <v>20862</v>
      </c>
      <c r="G40" s="90"/>
      <c r="H40" s="86"/>
      <c r="I40" s="87">
        <v>81.64</v>
      </c>
      <c r="J40" s="87"/>
      <c r="K40" s="87"/>
      <c r="L40" s="89">
        <v>13225</v>
      </c>
      <c r="M40" s="89"/>
      <c r="N40" s="89"/>
      <c r="O40" s="89">
        <v>12311</v>
      </c>
      <c r="P40" s="89"/>
      <c r="Q40" s="86"/>
      <c r="R40" s="87">
        <v>116.92</v>
      </c>
      <c r="S40" s="87"/>
      <c r="T40" s="88"/>
    </row>
    <row r="41" spans="1:20" ht="14.45" customHeight="1">
      <c r="A41" s="345"/>
      <c r="B41" s="74" t="s">
        <v>637</v>
      </c>
      <c r="C41" s="89">
        <v>21772</v>
      </c>
      <c r="D41" s="89"/>
      <c r="E41" s="89"/>
      <c r="F41" s="90">
        <v>28956</v>
      </c>
      <c r="G41" s="90"/>
      <c r="H41" s="86"/>
      <c r="I41" s="87">
        <v>89.4</v>
      </c>
      <c r="J41" s="87"/>
      <c r="K41" s="87"/>
      <c r="L41" s="89">
        <v>19291</v>
      </c>
      <c r="M41" s="89"/>
      <c r="N41" s="89"/>
      <c r="O41" s="89">
        <v>17576</v>
      </c>
      <c r="P41" s="89"/>
      <c r="Q41" s="86"/>
      <c r="R41" s="87">
        <v>125.95</v>
      </c>
      <c r="S41" s="87"/>
      <c r="T41" s="88"/>
    </row>
    <row r="42" spans="1:20" ht="14.45" customHeight="1">
      <c r="A42" s="345"/>
      <c r="B42" s="74" t="s">
        <v>820</v>
      </c>
      <c r="C42" s="89">
        <v>21779</v>
      </c>
      <c r="D42" s="89"/>
      <c r="E42" s="89"/>
      <c r="F42" s="90">
        <v>28571</v>
      </c>
      <c r="G42" s="90"/>
      <c r="H42" s="86"/>
      <c r="I42" s="87">
        <v>103.58</v>
      </c>
      <c r="J42" s="87"/>
      <c r="K42" s="87"/>
      <c r="L42" s="89">
        <v>19553</v>
      </c>
      <c r="M42" s="89"/>
      <c r="N42" s="89"/>
      <c r="O42" s="89">
        <v>18529</v>
      </c>
      <c r="P42" s="89"/>
      <c r="Q42" s="86"/>
      <c r="R42" s="87">
        <v>135.77000000000001</v>
      </c>
      <c r="S42" s="87"/>
      <c r="T42" s="88"/>
    </row>
    <row r="43" spans="1:20" ht="14.45" customHeight="1">
      <c r="A43" s="345"/>
      <c r="B43" s="74" t="s">
        <v>635</v>
      </c>
      <c r="C43" s="89">
        <v>26678</v>
      </c>
      <c r="D43" s="89"/>
      <c r="E43" s="89"/>
      <c r="F43" s="90">
        <v>37519</v>
      </c>
      <c r="G43" s="90"/>
      <c r="H43" s="86"/>
      <c r="I43" s="87">
        <v>104.75</v>
      </c>
      <c r="J43" s="87"/>
      <c r="K43" s="87"/>
      <c r="L43" s="89">
        <v>22974</v>
      </c>
      <c r="M43" s="89"/>
      <c r="N43" s="89"/>
      <c r="O43" s="89">
        <v>22841</v>
      </c>
      <c r="P43" s="89"/>
      <c r="Q43" s="86"/>
      <c r="R43" s="87">
        <v>145.74</v>
      </c>
      <c r="S43" s="87"/>
      <c r="T43" s="88"/>
    </row>
    <row r="44" spans="1:20" ht="14.45" customHeight="1">
      <c r="A44" s="345"/>
      <c r="B44" s="74"/>
      <c r="C44" s="89"/>
      <c r="D44" s="89"/>
      <c r="E44" s="89"/>
      <c r="F44" s="90"/>
      <c r="G44" s="90"/>
      <c r="H44" s="86"/>
      <c r="I44" s="87"/>
      <c r="J44" s="87"/>
      <c r="K44" s="87"/>
      <c r="L44" s="89"/>
      <c r="M44" s="89"/>
      <c r="N44" s="89"/>
      <c r="O44" s="89"/>
      <c r="P44" s="89"/>
      <c r="Q44" s="86"/>
      <c r="R44" s="87"/>
      <c r="S44" s="87"/>
      <c r="T44" s="88"/>
    </row>
    <row r="45" spans="1:20" ht="14.45" customHeight="1">
      <c r="A45" s="345">
        <v>2013</v>
      </c>
      <c r="B45" s="74" t="s">
        <v>636</v>
      </c>
      <c r="C45" s="89">
        <v>12399</v>
      </c>
      <c r="D45" s="89"/>
      <c r="E45" s="89"/>
      <c r="F45" s="90">
        <v>17001</v>
      </c>
      <c r="G45" s="90"/>
      <c r="H45" s="86"/>
      <c r="I45" s="87">
        <v>93.76</v>
      </c>
      <c r="J45" s="87"/>
      <c r="K45" s="87"/>
      <c r="L45" s="89">
        <v>11042</v>
      </c>
      <c r="M45" s="89"/>
      <c r="N45" s="89"/>
      <c r="O45" s="89">
        <v>10959</v>
      </c>
      <c r="P45" s="89"/>
      <c r="Q45" s="86"/>
      <c r="R45" s="87">
        <v>122.34</v>
      </c>
      <c r="S45" s="87"/>
      <c r="T45" s="88"/>
    </row>
    <row r="46" spans="1:20" ht="14.45" customHeight="1">
      <c r="A46" s="345"/>
      <c r="B46" s="74" t="s">
        <v>637</v>
      </c>
      <c r="C46" s="89">
        <v>20391</v>
      </c>
      <c r="D46" s="89"/>
      <c r="E46" s="89"/>
      <c r="F46" s="90">
        <v>26681</v>
      </c>
      <c r="G46" s="90"/>
      <c r="H46" s="86"/>
      <c r="I46" s="87">
        <v>106.65</v>
      </c>
      <c r="J46" s="87"/>
      <c r="K46" s="87"/>
      <c r="L46" s="89">
        <v>18224</v>
      </c>
      <c r="M46" s="89"/>
      <c r="N46" s="89"/>
      <c r="O46" s="89">
        <v>17296</v>
      </c>
      <c r="P46" s="89"/>
      <c r="Q46" s="86"/>
      <c r="R46" s="87">
        <v>141.53</v>
      </c>
      <c r="S46" s="87"/>
      <c r="T46" s="88"/>
    </row>
    <row r="47" spans="1:20" ht="14.45" customHeight="1">
      <c r="A47" s="345"/>
      <c r="B47" s="74" t="s">
        <v>820</v>
      </c>
      <c r="C47" s="89">
        <v>24154</v>
      </c>
      <c r="D47" s="89"/>
      <c r="E47" s="89"/>
      <c r="F47" s="90">
        <v>33372</v>
      </c>
      <c r="G47" s="90"/>
      <c r="H47" s="86"/>
      <c r="I47" s="87">
        <v>94.11</v>
      </c>
      <c r="J47" s="87"/>
      <c r="K47" s="87"/>
      <c r="L47" s="89">
        <v>21418</v>
      </c>
      <c r="M47" s="89"/>
      <c r="N47" s="89"/>
      <c r="O47" s="89">
        <v>20183</v>
      </c>
      <c r="P47" s="89"/>
      <c r="Q47" s="86"/>
      <c r="R47" s="87">
        <v>126.56</v>
      </c>
      <c r="S47" s="87"/>
      <c r="T47" s="88"/>
    </row>
    <row r="48" spans="1:20" ht="14.45" customHeight="1">
      <c r="A48" s="345"/>
      <c r="B48" s="74" t="s">
        <v>635</v>
      </c>
      <c r="C48" s="89">
        <v>25000</v>
      </c>
      <c r="D48" s="89"/>
      <c r="E48" s="89"/>
      <c r="F48" s="90">
        <v>36739</v>
      </c>
      <c r="G48" s="90"/>
      <c r="H48" s="86"/>
      <c r="I48" s="87">
        <v>106.48</v>
      </c>
      <c r="J48" s="87"/>
      <c r="K48" s="87"/>
      <c r="L48" s="89">
        <v>21832</v>
      </c>
      <c r="M48" s="89"/>
      <c r="N48" s="89"/>
      <c r="O48" s="89">
        <v>21934</v>
      </c>
      <c r="P48" s="89"/>
      <c r="Q48" s="86"/>
      <c r="R48" s="87">
        <v>145.33000000000001</v>
      </c>
      <c r="S48" s="87"/>
      <c r="T48" s="88"/>
    </row>
    <row r="49" spans="1:20" ht="14.45" customHeight="1">
      <c r="A49" s="345"/>
      <c r="B49" s="74"/>
      <c r="C49" s="89"/>
      <c r="D49" s="89"/>
      <c r="E49" s="89"/>
      <c r="F49" s="90"/>
      <c r="G49" s="90"/>
      <c r="H49" s="86"/>
      <c r="I49" s="87"/>
      <c r="J49" s="87"/>
      <c r="K49" s="87"/>
      <c r="L49" s="89"/>
      <c r="M49" s="89"/>
      <c r="N49" s="89"/>
      <c r="O49" s="89"/>
      <c r="P49" s="89"/>
      <c r="Q49" s="86"/>
      <c r="R49" s="87"/>
      <c r="S49" s="87"/>
      <c r="T49" s="88"/>
    </row>
    <row r="50" spans="1:20" ht="14.45" customHeight="1">
      <c r="A50" s="345">
        <v>2014</v>
      </c>
      <c r="B50" s="74" t="s">
        <v>636</v>
      </c>
      <c r="C50" s="89">
        <v>16000</v>
      </c>
      <c r="D50" s="86"/>
      <c r="E50" s="89"/>
      <c r="F50" s="90">
        <v>21295</v>
      </c>
      <c r="G50" s="86"/>
      <c r="H50" s="86"/>
      <c r="I50" s="87">
        <v>105.88</v>
      </c>
      <c r="J50" s="86"/>
      <c r="K50" s="87"/>
      <c r="L50" s="89">
        <v>14007</v>
      </c>
      <c r="M50" s="86"/>
      <c r="N50" s="89"/>
      <c r="O50" s="89">
        <v>12841</v>
      </c>
      <c r="P50" s="86"/>
      <c r="Q50" s="86"/>
      <c r="R50" s="87">
        <v>145.21</v>
      </c>
      <c r="S50" s="86"/>
      <c r="T50" s="88"/>
    </row>
    <row r="51" spans="1:20" ht="14.45" customHeight="1">
      <c r="A51" s="345"/>
      <c r="B51" s="74" t="s">
        <v>637</v>
      </c>
      <c r="C51" s="89">
        <v>21408</v>
      </c>
      <c r="D51" s="86"/>
      <c r="E51" s="89"/>
      <c r="F51" s="90">
        <v>27657</v>
      </c>
      <c r="G51" s="86"/>
      <c r="H51" s="86"/>
      <c r="I51" s="87">
        <v>104.12</v>
      </c>
      <c r="J51" s="86"/>
      <c r="K51" s="87"/>
      <c r="L51" s="89">
        <v>19055</v>
      </c>
      <c r="M51" s="86"/>
      <c r="N51" s="89"/>
      <c r="O51" s="89">
        <v>18516</v>
      </c>
      <c r="P51" s="86"/>
      <c r="Q51" s="86"/>
      <c r="R51" s="87">
        <v>130.09</v>
      </c>
      <c r="S51" s="86"/>
      <c r="T51" s="88"/>
    </row>
    <row r="52" spans="1:20" ht="14.45" customHeight="1">
      <c r="A52" s="345"/>
      <c r="B52" s="74" t="s">
        <v>820</v>
      </c>
      <c r="C52" s="89">
        <v>21032</v>
      </c>
      <c r="D52" s="86"/>
      <c r="E52" s="89"/>
      <c r="F52" s="90">
        <v>30129</v>
      </c>
      <c r="G52" s="86"/>
      <c r="H52" s="86"/>
      <c r="I52" s="87">
        <v>103.81</v>
      </c>
      <c r="J52" s="86"/>
      <c r="K52" s="87"/>
      <c r="L52" s="89">
        <v>18565</v>
      </c>
      <c r="M52" s="86"/>
      <c r="N52" s="89"/>
      <c r="O52" s="89">
        <v>19737</v>
      </c>
      <c r="P52" s="86"/>
      <c r="Q52" s="86"/>
      <c r="R52" s="87">
        <v>135.26</v>
      </c>
      <c r="S52" s="86"/>
      <c r="T52" s="88"/>
    </row>
    <row r="53" spans="1:20" ht="14.45" customHeight="1">
      <c r="A53" s="345"/>
      <c r="B53" s="74" t="s">
        <v>635</v>
      </c>
      <c r="C53" s="89">
        <v>24907</v>
      </c>
      <c r="D53" s="86"/>
      <c r="E53" s="89"/>
      <c r="F53" s="90">
        <v>37824</v>
      </c>
      <c r="G53" s="86"/>
      <c r="H53" s="86"/>
      <c r="I53" s="87">
        <v>106.72</v>
      </c>
      <c r="J53" s="86"/>
      <c r="K53" s="87"/>
      <c r="L53" s="89">
        <v>22082</v>
      </c>
      <c r="M53" s="86"/>
      <c r="N53" s="89"/>
      <c r="O53" s="89">
        <v>23664</v>
      </c>
      <c r="P53" s="86"/>
      <c r="Q53" s="86"/>
      <c r="R53" s="87">
        <v>139.66999999999999</v>
      </c>
      <c r="S53" s="86"/>
      <c r="T53" s="88"/>
    </row>
    <row r="54" spans="1:20" ht="14.45" customHeight="1">
      <c r="A54" s="345"/>
      <c r="B54" s="74"/>
      <c r="C54" s="89"/>
      <c r="D54" s="89"/>
      <c r="E54" s="89"/>
      <c r="F54" s="90"/>
      <c r="G54" s="89"/>
      <c r="H54" s="86"/>
      <c r="I54" s="87"/>
      <c r="J54" s="89"/>
      <c r="K54" s="87"/>
      <c r="L54" s="89"/>
      <c r="M54" s="89"/>
      <c r="N54" s="89"/>
      <c r="O54" s="89"/>
      <c r="P54" s="89"/>
      <c r="Q54" s="86"/>
      <c r="R54" s="87"/>
      <c r="S54" s="89"/>
      <c r="T54" s="88"/>
    </row>
    <row r="55" spans="1:20" ht="14.45" customHeight="1">
      <c r="A55" s="345">
        <v>2015</v>
      </c>
      <c r="B55" s="74" t="s">
        <v>636</v>
      </c>
      <c r="C55" s="89">
        <v>15139</v>
      </c>
      <c r="D55" s="86"/>
      <c r="E55" s="89"/>
      <c r="F55" s="90">
        <v>20985</v>
      </c>
      <c r="G55" s="86"/>
      <c r="H55" s="86"/>
      <c r="I55" s="87">
        <v>107.45</v>
      </c>
      <c r="J55" s="86"/>
      <c r="K55" s="87"/>
      <c r="L55" s="89">
        <v>13568</v>
      </c>
      <c r="M55" s="86"/>
      <c r="N55" s="89"/>
      <c r="O55" s="89">
        <v>13142</v>
      </c>
      <c r="P55" s="86"/>
      <c r="Q55" s="86"/>
      <c r="R55" s="87">
        <v>144.99</v>
      </c>
      <c r="S55" s="86"/>
      <c r="T55" s="88"/>
    </row>
    <row r="56" spans="1:20" ht="14.45" customHeight="1">
      <c r="A56" s="345"/>
      <c r="B56" s="74" t="s">
        <v>637</v>
      </c>
      <c r="C56" s="89">
        <v>21722</v>
      </c>
      <c r="D56" s="86"/>
      <c r="E56" s="89"/>
      <c r="F56" s="90">
        <v>29230</v>
      </c>
      <c r="G56" s="86"/>
      <c r="H56" s="86"/>
      <c r="I56" s="87">
        <v>99.92</v>
      </c>
      <c r="J56" s="86"/>
      <c r="K56" s="87"/>
      <c r="L56" s="89">
        <v>19479</v>
      </c>
      <c r="M56" s="86"/>
      <c r="N56" s="89"/>
      <c r="O56" s="89">
        <v>18614</v>
      </c>
      <c r="P56" s="86"/>
      <c r="Q56" s="86"/>
      <c r="R56" s="87">
        <v>132.04</v>
      </c>
      <c r="S56" s="86"/>
      <c r="T56" s="88"/>
    </row>
    <row r="57" spans="1:20" ht="14.45" customHeight="1">
      <c r="A57" s="345"/>
      <c r="B57" s="74" t="s">
        <v>820</v>
      </c>
      <c r="C57" s="89">
        <v>24527</v>
      </c>
      <c r="D57" s="86"/>
      <c r="E57" s="89"/>
      <c r="F57" s="90">
        <v>33909</v>
      </c>
      <c r="G57" s="86"/>
      <c r="H57" s="86"/>
      <c r="I57" s="87">
        <v>117.08</v>
      </c>
      <c r="J57" s="86"/>
      <c r="K57" s="87"/>
      <c r="L57" s="89">
        <v>21911</v>
      </c>
      <c r="M57" s="86"/>
      <c r="N57" s="89"/>
      <c r="O57" s="89">
        <v>21898</v>
      </c>
      <c r="P57" s="86"/>
      <c r="Q57" s="86"/>
      <c r="R57" s="87">
        <v>149.52000000000001</v>
      </c>
      <c r="S57" s="86"/>
      <c r="T57" s="88"/>
    </row>
    <row r="58" spans="1:20" ht="14.45" customHeight="1">
      <c r="A58" s="345"/>
      <c r="B58" s="74" t="s">
        <v>635</v>
      </c>
      <c r="C58" s="89">
        <v>25264</v>
      </c>
      <c r="D58" s="86"/>
      <c r="E58" s="89"/>
      <c r="F58" s="90">
        <v>36732</v>
      </c>
      <c r="G58" s="86"/>
      <c r="H58" s="86"/>
      <c r="I58" s="87">
        <v>116.81</v>
      </c>
      <c r="J58" s="86"/>
      <c r="K58" s="87"/>
      <c r="L58" s="89">
        <v>22167</v>
      </c>
      <c r="M58" s="86"/>
      <c r="N58" s="89"/>
      <c r="O58" s="89">
        <v>23271</v>
      </c>
      <c r="P58" s="86"/>
      <c r="Q58" s="86"/>
      <c r="R58" s="87">
        <v>154.44999999999999</v>
      </c>
      <c r="S58" s="86"/>
      <c r="T58" s="88"/>
    </row>
    <row r="59" spans="1:20" ht="14.45" customHeight="1">
      <c r="A59" s="345"/>
      <c r="B59" s="74"/>
      <c r="C59" s="89"/>
      <c r="D59" s="89"/>
      <c r="E59" s="89"/>
      <c r="F59" s="90"/>
      <c r="G59" s="89"/>
      <c r="H59" s="86"/>
      <c r="I59" s="87"/>
      <c r="J59" s="89"/>
      <c r="K59" s="87"/>
      <c r="L59" s="89"/>
      <c r="M59" s="89"/>
      <c r="N59" s="89"/>
      <c r="O59" s="89"/>
      <c r="P59" s="89"/>
      <c r="Q59" s="86"/>
      <c r="R59" s="87"/>
      <c r="S59" s="89"/>
      <c r="T59" s="88"/>
    </row>
    <row r="60" spans="1:20" ht="14.45" customHeight="1">
      <c r="A60" s="345">
        <v>2016</v>
      </c>
      <c r="B60" s="74" t="s">
        <v>636</v>
      </c>
      <c r="C60" s="89">
        <v>17052</v>
      </c>
      <c r="D60" s="86"/>
      <c r="E60" s="89"/>
      <c r="F60" s="90">
        <v>25718</v>
      </c>
      <c r="G60" s="86"/>
      <c r="H60" s="86"/>
      <c r="I60" s="87">
        <v>109.84</v>
      </c>
      <c r="J60" s="86"/>
      <c r="K60" s="87"/>
      <c r="L60" s="89">
        <v>15099</v>
      </c>
      <c r="M60" s="86"/>
      <c r="N60" s="89"/>
      <c r="O60" s="89">
        <v>15794</v>
      </c>
      <c r="P60" s="86"/>
      <c r="Q60" s="86"/>
      <c r="R60" s="87">
        <v>146.74</v>
      </c>
      <c r="S60" s="86"/>
      <c r="T60" s="88"/>
    </row>
    <row r="61" spans="1:20" ht="14.45" customHeight="1">
      <c r="A61" s="345"/>
      <c r="B61" s="74" t="s">
        <v>637</v>
      </c>
      <c r="C61" s="89">
        <v>22858</v>
      </c>
      <c r="D61" s="86"/>
      <c r="E61" s="89"/>
      <c r="F61" s="90">
        <v>30656</v>
      </c>
      <c r="G61" s="86"/>
      <c r="H61" s="86"/>
      <c r="I61" s="87">
        <v>118.29</v>
      </c>
      <c r="J61" s="86"/>
      <c r="K61" s="87"/>
      <c r="L61" s="89">
        <v>20428</v>
      </c>
      <c r="M61" s="86"/>
      <c r="N61" s="89"/>
      <c r="O61" s="89">
        <v>20499</v>
      </c>
      <c r="P61" s="86"/>
      <c r="Q61" s="86"/>
      <c r="R61" s="87">
        <v>146.57</v>
      </c>
      <c r="S61" s="86"/>
      <c r="T61" s="88"/>
    </row>
    <row r="62" spans="1:20" ht="14.45" customHeight="1">
      <c r="A62" s="345"/>
      <c r="B62" s="74" t="s">
        <v>820</v>
      </c>
      <c r="C62" s="89">
        <v>24741</v>
      </c>
      <c r="D62" s="86"/>
      <c r="E62" s="89"/>
      <c r="F62" s="90">
        <v>35473</v>
      </c>
      <c r="G62" s="86"/>
      <c r="H62" s="86"/>
      <c r="I62" s="87">
        <v>117.49</v>
      </c>
      <c r="J62" s="86"/>
      <c r="K62" s="87"/>
      <c r="L62" s="89">
        <v>21970</v>
      </c>
      <c r="M62" s="86"/>
      <c r="N62" s="89"/>
      <c r="O62" s="89">
        <v>22972</v>
      </c>
      <c r="P62" s="86"/>
      <c r="Q62" s="86"/>
      <c r="R62" s="87">
        <v>150.94</v>
      </c>
      <c r="S62" s="86"/>
      <c r="T62" s="88"/>
    </row>
    <row r="63" spans="1:20" ht="14.45" customHeight="1">
      <c r="A63" s="345"/>
      <c r="B63" s="74" t="s">
        <v>635</v>
      </c>
      <c r="C63" s="89">
        <v>27402</v>
      </c>
      <c r="D63" s="86"/>
      <c r="E63" s="89"/>
      <c r="F63" s="90">
        <v>42280</v>
      </c>
      <c r="G63" s="86"/>
      <c r="H63" s="86"/>
      <c r="I63" s="87">
        <v>128.06</v>
      </c>
      <c r="J63" s="86"/>
      <c r="K63" s="87"/>
      <c r="L63" s="89">
        <v>24216</v>
      </c>
      <c r="M63" s="86"/>
      <c r="N63" s="89"/>
      <c r="O63" s="89">
        <v>25233</v>
      </c>
      <c r="P63" s="86"/>
      <c r="Q63" s="86"/>
      <c r="R63" s="87">
        <v>177.24</v>
      </c>
      <c r="S63" s="86"/>
      <c r="T63" s="88"/>
    </row>
    <row r="64" spans="1:20" ht="14.45" customHeight="1">
      <c r="A64" s="345"/>
      <c r="B64" s="74"/>
      <c r="C64" s="89"/>
      <c r="D64" s="89"/>
      <c r="E64" s="89"/>
      <c r="F64" s="90"/>
      <c r="G64" s="90"/>
      <c r="H64" s="86"/>
      <c r="I64" s="87"/>
      <c r="J64" s="87"/>
      <c r="K64" s="87"/>
      <c r="L64" s="89"/>
      <c r="M64" s="89"/>
      <c r="N64" s="89"/>
      <c r="O64" s="89"/>
      <c r="P64" s="89"/>
      <c r="Q64" s="86"/>
      <c r="R64" s="87"/>
      <c r="S64" s="87"/>
      <c r="T64" s="88"/>
    </row>
    <row r="65" spans="1:20" ht="14.45" customHeight="1">
      <c r="A65" s="345">
        <v>2017</v>
      </c>
      <c r="B65" s="74" t="s">
        <v>636</v>
      </c>
      <c r="C65" s="89">
        <v>14803</v>
      </c>
      <c r="D65" s="86"/>
      <c r="E65" s="89"/>
      <c r="F65" s="90">
        <v>19758</v>
      </c>
      <c r="G65" s="86"/>
      <c r="H65" s="86"/>
      <c r="I65" s="87">
        <v>119</v>
      </c>
      <c r="J65" s="86"/>
      <c r="K65" s="87"/>
      <c r="L65" s="89">
        <v>13380</v>
      </c>
      <c r="M65" s="86"/>
      <c r="N65" s="89"/>
      <c r="O65" s="89">
        <v>13637</v>
      </c>
      <c r="P65" s="86"/>
      <c r="Q65" s="86"/>
      <c r="R65" s="87">
        <v>147.38</v>
      </c>
      <c r="S65" s="86"/>
      <c r="T65" s="88"/>
    </row>
    <row r="66" spans="1:20" ht="14.45" customHeight="1">
      <c r="A66" s="345"/>
      <c r="B66" s="74" t="s">
        <v>637</v>
      </c>
      <c r="C66" s="89">
        <v>21430</v>
      </c>
      <c r="D66" s="86"/>
      <c r="E66" s="89"/>
      <c r="F66" s="90">
        <v>30522</v>
      </c>
      <c r="G66" s="86"/>
      <c r="H66" s="86"/>
      <c r="I66" s="87">
        <v>134.21</v>
      </c>
      <c r="J66" s="86"/>
      <c r="K66" s="87"/>
      <c r="L66" s="89">
        <v>19114</v>
      </c>
      <c r="M66" s="86"/>
      <c r="N66" s="89"/>
      <c r="O66" s="89">
        <v>19803</v>
      </c>
      <c r="P66" s="86"/>
      <c r="Q66" s="86"/>
      <c r="R66" s="87">
        <v>177.31</v>
      </c>
      <c r="S66" s="86"/>
      <c r="T66" s="88"/>
    </row>
    <row r="67" spans="1:20" ht="14.45" customHeight="1">
      <c r="A67" s="345"/>
      <c r="B67" s="74" t="s">
        <v>820</v>
      </c>
      <c r="C67" s="89">
        <v>23086</v>
      </c>
      <c r="D67" s="86"/>
      <c r="E67" s="89"/>
      <c r="F67" s="90">
        <v>32885</v>
      </c>
      <c r="G67" s="86"/>
      <c r="H67" s="86"/>
      <c r="I67" s="87">
        <v>128.54</v>
      </c>
      <c r="J67" s="86"/>
      <c r="K67" s="87"/>
      <c r="L67" s="89">
        <v>20490</v>
      </c>
      <c r="M67" s="86"/>
      <c r="N67" s="89"/>
      <c r="O67" s="89">
        <v>20325</v>
      </c>
      <c r="P67" s="86"/>
      <c r="Q67" s="86"/>
      <c r="R67" s="87">
        <v>176.05</v>
      </c>
      <c r="S67" s="86"/>
      <c r="T67" s="88"/>
    </row>
    <row r="68" spans="1:20" s="411" customFormat="1" ht="14.45" customHeight="1">
      <c r="A68" s="412"/>
      <c r="B68" s="74" t="s">
        <v>635</v>
      </c>
      <c r="C68" s="89">
        <v>23440</v>
      </c>
      <c r="D68" s="86"/>
      <c r="E68" s="89"/>
      <c r="F68" s="90">
        <v>36855</v>
      </c>
      <c r="G68" s="86"/>
      <c r="H68" s="86"/>
      <c r="I68" s="87">
        <v>143.76</v>
      </c>
      <c r="J68" s="86"/>
      <c r="K68" s="87"/>
      <c r="L68" s="89">
        <v>20625</v>
      </c>
      <c r="M68" s="86"/>
      <c r="N68" s="89"/>
      <c r="O68" s="89">
        <v>22737</v>
      </c>
      <c r="P68" s="86"/>
      <c r="Q68" s="86"/>
      <c r="R68" s="87">
        <v>194.86</v>
      </c>
      <c r="S68" s="86"/>
      <c r="T68" s="88"/>
    </row>
    <row r="69" spans="1:20" s="431" customFormat="1" ht="14.45" customHeight="1">
      <c r="A69" s="432"/>
      <c r="B69" s="74"/>
      <c r="C69" s="89"/>
      <c r="D69" s="89"/>
      <c r="E69" s="89"/>
      <c r="F69" s="90"/>
      <c r="G69" s="90"/>
      <c r="H69" s="86"/>
      <c r="I69" s="87"/>
      <c r="J69" s="87"/>
      <c r="K69" s="87"/>
      <c r="L69" s="89"/>
      <c r="M69" s="89"/>
      <c r="N69" s="89"/>
      <c r="O69" s="89"/>
      <c r="P69" s="89"/>
      <c r="Q69" s="86"/>
      <c r="R69" s="87"/>
      <c r="S69" s="87"/>
      <c r="T69" s="88"/>
    </row>
    <row r="70" spans="1:20" s="431" customFormat="1" ht="14.45" customHeight="1">
      <c r="A70" s="432">
        <v>2018</v>
      </c>
      <c r="B70" s="74" t="s">
        <v>636</v>
      </c>
      <c r="C70" s="89">
        <v>16783</v>
      </c>
      <c r="D70" s="89"/>
      <c r="E70" s="89"/>
      <c r="F70" s="90">
        <v>23821</v>
      </c>
      <c r="G70" s="90"/>
      <c r="H70" s="86"/>
      <c r="I70" s="87">
        <v>139.82</v>
      </c>
      <c r="J70" s="87"/>
      <c r="K70" s="87"/>
      <c r="L70" s="89">
        <v>14836</v>
      </c>
      <c r="M70" s="89"/>
      <c r="N70" s="89"/>
      <c r="O70" s="89">
        <v>14805</v>
      </c>
      <c r="P70" s="89"/>
      <c r="Q70" s="86"/>
      <c r="R70" s="87">
        <v>184.03</v>
      </c>
      <c r="S70" s="87"/>
      <c r="T70" s="88"/>
    </row>
    <row r="71" spans="1:20" s="457" customFormat="1" ht="14.45" customHeight="1">
      <c r="A71" s="458"/>
      <c r="B71" s="74" t="s">
        <v>637</v>
      </c>
      <c r="C71" s="89">
        <v>20879</v>
      </c>
      <c r="D71" s="89"/>
      <c r="E71" s="89"/>
      <c r="F71" s="90">
        <v>30913</v>
      </c>
      <c r="G71" s="90"/>
      <c r="H71" s="86"/>
      <c r="I71" s="87">
        <v>134.37</v>
      </c>
      <c r="J71" s="87"/>
      <c r="K71" s="87"/>
      <c r="L71" s="89">
        <v>18497</v>
      </c>
      <c r="M71" s="89"/>
      <c r="N71" s="89"/>
      <c r="O71" s="89">
        <v>19215</v>
      </c>
      <c r="P71" s="89"/>
      <c r="Q71" s="86"/>
      <c r="R71" s="87">
        <v>178.72</v>
      </c>
      <c r="S71" s="87"/>
      <c r="T71" s="88"/>
    </row>
    <row r="72" spans="1:20" s="477" customFormat="1" ht="14.45" customHeight="1">
      <c r="A72" s="478"/>
      <c r="B72" s="74" t="s">
        <v>820</v>
      </c>
      <c r="C72" s="89">
        <v>22169</v>
      </c>
      <c r="D72" s="86"/>
      <c r="E72" s="89"/>
      <c r="F72" s="90">
        <v>33721</v>
      </c>
      <c r="G72" s="86"/>
      <c r="H72" s="86"/>
      <c r="I72" s="87">
        <v>130.83000000000001</v>
      </c>
      <c r="J72" s="86"/>
      <c r="K72" s="87"/>
      <c r="L72" s="89">
        <v>19774</v>
      </c>
      <c r="M72" s="86"/>
      <c r="N72" s="89"/>
      <c r="O72" s="89">
        <v>20217</v>
      </c>
      <c r="P72" s="86"/>
      <c r="Q72" s="86"/>
      <c r="R72" s="87">
        <v>178.87</v>
      </c>
      <c r="S72" s="87"/>
      <c r="T72" s="88"/>
    </row>
    <row r="73" spans="1:20" s="522" customFormat="1" ht="14.45" customHeight="1">
      <c r="A73" s="521"/>
      <c r="B73" s="74" t="s">
        <v>635</v>
      </c>
      <c r="C73" s="89">
        <v>22498</v>
      </c>
      <c r="D73" s="86"/>
      <c r="E73" s="89"/>
      <c r="F73" s="90">
        <v>38461</v>
      </c>
      <c r="G73" s="86"/>
      <c r="H73" s="86"/>
      <c r="I73" s="87">
        <v>147.72999999999999</v>
      </c>
      <c r="J73" s="86"/>
      <c r="K73" s="87"/>
      <c r="L73" s="89">
        <v>19834</v>
      </c>
      <c r="M73" s="86"/>
      <c r="N73" s="89"/>
      <c r="O73" s="89">
        <v>21290</v>
      </c>
      <c r="P73" s="86"/>
      <c r="Q73" s="86"/>
      <c r="R73" s="87">
        <v>211.82</v>
      </c>
      <c r="S73" s="87"/>
      <c r="T73" s="88"/>
    </row>
    <row r="74" spans="1:20" s="563" customFormat="1" ht="14.45" customHeight="1">
      <c r="A74" s="562"/>
      <c r="B74" s="74"/>
      <c r="C74" s="89"/>
      <c r="D74" s="86"/>
      <c r="E74" s="89"/>
      <c r="F74" s="90"/>
      <c r="G74" s="86"/>
      <c r="H74" s="86"/>
      <c r="I74" s="87"/>
      <c r="J74" s="86"/>
      <c r="K74" s="87"/>
      <c r="L74" s="89"/>
      <c r="M74" s="86"/>
      <c r="N74" s="89"/>
      <c r="O74" s="89"/>
      <c r="P74" s="86"/>
      <c r="Q74" s="86"/>
      <c r="R74" s="87"/>
      <c r="S74" s="87"/>
      <c r="T74" s="88"/>
    </row>
    <row r="75" spans="1:20" s="563" customFormat="1" ht="14.45" customHeight="1">
      <c r="A75" s="562">
        <v>2019</v>
      </c>
      <c r="B75" s="74" t="s">
        <v>636</v>
      </c>
      <c r="C75" s="89">
        <v>14883</v>
      </c>
      <c r="D75" s="89"/>
      <c r="E75" s="89"/>
      <c r="F75" s="90">
        <v>21789</v>
      </c>
      <c r="G75" s="90"/>
      <c r="H75" s="86"/>
      <c r="I75" s="87">
        <v>119.99</v>
      </c>
      <c r="J75" s="87"/>
      <c r="K75" s="87"/>
      <c r="L75" s="89">
        <v>13178</v>
      </c>
      <c r="M75" s="89"/>
      <c r="N75" s="89"/>
      <c r="O75" s="89">
        <v>13312</v>
      </c>
      <c r="P75" s="89"/>
      <c r="Q75" s="86"/>
      <c r="R75" s="87">
        <v>166.71</v>
      </c>
      <c r="S75" s="87"/>
      <c r="T75" s="88"/>
    </row>
    <row r="76" spans="1:20" s="613" customFormat="1" ht="14.45" customHeight="1">
      <c r="A76" s="612"/>
      <c r="B76" s="74" t="s">
        <v>637</v>
      </c>
      <c r="C76" s="89">
        <v>19892</v>
      </c>
      <c r="D76" s="89"/>
      <c r="E76" s="89"/>
      <c r="F76" s="90">
        <v>30007</v>
      </c>
      <c r="G76" s="90"/>
      <c r="H76" s="86"/>
      <c r="I76" s="87">
        <v>149.88</v>
      </c>
      <c r="J76" s="87"/>
      <c r="K76" s="87"/>
      <c r="L76" s="89">
        <v>17862</v>
      </c>
      <c r="M76" s="89"/>
      <c r="N76" s="89"/>
      <c r="O76" s="89">
        <v>19657</v>
      </c>
      <c r="P76" s="89"/>
      <c r="Q76" s="86"/>
      <c r="R76" s="87">
        <v>184.53</v>
      </c>
      <c r="S76" s="87"/>
      <c r="T76" s="88"/>
    </row>
    <row r="77" spans="1:20" s="667" customFormat="1" ht="14.45" customHeight="1">
      <c r="A77" s="666"/>
      <c r="B77" s="74" t="s">
        <v>820</v>
      </c>
      <c r="C77" s="89">
        <v>21804</v>
      </c>
      <c r="D77" s="89"/>
      <c r="E77" s="89"/>
      <c r="F77" s="90">
        <v>31795</v>
      </c>
      <c r="G77" s="90"/>
      <c r="H77" s="86"/>
      <c r="I77" s="87">
        <v>149.06</v>
      </c>
      <c r="J77" s="87"/>
      <c r="K77" s="87"/>
      <c r="L77" s="89">
        <v>19446</v>
      </c>
      <c r="M77" s="89"/>
      <c r="N77" s="89"/>
      <c r="O77" s="89">
        <v>19404</v>
      </c>
      <c r="P77" s="89"/>
      <c r="Q77" s="86"/>
      <c r="R77" s="87">
        <v>205.3</v>
      </c>
      <c r="S77" s="87"/>
      <c r="T77" s="88"/>
    </row>
    <row r="78" spans="1:20" s="765" customFormat="1" ht="14.45" customHeight="1">
      <c r="A78" s="762"/>
      <c r="B78" s="74" t="s">
        <v>635</v>
      </c>
      <c r="C78" s="89">
        <v>23362</v>
      </c>
      <c r="D78" s="86"/>
      <c r="E78" s="89"/>
      <c r="F78" s="90">
        <v>37810</v>
      </c>
      <c r="G78" s="86"/>
      <c r="H78" s="86"/>
      <c r="I78" s="87">
        <v>149.29</v>
      </c>
      <c r="J78" s="86"/>
      <c r="K78" s="87"/>
      <c r="L78" s="89">
        <v>20784</v>
      </c>
      <c r="M78" s="86"/>
      <c r="N78" s="89"/>
      <c r="O78" s="89">
        <v>22563</v>
      </c>
      <c r="P78" s="86"/>
      <c r="Q78" s="86"/>
      <c r="R78" s="87">
        <v>202.12</v>
      </c>
      <c r="S78" s="87"/>
      <c r="T78" s="88"/>
    </row>
    <row r="79" spans="1:20" s="974" customFormat="1" ht="14.45" customHeight="1">
      <c r="A79" s="971"/>
      <c r="B79" s="74"/>
      <c r="C79" s="89"/>
      <c r="D79" s="86"/>
      <c r="E79" s="89"/>
      <c r="F79" s="90"/>
      <c r="G79" s="86"/>
      <c r="H79" s="86"/>
      <c r="I79" s="87"/>
      <c r="J79" s="86"/>
      <c r="K79" s="87"/>
      <c r="L79" s="89"/>
      <c r="M79" s="86"/>
      <c r="N79" s="89"/>
      <c r="O79" s="89"/>
      <c r="P79" s="86"/>
      <c r="Q79" s="86"/>
      <c r="R79" s="87"/>
      <c r="S79" s="87"/>
      <c r="T79" s="88"/>
    </row>
    <row r="80" spans="1:20" s="974" customFormat="1" ht="14.45" customHeight="1">
      <c r="A80" s="971">
        <v>2020</v>
      </c>
      <c r="B80" s="74" t="s">
        <v>636</v>
      </c>
      <c r="C80" s="89">
        <v>14857</v>
      </c>
      <c r="D80" s="89"/>
      <c r="E80" s="89"/>
      <c r="F80" s="90">
        <v>23831</v>
      </c>
      <c r="G80" s="90"/>
      <c r="H80" s="86"/>
      <c r="I80" s="87">
        <v>119.4</v>
      </c>
      <c r="J80" s="87"/>
      <c r="K80" s="87"/>
      <c r="L80" s="89">
        <v>13335</v>
      </c>
      <c r="M80" s="89"/>
      <c r="N80" s="89"/>
      <c r="O80" s="89">
        <v>13772</v>
      </c>
      <c r="P80" s="89"/>
      <c r="Q80" s="86"/>
      <c r="R80" s="87">
        <v>166.88</v>
      </c>
      <c r="S80" s="87"/>
      <c r="T80" s="88"/>
    </row>
    <row r="81" spans="1:20" ht="24.95" customHeight="1">
      <c r="A81" s="225"/>
      <c r="B81" s="213"/>
      <c r="C81" s="89"/>
      <c r="D81" s="89"/>
      <c r="E81" s="89"/>
      <c r="F81" s="89"/>
      <c r="G81" s="89"/>
      <c r="H81" s="89"/>
      <c r="I81" s="87"/>
      <c r="J81" s="89"/>
      <c r="K81" s="89"/>
      <c r="L81" s="89"/>
      <c r="M81" s="89"/>
      <c r="N81" s="89"/>
      <c r="O81" s="89"/>
      <c r="P81" s="89"/>
      <c r="Q81" s="89"/>
      <c r="R81" s="87"/>
      <c r="S81" s="91"/>
      <c r="T81" s="88"/>
    </row>
    <row r="82" spans="1:20" ht="15.95" customHeight="1">
      <c r="A82" s="324" t="s">
        <v>1329</v>
      </c>
      <c r="C82" s="89"/>
      <c r="D82" s="89"/>
      <c r="E82" s="88"/>
      <c r="F82" s="89"/>
      <c r="G82" s="88"/>
      <c r="H82" s="88"/>
      <c r="I82" s="92"/>
      <c r="J82" s="92"/>
      <c r="K82" s="88"/>
      <c r="L82" s="89"/>
      <c r="M82" s="89"/>
      <c r="N82" s="88"/>
      <c r="O82" s="89"/>
      <c r="P82" s="88"/>
      <c r="Q82" s="88"/>
      <c r="R82" s="91"/>
      <c r="S82" s="91"/>
      <c r="T82" s="88"/>
    </row>
    <row r="83" spans="1:20" ht="15.95" customHeight="1">
      <c r="A83" s="325" t="s">
        <v>1214</v>
      </c>
      <c r="C83" s="89"/>
      <c r="D83" s="89"/>
      <c r="E83" s="88"/>
      <c r="F83" s="89"/>
      <c r="G83" s="88"/>
      <c r="H83" s="88"/>
      <c r="I83" s="92"/>
      <c r="J83" s="92"/>
      <c r="K83" s="88"/>
      <c r="L83" s="89"/>
      <c r="M83" s="89"/>
      <c r="N83" s="88"/>
      <c r="O83" s="89"/>
      <c r="P83" s="88"/>
      <c r="Q83" s="88"/>
      <c r="R83" s="91"/>
      <c r="S83" s="91"/>
      <c r="T83" s="88"/>
    </row>
    <row r="84" spans="1:20" ht="15.95" customHeight="1">
      <c r="A84" s="325" t="s">
        <v>1328</v>
      </c>
      <c r="C84" s="89"/>
      <c r="D84" s="89"/>
      <c r="E84" s="88"/>
      <c r="F84" s="89"/>
      <c r="G84" s="88"/>
      <c r="H84" s="88"/>
      <c r="I84" s="92"/>
      <c r="J84" s="92"/>
      <c r="K84" s="88"/>
      <c r="L84" s="89"/>
      <c r="M84" s="89"/>
      <c r="N84" s="88"/>
      <c r="O84" s="89"/>
      <c r="P84" s="88"/>
      <c r="Q84" s="88"/>
      <c r="R84" s="91"/>
      <c r="S84" s="91"/>
      <c r="T84" s="88"/>
    </row>
    <row r="85" spans="1:20" ht="24.95" customHeight="1">
      <c r="A85" s="325" t="s">
        <v>1741</v>
      </c>
      <c r="B85" s="325"/>
      <c r="C85" s="325"/>
      <c r="D85" s="325"/>
      <c r="E85" s="325"/>
      <c r="G85" s="345"/>
      <c r="H85" s="345"/>
      <c r="I85" s="345"/>
      <c r="J85" s="345"/>
      <c r="K85" s="345"/>
      <c r="L85" s="345"/>
      <c r="M85" s="345"/>
      <c r="N85" s="345"/>
      <c r="O85" s="345"/>
      <c r="P85" s="345"/>
      <c r="Q85" s="345"/>
      <c r="R85" s="1485"/>
      <c r="S85" s="1485"/>
      <c r="T85" s="1485"/>
    </row>
    <row r="86" spans="1:20" ht="15" customHeight="1"/>
    <row r="88"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5:T85"/>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6" customWidth="1"/>
    <col min="2" max="2" width="11.7109375" style="324" customWidth="1"/>
    <col min="3" max="3" width="12.28515625" style="324" customWidth="1"/>
    <col min="4" max="4" width="1.7109375" style="324" customWidth="1"/>
    <col min="5" max="5" width="10.7109375" style="324" customWidth="1"/>
    <col min="6" max="6" width="1.7109375" style="324" customWidth="1"/>
    <col min="7" max="7" width="10.7109375" style="324" customWidth="1"/>
    <col min="8" max="8" width="1.85546875" style="324" customWidth="1"/>
    <col min="9" max="9" width="12.5703125" style="324" customWidth="1"/>
    <col min="10" max="10" width="1.85546875" style="324" customWidth="1"/>
    <col min="11" max="11" width="12.5703125" style="324" customWidth="1"/>
    <col min="12" max="12" width="1.85546875" style="324" customWidth="1"/>
    <col min="13" max="13" width="10.7109375" style="324" customWidth="1"/>
    <col min="14" max="14" width="1.7109375" style="324" customWidth="1"/>
    <col min="15" max="15" width="12.28515625" style="324" customWidth="1"/>
    <col min="16" max="16" width="1.7109375" style="324" customWidth="1"/>
    <col min="17" max="17" width="10.7109375" style="324" customWidth="1"/>
    <col min="18" max="18" width="1.7109375" style="324" customWidth="1"/>
    <col min="19" max="19" width="10.7109375" style="324" customWidth="1"/>
    <col min="20" max="20" width="1.85546875" style="324" customWidth="1"/>
    <col min="21" max="256" width="12.5703125" style="324"/>
    <col min="257" max="257" width="5.7109375" style="324" customWidth="1"/>
    <col min="258" max="258" width="11.7109375" style="324" customWidth="1"/>
    <col min="259" max="259" width="12.28515625" style="324" customWidth="1"/>
    <col min="260" max="260" width="1.7109375" style="324" customWidth="1"/>
    <col min="261" max="261" width="10.7109375" style="324" customWidth="1"/>
    <col min="262" max="262" width="1.7109375" style="324" customWidth="1"/>
    <col min="263" max="263" width="10.7109375" style="324" customWidth="1"/>
    <col min="264" max="264" width="1.85546875" style="324" customWidth="1"/>
    <col min="265" max="265" width="12.5703125" style="324" customWidth="1"/>
    <col min="266" max="266" width="1.85546875" style="324" customWidth="1"/>
    <col min="267" max="267" width="12.5703125" style="324" customWidth="1"/>
    <col min="268" max="268" width="1.85546875" style="324" customWidth="1"/>
    <col min="269" max="269" width="10.7109375" style="324" customWidth="1"/>
    <col min="270" max="270" width="1.7109375" style="324" customWidth="1"/>
    <col min="271" max="271" width="12.28515625" style="324" customWidth="1"/>
    <col min="272" max="272" width="1.7109375" style="324" customWidth="1"/>
    <col min="273" max="273" width="10.7109375" style="324" customWidth="1"/>
    <col min="274" max="274" width="1.7109375" style="324" customWidth="1"/>
    <col min="275" max="275" width="10.7109375" style="324" customWidth="1"/>
    <col min="276" max="276" width="1.85546875" style="324" customWidth="1"/>
    <col min="277" max="512" width="12.5703125" style="324"/>
    <col min="513" max="513" width="5.7109375" style="324" customWidth="1"/>
    <col min="514" max="514" width="11.7109375" style="324" customWidth="1"/>
    <col min="515" max="515" width="12.28515625" style="324" customWidth="1"/>
    <col min="516" max="516" width="1.7109375" style="324" customWidth="1"/>
    <col min="517" max="517" width="10.7109375" style="324" customWidth="1"/>
    <col min="518" max="518" width="1.7109375" style="324" customWidth="1"/>
    <col min="519" max="519" width="10.7109375" style="324" customWidth="1"/>
    <col min="520" max="520" width="1.85546875" style="324" customWidth="1"/>
    <col min="521" max="521" width="12.5703125" style="324" customWidth="1"/>
    <col min="522" max="522" width="1.85546875" style="324" customWidth="1"/>
    <col min="523" max="523" width="12.5703125" style="324" customWidth="1"/>
    <col min="524" max="524" width="1.85546875" style="324" customWidth="1"/>
    <col min="525" max="525" width="10.7109375" style="324" customWidth="1"/>
    <col min="526" max="526" width="1.7109375" style="324" customWidth="1"/>
    <col min="527" max="527" width="12.28515625" style="324" customWidth="1"/>
    <col min="528" max="528" width="1.7109375" style="324" customWidth="1"/>
    <col min="529" max="529" width="10.7109375" style="324" customWidth="1"/>
    <col min="530" max="530" width="1.7109375" style="324" customWidth="1"/>
    <col min="531" max="531" width="10.7109375" style="324" customWidth="1"/>
    <col min="532" max="532" width="1.85546875" style="324" customWidth="1"/>
    <col min="533" max="768" width="12.5703125" style="324"/>
    <col min="769" max="769" width="5.7109375" style="324" customWidth="1"/>
    <col min="770" max="770" width="11.7109375" style="324" customWidth="1"/>
    <col min="771" max="771" width="12.28515625" style="324" customWidth="1"/>
    <col min="772" max="772" width="1.7109375" style="324" customWidth="1"/>
    <col min="773" max="773" width="10.7109375" style="324" customWidth="1"/>
    <col min="774" max="774" width="1.7109375" style="324" customWidth="1"/>
    <col min="775" max="775" width="10.7109375" style="324" customWidth="1"/>
    <col min="776" max="776" width="1.85546875" style="324" customWidth="1"/>
    <col min="777" max="777" width="12.5703125" style="324" customWidth="1"/>
    <col min="778" max="778" width="1.85546875" style="324" customWidth="1"/>
    <col min="779" max="779" width="12.5703125" style="324" customWidth="1"/>
    <col min="780" max="780" width="1.85546875" style="324" customWidth="1"/>
    <col min="781" max="781" width="10.7109375" style="324" customWidth="1"/>
    <col min="782" max="782" width="1.7109375" style="324" customWidth="1"/>
    <col min="783" max="783" width="12.28515625" style="324" customWidth="1"/>
    <col min="784" max="784" width="1.7109375" style="324" customWidth="1"/>
    <col min="785" max="785" width="10.7109375" style="324" customWidth="1"/>
    <col min="786" max="786" width="1.7109375" style="324" customWidth="1"/>
    <col min="787" max="787" width="10.7109375" style="324" customWidth="1"/>
    <col min="788" max="788" width="1.85546875" style="324" customWidth="1"/>
    <col min="789" max="1024" width="12.5703125" style="324"/>
    <col min="1025" max="1025" width="5.7109375" style="324" customWidth="1"/>
    <col min="1026" max="1026" width="11.7109375" style="324" customWidth="1"/>
    <col min="1027" max="1027" width="12.28515625" style="324" customWidth="1"/>
    <col min="1028" max="1028" width="1.7109375" style="324" customWidth="1"/>
    <col min="1029" max="1029" width="10.7109375" style="324" customWidth="1"/>
    <col min="1030" max="1030" width="1.7109375" style="324" customWidth="1"/>
    <col min="1031" max="1031" width="10.7109375" style="324" customWidth="1"/>
    <col min="1032" max="1032" width="1.85546875" style="324" customWidth="1"/>
    <col min="1033" max="1033" width="12.5703125" style="324" customWidth="1"/>
    <col min="1034" max="1034" width="1.85546875" style="324" customWidth="1"/>
    <col min="1035" max="1035" width="12.5703125" style="324" customWidth="1"/>
    <col min="1036" max="1036" width="1.85546875" style="324" customWidth="1"/>
    <col min="1037" max="1037" width="10.7109375" style="324" customWidth="1"/>
    <col min="1038" max="1038" width="1.7109375" style="324" customWidth="1"/>
    <col min="1039" max="1039" width="12.28515625" style="324" customWidth="1"/>
    <col min="1040" max="1040" width="1.7109375" style="324" customWidth="1"/>
    <col min="1041" max="1041" width="10.7109375" style="324" customWidth="1"/>
    <col min="1042" max="1042" width="1.7109375" style="324" customWidth="1"/>
    <col min="1043" max="1043" width="10.7109375" style="324" customWidth="1"/>
    <col min="1044" max="1044" width="1.85546875" style="324" customWidth="1"/>
    <col min="1045" max="1280" width="12.5703125" style="324"/>
    <col min="1281" max="1281" width="5.7109375" style="324" customWidth="1"/>
    <col min="1282" max="1282" width="11.7109375" style="324" customWidth="1"/>
    <col min="1283" max="1283" width="12.28515625" style="324" customWidth="1"/>
    <col min="1284" max="1284" width="1.7109375" style="324" customWidth="1"/>
    <col min="1285" max="1285" width="10.7109375" style="324" customWidth="1"/>
    <col min="1286" max="1286" width="1.7109375" style="324" customWidth="1"/>
    <col min="1287" max="1287" width="10.7109375" style="324" customWidth="1"/>
    <col min="1288" max="1288" width="1.85546875" style="324" customWidth="1"/>
    <col min="1289" max="1289" width="12.5703125" style="324" customWidth="1"/>
    <col min="1290" max="1290" width="1.85546875" style="324" customWidth="1"/>
    <col min="1291" max="1291" width="12.5703125" style="324" customWidth="1"/>
    <col min="1292" max="1292" width="1.85546875" style="324" customWidth="1"/>
    <col min="1293" max="1293" width="10.7109375" style="324" customWidth="1"/>
    <col min="1294" max="1294" width="1.7109375" style="324" customWidth="1"/>
    <col min="1295" max="1295" width="12.28515625" style="324" customWidth="1"/>
    <col min="1296" max="1296" width="1.7109375" style="324" customWidth="1"/>
    <col min="1297" max="1297" width="10.7109375" style="324" customWidth="1"/>
    <col min="1298" max="1298" width="1.7109375" style="324" customWidth="1"/>
    <col min="1299" max="1299" width="10.7109375" style="324" customWidth="1"/>
    <col min="1300" max="1300" width="1.85546875" style="324" customWidth="1"/>
    <col min="1301" max="1536" width="12.5703125" style="324"/>
    <col min="1537" max="1537" width="5.7109375" style="324" customWidth="1"/>
    <col min="1538" max="1538" width="11.7109375" style="324" customWidth="1"/>
    <col min="1539" max="1539" width="12.28515625" style="324" customWidth="1"/>
    <col min="1540" max="1540" width="1.7109375" style="324" customWidth="1"/>
    <col min="1541" max="1541" width="10.7109375" style="324" customWidth="1"/>
    <col min="1542" max="1542" width="1.7109375" style="324" customWidth="1"/>
    <col min="1543" max="1543" width="10.7109375" style="324" customWidth="1"/>
    <col min="1544" max="1544" width="1.85546875" style="324" customWidth="1"/>
    <col min="1545" max="1545" width="12.5703125" style="324" customWidth="1"/>
    <col min="1546" max="1546" width="1.85546875" style="324" customWidth="1"/>
    <col min="1547" max="1547" width="12.5703125" style="324" customWidth="1"/>
    <col min="1548" max="1548" width="1.85546875" style="324" customWidth="1"/>
    <col min="1549" max="1549" width="10.7109375" style="324" customWidth="1"/>
    <col min="1550" max="1550" width="1.7109375" style="324" customWidth="1"/>
    <col min="1551" max="1551" width="12.28515625" style="324" customWidth="1"/>
    <col min="1552" max="1552" width="1.7109375" style="324" customWidth="1"/>
    <col min="1553" max="1553" width="10.7109375" style="324" customWidth="1"/>
    <col min="1554" max="1554" width="1.7109375" style="324" customWidth="1"/>
    <col min="1555" max="1555" width="10.7109375" style="324" customWidth="1"/>
    <col min="1556" max="1556" width="1.85546875" style="324" customWidth="1"/>
    <col min="1557" max="1792" width="12.5703125" style="324"/>
    <col min="1793" max="1793" width="5.7109375" style="324" customWidth="1"/>
    <col min="1794" max="1794" width="11.7109375" style="324" customWidth="1"/>
    <col min="1795" max="1795" width="12.28515625" style="324" customWidth="1"/>
    <col min="1796" max="1796" width="1.7109375" style="324" customWidth="1"/>
    <col min="1797" max="1797" width="10.7109375" style="324" customWidth="1"/>
    <col min="1798" max="1798" width="1.7109375" style="324" customWidth="1"/>
    <col min="1799" max="1799" width="10.7109375" style="324" customWidth="1"/>
    <col min="1800" max="1800" width="1.85546875" style="324" customWidth="1"/>
    <col min="1801" max="1801" width="12.5703125" style="324" customWidth="1"/>
    <col min="1802" max="1802" width="1.85546875" style="324" customWidth="1"/>
    <col min="1803" max="1803" width="12.5703125" style="324" customWidth="1"/>
    <col min="1804" max="1804" width="1.85546875" style="324" customWidth="1"/>
    <col min="1805" max="1805" width="10.7109375" style="324" customWidth="1"/>
    <col min="1806" max="1806" width="1.7109375" style="324" customWidth="1"/>
    <col min="1807" max="1807" width="12.28515625" style="324" customWidth="1"/>
    <col min="1808" max="1808" width="1.7109375" style="324" customWidth="1"/>
    <col min="1809" max="1809" width="10.7109375" style="324" customWidth="1"/>
    <col min="1810" max="1810" width="1.7109375" style="324" customWidth="1"/>
    <col min="1811" max="1811" width="10.7109375" style="324" customWidth="1"/>
    <col min="1812" max="1812" width="1.85546875" style="324" customWidth="1"/>
    <col min="1813" max="2048" width="12.5703125" style="324"/>
    <col min="2049" max="2049" width="5.7109375" style="324" customWidth="1"/>
    <col min="2050" max="2050" width="11.7109375" style="324" customWidth="1"/>
    <col min="2051" max="2051" width="12.28515625" style="324" customWidth="1"/>
    <col min="2052" max="2052" width="1.7109375" style="324" customWidth="1"/>
    <col min="2053" max="2053" width="10.7109375" style="324" customWidth="1"/>
    <col min="2054" max="2054" width="1.7109375" style="324" customWidth="1"/>
    <col min="2055" max="2055" width="10.7109375" style="324" customWidth="1"/>
    <col min="2056" max="2056" width="1.85546875" style="324" customWidth="1"/>
    <col min="2057" max="2057" width="12.5703125" style="324" customWidth="1"/>
    <col min="2058" max="2058" width="1.85546875" style="324" customWidth="1"/>
    <col min="2059" max="2059" width="12.5703125" style="324" customWidth="1"/>
    <col min="2060" max="2060" width="1.85546875" style="324" customWidth="1"/>
    <col min="2061" max="2061" width="10.7109375" style="324" customWidth="1"/>
    <col min="2062" max="2062" width="1.7109375" style="324" customWidth="1"/>
    <col min="2063" max="2063" width="12.28515625" style="324" customWidth="1"/>
    <col min="2064" max="2064" width="1.7109375" style="324" customWidth="1"/>
    <col min="2065" max="2065" width="10.7109375" style="324" customWidth="1"/>
    <col min="2066" max="2066" width="1.7109375" style="324" customWidth="1"/>
    <col min="2067" max="2067" width="10.7109375" style="324" customWidth="1"/>
    <col min="2068" max="2068" width="1.85546875" style="324" customWidth="1"/>
    <col min="2069" max="2304" width="12.5703125" style="324"/>
    <col min="2305" max="2305" width="5.7109375" style="324" customWidth="1"/>
    <col min="2306" max="2306" width="11.7109375" style="324" customWidth="1"/>
    <col min="2307" max="2307" width="12.28515625" style="324" customWidth="1"/>
    <col min="2308" max="2308" width="1.7109375" style="324" customWidth="1"/>
    <col min="2309" max="2309" width="10.7109375" style="324" customWidth="1"/>
    <col min="2310" max="2310" width="1.7109375" style="324" customWidth="1"/>
    <col min="2311" max="2311" width="10.7109375" style="324" customWidth="1"/>
    <col min="2312" max="2312" width="1.85546875" style="324" customWidth="1"/>
    <col min="2313" max="2313" width="12.5703125" style="324" customWidth="1"/>
    <col min="2314" max="2314" width="1.85546875" style="324" customWidth="1"/>
    <col min="2315" max="2315" width="12.5703125" style="324" customWidth="1"/>
    <col min="2316" max="2316" width="1.85546875" style="324" customWidth="1"/>
    <col min="2317" max="2317" width="10.7109375" style="324" customWidth="1"/>
    <col min="2318" max="2318" width="1.7109375" style="324" customWidth="1"/>
    <col min="2319" max="2319" width="12.28515625" style="324" customWidth="1"/>
    <col min="2320" max="2320" width="1.7109375" style="324" customWidth="1"/>
    <col min="2321" max="2321" width="10.7109375" style="324" customWidth="1"/>
    <col min="2322" max="2322" width="1.7109375" style="324" customWidth="1"/>
    <col min="2323" max="2323" width="10.7109375" style="324" customWidth="1"/>
    <col min="2324" max="2324" width="1.85546875" style="324" customWidth="1"/>
    <col min="2325" max="2560" width="12.5703125" style="324"/>
    <col min="2561" max="2561" width="5.7109375" style="324" customWidth="1"/>
    <col min="2562" max="2562" width="11.7109375" style="324" customWidth="1"/>
    <col min="2563" max="2563" width="12.28515625" style="324" customWidth="1"/>
    <col min="2564" max="2564" width="1.7109375" style="324" customWidth="1"/>
    <col min="2565" max="2565" width="10.7109375" style="324" customWidth="1"/>
    <col min="2566" max="2566" width="1.7109375" style="324" customWidth="1"/>
    <col min="2567" max="2567" width="10.7109375" style="324" customWidth="1"/>
    <col min="2568" max="2568" width="1.85546875" style="324" customWidth="1"/>
    <col min="2569" max="2569" width="12.5703125" style="324" customWidth="1"/>
    <col min="2570" max="2570" width="1.85546875" style="324" customWidth="1"/>
    <col min="2571" max="2571" width="12.5703125" style="324" customWidth="1"/>
    <col min="2572" max="2572" width="1.85546875" style="324" customWidth="1"/>
    <col min="2573" max="2573" width="10.7109375" style="324" customWidth="1"/>
    <col min="2574" max="2574" width="1.7109375" style="324" customWidth="1"/>
    <col min="2575" max="2575" width="12.28515625" style="324" customWidth="1"/>
    <col min="2576" max="2576" width="1.7109375" style="324" customWidth="1"/>
    <col min="2577" max="2577" width="10.7109375" style="324" customWidth="1"/>
    <col min="2578" max="2578" width="1.7109375" style="324" customWidth="1"/>
    <col min="2579" max="2579" width="10.7109375" style="324" customWidth="1"/>
    <col min="2580" max="2580" width="1.85546875" style="324" customWidth="1"/>
    <col min="2581" max="2816" width="12.5703125" style="324"/>
    <col min="2817" max="2817" width="5.7109375" style="324" customWidth="1"/>
    <col min="2818" max="2818" width="11.7109375" style="324" customWidth="1"/>
    <col min="2819" max="2819" width="12.28515625" style="324" customWidth="1"/>
    <col min="2820" max="2820" width="1.7109375" style="324" customWidth="1"/>
    <col min="2821" max="2821" width="10.7109375" style="324" customWidth="1"/>
    <col min="2822" max="2822" width="1.7109375" style="324" customWidth="1"/>
    <col min="2823" max="2823" width="10.7109375" style="324" customWidth="1"/>
    <col min="2824" max="2824" width="1.85546875" style="324" customWidth="1"/>
    <col min="2825" max="2825" width="12.5703125" style="324" customWidth="1"/>
    <col min="2826" max="2826" width="1.85546875" style="324" customWidth="1"/>
    <col min="2827" max="2827" width="12.5703125" style="324" customWidth="1"/>
    <col min="2828" max="2828" width="1.85546875" style="324" customWidth="1"/>
    <col min="2829" max="2829" width="10.7109375" style="324" customWidth="1"/>
    <col min="2830" max="2830" width="1.7109375" style="324" customWidth="1"/>
    <col min="2831" max="2831" width="12.28515625" style="324" customWidth="1"/>
    <col min="2832" max="2832" width="1.7109375" style="324" customWidth="1"/>
    <col min="2833" max="2833" width="10.7109375" style="324" customWidth="1"/>
    <col min="2834" max="2834" width="1.7109375" style="324" customWidth="1"/>
    <col min="2835" max="2835" width="10.7109375" style="324" customWidth="1"/>
    <col min="2836" max="2836" width="1.85546875" style="324" customWidth="1"/>
    <col min="2837" max="3072" width="12.5703125" style="324"/>
    <col min="3073" max="3073" width="5.7109375" style="324" customWidth="1"/>
    <col min="3074" max="3074" width="11.7109375" style="324" customWidth="1"/>
    <col min="3075" max="3075" width="12.28515625" style="324" customWidth="1"/>
    <col min="3076" max="3076" width="1.7109375" style="324" customWidth="1"/>
    <col min="3077" max="3077" width="10.7109375" style="324" customWidth="1"/>
    <col min="3078" max="3078" width="1.7109375" style="324" customWidth="1"/>
    <col min="3079" max="3079" width="10.7109375" style="324" customWidth="1"/>
    <col min="3080" max="3080" width="1.85546875" style="324" customWidth="1"/>
    <col min="3081" max="3081" width="12.5703125" style="324" customWidth="1"/>
    <col min="3082" max="3082" width="1.85546875" style="324" customWidth="1"/>
    <col min="3083" max="3083" width="12.5703125" style="324" customWidth="1"/>
    <col min="3084" max="3084" width="1.85546875" style="324" customWidth="1"/>
    <col min="3085" max="3085" width="10.7109375" style="324" customWidth="1"/>
    <col min="3086" max="3086" width="1.7109375" style="324" customWidth="1"/>
    <col min="3087" max="3087" width="12.28515625" style="324" customWidth="1"/>
    <col min="3088" max="3088" width="1.7109375" style="324" customWidth="1"/>
    <col min="3089" max="3089" width="10.7109375" style="324" customWidth="1"/>
    <col min="3090" max="3090" width="1.7109375" style="324" customWidth="1"/>
    <col min="3091" max="3091" width="10.7109375" style="324" customWidth="1"/>
    <col min="3092" max="3092" width="1.85546875" style="324" customWidth="1"/>
    <col min="3093" max="3328" width="12.5703125" style="324"/>
    <col min="3329" max="3329" width="5.7109375" style="324" customWidth="1"/>
    <col min="3330" max="3330" width="11.7109375" style="324" customWidth="1"/>
    <col min="3331" max="3331" width="12.28515625" style="324" customWidth="1"/>
    <col min="3332" max="3332" width="1.7109375" style="324" customWidth="1"/>
    <col min="3333" max="3333" width="10.7109375" style="324" customWidth="1"/>
    <col min="3334" max="3334" width="1.7109375" style="324" customWidth="1"/>
    <col min="3335" max="3335" width="10.7109375" style="324" customWidth="1"/>
    <col min="3336" max="3336" width="1.85546875" style="324" customWidth="1"/>
    <col min="3337" max="3337" width="12.5703125" style="324" customWidth="1"/>
    <col min="3338" max="3338" width="1.85546875" style="324" customWidth="1"/>
    <col min="3339" max="3339" width="12.5703125" style="324" customWidth="1"/>
    <col min="3340" max="3340" width="1.85546875" style="324" customWidth="1"/>
    <col min="3341" max="3341" width="10.7109375" style="324" customWidth="1"/>
    <col min="3342" max="3342" width="1.7109375" style="324" customWidth="1"/>
    <col min="3343" max="3343" width="12.28515625" style="324" customWidth="1"/>
    <col min="3344" max="3344" width="1.7109375" style="324" customWidth="1"/>
    <col min="3345" max="3345" width="10.7109375" style="324" customWidth="1"/>
    <col min="3346" max="3346" width="1.7109375" style="324" customWidth="1"/>
    <col min="3347" max="3347" width="10.7109375" style="324" customWidth="1"/>
    <col min="3348" max="3348" width="1.85546875" style="324" customWidth="1"/>
    <col min="3349" max="3584" width="12.5703125" style="324"/>
    <col min="3585" max="3585" width="5.7109375" style="324" customWidth="1"/>
    <col min="3586" max="3586" width="11.7109375" style="324" customWidth="1"/>
    <col min="3587" max="3587" width="12.28515625" style="324" customWidth="1"/>
    <col min="3588" max="3588" width="1.7109375" style="324" customWidth="1"/>
    <col min="3589" max="3589" width="10.7109375" style="324" customWidth="1"/>
    <col min="3590" max="3590" width="1.7109375" style="324" customWidth="1"/>
    <col min="3591" max="3591" width="10.7109375" style="324" customWidth="1"/>
    <col min="3592" max="3592" width="1.85546875" style="324" customWidth="1"/>
    <col min="3593" max="3593" width="12.5703125" style="324" customWidth="1"/>
    <col min="3594" max="3594" width="1.85546875" style="324" customWidth="1"/>
    <col min="3595" max="3595" width="12.5703125" style="324" customWidth="1"/>
    <col min="3596" max="3596" width="1.85546875" style="324" customWidth="1"/>
    <col min="3597" max="3597" width="10.7109375" style="324" customWidth="1"/>
    <col min="3598" max="3598" width="1.7109375" style="324" customWidth="1"/>
    <col min="3599" max="3599" width="12.28515625" style="324" customWidth="1"/>
    <col min="3600" max="3600" width="1.7109375" style="324" customWidth="1"/>
    <col min="3601" max="3601" width="10.7109375" style="324" customWidth="1"/>
    <col min="3602" max="3602" width="1.7109375" style="324" customWidth="1"/>
    <col min="3603" max="3603" width="10.7109375" style="324" customWidth="1"/>
    <col min="3604" max="3604" width="1.85546875" style="324" customWidth="1"/>
    <col min="3605" max="3840" width="12.5703125" style="324"/>
    <col min="3841" max="3841" width="5.7109375" style="324" customWidth="1"/>
    <col min="3842" max="3842" width="11.7109375" style="324" customWidth="1"/>
    <col min="3843" max="3843" width="12.28515625" style="324" customWidth="1"/>
    <col min="3844" max="3844" width="1.7109375" style="324" customWidth="1"/>
    <col min="3845" max="3845" width="10.7109375" style="324" customWidth="1"/>
    <col min="3846" max="3846" width="1.7109375" style="324" customWidth="1"/>
    <col min="3847" max="3847" width="10.7109375" style="324" customWidth="1"/>
    <col min="3848" max="3848" width="1.85546875" style="324" customWidth="1"/>
    <col min="3849" max="3849" width="12.5703125" style="324" customWidth="1"/>
    <col min="3850" max="3850" width="1.85546875" style="324" customWidth="1"/>
    <col min="3851" max="3851" width="12.5703125" style="324" customWidth="1"/>
    <col min="3852" max="3852" width="1.85546875" style="324" customWidth="1"/>
    <col min="3853" max="3853" width="10.7109375" style="324" customWidth="1"/>
    <col min="3854" max="3854" width="1.7109375" style="324" customWidth="1"/>
    <col min="3855" max="3855" width="12.28515625" style="324" customWidth="1"/>
    <col min="3856" max="3856" width="1.7109375" style="324" customWidth="1"/>
    <col min="3857" max="3857" width="10.7109375" style="324" customWidth="1"/>
    <col min="3858" max="3858" width="1.7109375" style="324" customWidth="1"/>
    <col min="3859" max="3859" width="10.7109375" style="324" customWidth="1"/>
    <col min="3860" max="3860" width="1.85546875" style="324" customWidth="1"/>
    <col min="3861" max="4096" width="12.5703125" style="324"/>
    <col min="4097" max="4097" width="5.7109375" style="324" customWidth="1"/>
    <col min="4098" max="4098" width="11.7109375" style="324" customWidth="1"/>
    <col min="4099" max="4099" width="12.28515625" style="324" customWidth="1"/>
    <col min="4100" max="4100" width="1.7109375" style="324" customWidth="1"/>
    <col min="4101" max="4101" width="10.7109375" style="324" customWidth="1"/>
    <col min="4102" max="4102" width="1.7109375" style="324" customWidth="1"/>
    <col min="4103" max="4103" width="10.7109375" style="324" customWidth="1"/>
    <col min="4104" max="4104" width="1.85546875" style="324" customWidth="1"/>
    <col min="4105" max="4105" width="12.5703125" style="324" customWidth="1"/>
    <col min="4106" max="4106" width="1.85546875" style="324" customWidth="1"/>
    <col min="4107" max="4107" width="12.5703125" style="324" customWidth="1"/>
    <col min="4108" max="4108" width="1.85546875" style="324" customWidth="1"/>
    <col min="4109" max="4109" width="10.7109375" style="324" customWidth="1"/>
    <col min="4110" max="4110" width="1.7109375" style="324" customWidth="1"/>
    <col min="4111" max="4111" width="12.28515625" style="324" customWidth="1"/>
    <col min="4112" max="4112" width="1.7109375" style="324" customWidth="1"/>
    <col min="4113" max="4113" width="10.7109375" style="324" customWidth="1"/>
    <col min="4114" max="4114" width="1.7109375" style="324" customWidth="1"/>
    <col min="4115" max="4115" width="10.7109375" style="324" customWidth="1"/>
    <col min="4116" max="4116" width="1.85546875" style="324" customWidth="1"/>
    <col min="4117" max="4352" width="12.5703125" style="324"/>
    <col min="4353" max="4353" width="5.7109375" style="324" customWidth="1"/>
    <col min="4354" max="4354" width="11.7109375" style="324" customWidth="1"/>
    <col min="4355" max="4355" width="12.28515625" style="324" customWidth="1"/>
    <col min="4356" max="4356" width="1.7109375" style="324" customWidth="1"/>
    <col min="4357" max="4357" width="10.7109375" style="324" customWidth="1"/>
    <col min="4358" max="4358" width="1.7109375" style="324" customWidth="1"/>
    <col min="4359" max="4359" width="10.7109375" style="324" customWidth="1"/>
    <col min="4360" max="4360" width="1.85546875" style="324" customWidth="1"/>
    <col min="4361" max="4361" width="12.5703125" style="324" customWidth="1"/>
    <col min="4362" max="4362" width="1.85546875" style="324" customWidth="1"/>
    <col min="4363" max="4363" width="12.5703125" style="324" customWidth="1"/>
    <col min="4364" max="4364" width="1.85546875" style="324" customWidth="1"/>
    <col min="4365" max="4365" width="10.7109375" style="324" customWidth="1"/>
    <col min="4366" max="4366" width="1.7109375" style="324" customWidth="1"/>
    <col min="4367" max="4367" width="12.28515625" style="324" customWidth="1"/>
    <col min="4368" max="4368" width="1.7109375" style="324" customWidth="1"/>
    <col min="4369" max="4369" width="10.7109375" style="324" customWidth="1"/>
    <col min="4370" max="4370" width="1.7109375" style="324" customWidth="1"/>
    <col min="4371" max="4371" width="10.7109375" style="324" customWidth="1"/>
    <col min="4372" max="4372" width="1.85546875" style="324" customWidth="1"/>
    <col min="4373" max="4608" width="12.5703125" style="324"/>
    <col min="4609" max="4609" width="5.7109375" style="324" customWidth="1"/>
    <col min="4610" max="4610" width="11.7109375" style="324" customWidth="1"/>
    <col min="4611" max="4611" width="12.28515625" style="324" customWidth="1"/>
    <col min="4612" max="4612" width="1.7109375" style="324" customWidth="1"/>
    <col min="4613" max="4613" width="10.7109375" style="324" customWidth="1"/>
    <col min="4614" max="4614" width="1.7109375" style="324" customWidth="1"/>
    <col min="4615" max="4615" width="10.7109375" style="324" customWidth="1"/>
    <col min="4616" max="4616" width="1.85546875" style="324" customWidth="1"/>
    <col min="4617" max="4617" width="12.5703125" style="324" customWidth="1"/>
    <col min="4618" max="4618" width="1.85546875" style="324" customWidth="1"/>
    <col min="4619" max="4619" width="12.5703125" style="324" customWidth="1"/>
    <col min="4620" max="4620" width="1.85546875" style="324" customWidth="1"/>
    <col min="4621" max="4621" width="10.7109375" style="324" customWidth="1"/>
    <col min="4622" max="4622" width="1.7109375" style="324" customWidth="1"/>
    <col min="4623" max="4623" width="12.28515625" style="324" customWidth="1"/>
    <col min="4624" max="4624" width="1.7109375" style="324" customWidth="1"/>
    <col min="4625" max="4625" width="10.7109375" style="324" customWidth="1"/>
    <col min="4626" max="4626" width="1.7109375" style="324" customWidth="1"/>
    <col min="4627" max="4627" width="10.7109375" style="324" customWidth="1"/>
    <col min="4628" max="4628" width="1.85546875" style="324" customWidth="1"/>
    <col min="4629" max="4864" width="12.5703125" style="324"/>
    <col min="4865" max="4865" width="5.7109375" style="324" customWidth="1"/>
    <col min="4866" max="4866" width="11.7109375" style="324" customWidth="1"/>
    <col min="4867" max="4867" width="12.28515625" style="324" customWidth="1"/>
    <col min="4868" max="4868" width="1.7109375" style="324" customWidth="1"/>
    <col min="4869" max="4869" width="10.7109375" style="324" customWidth="1"/>
    <col min="4870" max="4870" width="1.7109375" style="324" customWidth="1"/>
    <col min="4871" max="4871" width="10.7109375" style="324" customWidth="1"/>
    <col min="4872" max="4872" width="1.85546875" style="324" customWidth="1"/>
    <col min="4873" max="4873" width="12.5703125" style="324" customWidth="1"/>
    <col min="4874" max="4874" width="1.85546875" style="324" customWidth="1"/>
    <col min="4875" max="4875" width="12.5703125" style="324" customWidth="1"/>
    <col min="4876" max="4876" width="1.85546875" style="324" customWidth="1"/>
    <col min="4877" max="4877" width="10.7109375" style="324" customWidth="1"/>
    <col min="4878" max="4878" width="1.7109375" style="324" customWidth="1"/>
    <col min="4879" max="4879" width="12.28515625" style="324" customWidth="1"/>
    <col min="4880" max="4880" width="1.7109375" style="324" customWidth="1"/>
    <col min="4881" max="4881" width="10.7109375" style="324" customWidth="1"/>
    <col min="4882" max="4882" width="1.7109375" style="324" customWidth="1"/>
    <col min="4883" max="4883" width="10.7109375" style="324" customWidth="1"/>
    <col min="4884" max="4884" width="1.85546875" style="324" customWidth="1"/>
    <col min="4885" max="5120" width="12.5703125" style="324"/>
    <col min="5121" max="5121" width="5.7109375" style="324" customWidth="1"/>
    <col min="5122" max="5122" width="11.7109375" style="324" customWidth="1"/>
    <col min="5123" max="5123" width="12.28515625" style="324" customWidth="1"/>
    <col min="5124" max="5124" width="1.7109375" style="324" customWidth="1"/>
    <col min="5125" max="5125" width="10.7109375" style="324" customWidth="1"/>
    <col min="5126" max="5126" width="1.7109375" style="324" customWidth="1"/>
    <col min="5127" max="5127" width="10.7109375" style="324" customWidth="1"/>
    <col min="5128" max="5128" width="1.85546875" style="324" customWidth="1"/>
    <col min="5129" max="5129" width="12.5703125" style="324" customWidth="1"/>
    <col min="5130" max="5130" width="1.85546875" style="324" customWidth="1"/>
    <col min="5131" max="5131" width="12.5703125" style="324" customWidth="1"/>
    <col min="5132" max="5132" width="1.85546875" style="324" customWidth="1"/>
    <col min="5133" max="5133" width="10.7109375" style="324" customWidth="1"/>
    <col min="5134" max="5134" width="1.7109375" style="324" customWidth="1"/>
    <col min="5135" max="5135" width="12.28515625" style="324" customWidth="1"/>
    <col min="5136" max="5136" width="1.7109375" style="324" customWidth="1"/>
    <col min="5137" max="5137" width="10.7109375" style="324" customWidth="1"/>
    <col min="5138" max="5138" width="1.7109375" style="324" customWidth="1"/>
    <col min="5139" max="5139" width="10.7109375" style="324" customWidth="1"/>
    <col min="5140" max="5140" width="1.85546875" style="324" customWidth="1"/>
    <col min="5141" max="5376" width="12.5703125" style="324"/>
    <col min="5377" max="5377" width="5.7109375" style="324" customWidth="1"/>
    <col min="5378" max="5378" width="11.7109375" style="324" customWidth="1"/>
    <col min="5379" max="5379" width="12.28515625" style="324" customWidth="1"/>
    <col min="5380" max="5380" width="1.7109375" style="324" customWidth="1"/>
    <col min="5381" max="5381" width="10.7109375" style="324" customWidth="1"/>
    <col min="5382" max="5382" width="1.7109375" style="324" customWidth="1"/>
    <col min="5383" max="5383" width="10.7109375" style="324" customWidth="1"/>
    <col min="5384" max="5384" width="1.85546875" style="324" customWidth="1"/>
    <col min="5385" max="5385" width="12.5703125" style="324" customWidth="1"/>
    <col min="5386" max="5386" width="1.85546875" style="324" customWidth="1"/>
    <col min="5387" max="5387" width="12.5703125" style="324" customWidth="1"/>
    <col min="5388" max="5388" width="1.85546875" style="324" customWidth="1"/>
    <col min="5389" max="5389" width="10.7109375" style="324" customWidth="1"/>
    <col min="5390" max="5390" width="1.7109375" style="324" customWidth="1"/>
    <col min="5391" max="5391" width="12.28515625" style="324" customWidth="1"/>
    <col min="5392" max="5392" width="1.7109375" style="324" customWidth="1"/>
    <col min="5393" max="5393" width="10.7109375" style="324" customWidth="1"/>
    <col min="5394" max="5394" width="1.7109375" style="324" customWidth="1"/>
    <col min="5395" max="5395" width="10.7109375" style="324" customWidth="1"/>
    <col min="5396" max="5396" width="1.85546875" style="324" customWidth="1"/>
    <col min="5397" max="5632" width="12.5703125" style="324"/>
    <col min="5633" max="5633" width="5.7109375" style="324" customWidth="1"/>
    <col min="5634" max="5634" width="11.7109375" style="324" customWidth="1"/>
    <col min="5635" max="5635" width="12.28515625" style="324" customWidth="1"/>
    <col min="5636" max="5636" width="1.7109375" style="324" customWidth="1"/>
    <col min="5637" max="5637" width="10.7109375" style="324" customWidth="1"/>
    <col min="5638" max="5638" width="1.7109375" style="324" customWidth="1"/>
    <col min="5639" max="5639" width="10.7109375" style="324" customWidth="1"/>
    <col min="5640" max="5640" width="1.85546875" style="324" customWidth="1"/>
    <col min="5641" max="5641" width="12.5703125" style="324" customWidth="1"/>
    <col min="5642" max="5642" width="1.85546875" style="324" customWidth="1"/>
    <col min="5643" max="5643" width="12.5703125" style="324" customWidth="1"/>
    <col min="5644" max="5644" width="1.85546875" style="324" customWidth="1"/>
    <col min="5645" max="5645" width="10.7109375" style="324" customWidth="1"/>
    <col min="5646" max="5646" width="1.7109375" style="324" customWidth="1"/>
    <col min="5647" max="5647" width="12.28515625" style="324" customWidth="1"/>
    <col min="5648" max="5648" width="1.7109375" style="324" customWidth="1"/>
    <col min="5649" max="5649" width="10.7109375" style="324" customWidth="1"/>
    <col min="5650" max="5650" width="1.7109375" style="324" customWidth="1"/>
    <col min="5651" max="5651" width="10.7109375" style="324" customWidth="1"/>
    <col min="5652" max="5652" width="1.85546875" style="324" customWidth="1"/>
    <col min="5653" max="5888" width="12.5703125" style="324"/>
    <col min="5889" max="5889" width="5.7109375" style="324" customWidth="1"/>
    <col min="5890" max="5890" width="11.7109375" style="324" customWidth="1"/>
    <col min="5891" max="5891" width="12.28515625" style="324" customWidth="1"/>
    <col min="5892" max="5892" width="1.7109375" style="324" customWidth="1"/>
    <col min="5893" max="5893" width="10.7109375" style="324" customWidth="1"/>
    <col min="5894" max="5894" width="1.7109375" style="324" customWidth="1"/>
    <col min="5895" max="5895" width="10.7109375" style="324" customWidth="1"/>
    <col min="5896" max="5896" width="1.85546875" style="324" customWidth="1"/>
    <col min="5897" max="5897" width="12.5703125" style="324" customWidth="1"/>
    <col min="5898" max="5898" width="1.85546875" style="324" customWidth="1"/>
    <col min="5899" max="5899" width="12.5703125" style="324" customWidth="1"/>
    <col min="5900" max="5900" width="1.85546875" style="324" customWidth="1"/>
    <col min="5901" max="5901" width="10.7109375" style="324" customWidth="1"/>
    <col min="5902" max="5902" width="1.7109375" style="324" customWidth="1"/>
    <col min="5903" max="5903" width="12.28515625" style="324" customWidth="1"/>
    <col min="5904" max="5904" width="1.7109375" style="324" customWidth="1"/>
    <col min="5905" max="5905" width="10.7109375" style="324" customWidth="1"/>
    <col min="5906" max="5906" width="1.7109375" style="324" customWidth="1"/>
    <col min="5907" max="5907" width="10.7109375" style="324" customWidth="1"/>
    <col min="5908" max="5908" width="1.85546875" style="324" customWidth="1"/>
    <col min="5909" max="6144" width="12.5703125" style="324"/>
    <col min="6145" max="6145" width="5.7109375" style="324" customWidth="1"/>
    <col min="6146" max="6146" width="11.7109375" style="324" customWidth="1"/>
    <col min="6147" max="6147" width="12.28515625" style="324" customWidth="1"/>
    <col min="6148" max="6148" width="1.7109375" style="324" customWidth="1"/>
    <col min="6149" max="6149" width="10.7109375" style="324" customWidth="1"/>
    <col min="6150" max="6150" width="1.7109375" style="324" customWidth="1"/>
    <col min="6151" max="6151" width="10.7109375" style="324" customWidth="1"/>
    <col min="6152" max="6152" width="1.85546875" style="324" customWidth="1"/>
    <col min="6153" max="6153" width="12.5703125" style="324" customWidth="1"/>
    <col min="6154" max="6154" width="1.85546875" style="324" customWidth="1"/>
    <col min="6155" max="6155" width="12.5703125" style="324" customWidth="1"/>
    <col min="6156" max="6156" width="1.85546875" style="324" customWidth="1"/>
    <col min="6157" max="6157" width="10.7109375" style="324" customWidth="1"/>
    <col min="6158" max="6158" width="1.7109375" style="324" customWidth="1"/>
    <col min="6159" max="6159" width="12.28515625" style="324" customWidth="1"/>
    <col min="6160" max="6160" width="1.7109375" style="324" customWidth="1"/>
    <col min="6161" max="6161" width="10.7109375" style="324" customWidth="1"/>
    <col min="6162" max="6162" width="1.7109375" style="324" customWidth="1"/>
    <col min="6163" max="6163" width="10.7109375" style="324" customWidth="1"/>
    <col min="6164" max="6164" width="1.85546875" style="324" customWidth="1"/>
    <col min="6165" max="6400" width="12.5703125" style="324"/>
    <col min="6401" max="6401" width="5.7109375" style="324" customWidth="1"/>
    <col min="6402" max="6402" width="11.7109375" style="324" customWidth="1"/>
    <col min="6403" max="6403" width="12.28515625" style="324" customWidth="1"/>
    <col min="6404" max="6404" width="1.7109375" style="324" customWidth="1"/>
    <col min="6405" max="6405" width="10.7109375" style="324" customWidth="1"/>
    <col min="6406" max="6406" width="1.7109375" style="324" customWidth="1"/>
    <col min="6407" max="6407" width="10.7109375" style="324" customWidth="1"/>
    <col min="6408" max="6408" width="1.85546875" style="324" customWidth="1"/>
    <col min="6409" max="6409" width="12.5703125" style="324" customWidth="1"/>
    <col min="6410" max="6410" width="1.85546875" style="324" customWidth="1"/>
    <col min="6411" max="6411" width="12.5703125" style="324" customWidth="1"/>
    <col min="6412" max="6412" width="1.85546875" style="324" customWidth="1"/>
    <col min="6413" max="6413" width="10.7109375" style="324" customWidth="1"/>
    <col min="6414" max="6414" width="1.7109375" style="324" customWidth="1"/>
    <col min="6415" max="6415" width="12.28515625" style="324" customWidth="1"/>
    <col min="6416" max="6416" width="1.7109375" style="324" customWidth="1"/>
    <col min="6417" max="6417" width="10.7109375" style="324" customWidth="1"/>
    <col min="6418" max="6418" width="1.7109375" style="324" customWidth="1"/>
    <col min="6419" max="6419" width="10.7109375" style="324" customWidth="1"/>
    <col min="6420" max="6420" width="1.85546875" style="324" customWidth="1"/>
    <col min="6421" max="6656" width="12.5703125" style="324"/>
    <col min="6657" max="6657" width="5.7109375" style="324" customWidth="1"/>
    <col min="6658" max="6658" width="11.7109375" style="324" customWidth="1"/>
    <col min="6659" max="6659" width="12.28515625" style="324" customWidth="1"/>
    <col min="6660" max="6660" width="1.7109375" style="324" customWidth="1"/>
    <col min="6661" max="6661" width="10.7109375" style="324" customWidth="1"/>
    <col min="6662" max="6662" width="1.7109375" style="324" customWidth="1"/>
    <col min="6663" max="6663" width="10.7109375" style="324" customWidth="1"/>
    <col min="6664" max="6664" width="1.85546875" style="324" customWidth="1"/>
    <col min="6665" max="6665" width="12.5703125" style="324" customWidth="1"/>
    <col min="6666" max="6666" width="1.85546875" style="324" customWidth="1"/>
    <col min="6667" max="6667" width="12.5703125" style="324" customWidth="1"/>
    <col min="6668" max="6668" width="1.85546875" style="324" customWidth="1"/>
    <col min="6669" max="6669" width="10.7109375" style="324" customWidth="1"/>
    <col min="6670" max="6670" width="1.7109375" style="324" customWidth="1"/>
    <col min="6671" max="6671" width="12.28515625" style="324" customWidth="1"/>
    <col min="6672" max="6672" width="1.7109375" style="324" customWidth="1"/>
    <col min="6673" max="6673" width="10.7109375" style="324" customWidth="1"/>
    <col min="6674" max="6674" width="1.7109375" style="324" customWidth="1"/>
    <col min="6675" max="6675" width="10.7109375" style="324" customWidth="1"/>
    <col min="6676" max="6676" width="1.85546875" style="324" customWidth="1"/>
    <col min="6677" max="6912" width="12.5703125" style="324"/>
    <col min="6913" max="6913" width="5.7109375" style="324" customWidth="1"/>
    <col min="6914" max="6914" width="11.7109375" style="324" customWidth="1"/>
    <col min="6915" max="6915" width="12.28515625" style="324" customWidth="1"/>
    <col min="6916" max="6916" width="1.7109375" style="324" customWidth="1"/>
    <col min="6917" max="6917" width="10.7109375" style="324" customWidth="1"/>
    <col min="6918" max="6918" width="1.7109375" style="324" customWidth="1"/>
    <col min="6919" max="6919" width="10.7109375" style="324" customWidth="1"/>
    <col min="6920" max="6920" width="1.85546875" style="324" customWidth="1"/>
    <col min="6921" max="6921" width="12.5703125" style="324" customWidth="1"/>
    <col min="6922" max="6922" width="1.85546875" style="324" customWidth="1"/>
    <col min="6923" max="6923" width="12.5703125" style="324" customWidth="1"/>
    <col min="6924" max="6924" width="1.85546875" style="324" customWidth="1"/>
    <col min="6925" max="6925" width="10.7109375" style="324" customWidth="1"/>
    <col min="6926" max="6926" width="1.7109375" style="324" customWidth="1"/>
    <col min="6927" max="6927" width="12.28515625" style="324" customWidth="1"/>
    <col min="6928" max="6928" width="1.7109375" style="324" customWidth="1"/>
    <col min="6929" max="6929" width="10.7109375" style="324" customWidth="1"/>
    <col min="6930" max="6930" width="1.7109375" style="324" customWidth="1"/>
    <col min="6931" max="6931" width="10.7109375" style="324" customWidth="1"/>
    <col min="6932" max="6932" width="1.85546875" style="324" customWidth="1"/>
    <col min="6933" max="7168" width="12.5703125" style="324"/>
    <col min="7169" max="7169" width="5.7109375" style="324" customWidth="1"/>
    <col min="7170" max="7170" width="11.7109375" style="324" customWidth="1"/>
    <col min="7171" max="7171" width="12.28515625" style="324" customWidth="1"/>
    <col min="7172" max="7172" width="1.7109375" style="324" customWidth="1"/>
    <col min="7173" max="7173" width="10.7109375" style="324" customWidth="1"/>
    <col min="7174" max="7174" width="1.7109375" style="324" customWidth="1"/>
    <col min="7175" max="7175" width="10.7109375" style="324" customWidth="1"/>
    <col min="7176" max="7176" width="1.85546875" style="324" customWidth="1"/>
    <col min="7177" max="7177" width="12.5703125" style="324" customWidth="1"/>
    <col min="7178" max="7178" width="1.85546875" style="324" customWidth="1"/>
    <col min="7179" max="7179" width="12.5703125" style="324" customWidth="1"/>
    <col min="7180" max="7180" width="1.85546875" style="324" customWidth="1"/>
    <col min="7181" max="7181" width="10.7109375" style="324" customWidth="1"/>
    <col min="7182" max="7182" width="1.7109375" style="324" customWidth="1"/>
    <col min="7183" max="7183" width="12.28515625" style="324" customWidth="1"/>
    <col min="7184" max="7184" width="1.7109375" style="324" customWidth="1"/>
    <col min="7185" max="7185" width="10.7109375" style="324" customWidth="1"/>
    <col min="7186" max="7186" width="1.7109375" style="324" customWidth="1"/>
    <col min="7187" max="7187" width="10.7109375" style="324" customWidth="1"/>
    <col min="7188" max="7188" width="1.85546875" style="324" customWidth="1"/>
    <col min="7189" max="7424" width="12.5703125" style="324"/>
    <col min="7425" max="7425" width="5.7109375" style="324" customWidth="1"/>
    <col min="7426" max="7426" width="11.7109375" style="324" customWidth="1"/>
    <col min="7427" max="7427" width="12.28515625" style="324" customWidth="1"/>
    <col min="7428" max="7428" width="1.7109375" style="324" customWidth="1"/>
    <col min="7429" max="7429" width="10.7109375" style="324" customWidth="1"/>
    <col min="7430" max="7430" width="1.7109375" style="324" customWidth="1"/>
    <col min="7431" max="7431" width="10.7109375" style="324" customWidth="1"/>
    <col min="7432" max="7432" width="1.85546875" style="324" customWidth="1"/>
    <col min="7433" max="7433" width="12.5703125" style="324" customWidth="1"/>
    <col min="7434" max="7434" width="1.85546875" style="324" customWidth="1"/>
    <col min="7435" max="7435" width="12.5703125" style="324" customWidth="1"/>
    <col min="7436" max="7436" width="1.85546875" style="324" customWidth="1"/>
    <col min="7437" max="7437" width="10.7109375" style="324" customWidth="1"/>
    <col min="7438" max="7438" width="1.7109375" style="324" customWidth="1"/>
    <col min="7439" max="7439" width="12.28515625" style="324" customWidth="1"/>
    <col min="7440" max="7440" width="1.7109375" style="324" customWidth="1"/>
    <col min="7441" max="7441" width="10.7109375" style="324" customWidth="1"/>
    <col min="7442" max="7442" width="1.7109375" style="324" customWidth="1"/>
    <col min="7443" max="7443" width="10.7109375" style="324" customWidth="1"/>
    <col min="7444" max="7444" width="1.85546875" style="324" customWidth="1"/>
    <col min="7445" max="7680" width="12.5703125" style="324"/>
    <col min="7681" max="7681" width="5.7109375" style="324" customWidth="1"/>
    <col min="7682" max="7682" width="11.7109375" style="324" customWidth="1"/>
    <col min="7683" max="7683" width="12.28515625" style="324" customWidth="1"/>
    <col min="7684" max="7684" width="1.7109375" style="324" customWidth="1"/>
    <col min="7685" max="7685" width="10.7109375" style="324" customWidth="1"/>
    <col min="7686" max="7686" width="1.7109375" style="324" customWidth="1"/>
    <col min="7687" max="7687" width="10.7109375" style="324" customWidth="1"/>
    <col min="7688" max="7688" width="1.85546875" style="324" customWidth="1"/>
    <col min="7689" max="7689" width="12.5703125" style="324" customWidth="1"/>
    <col min="7690" max="7690" width="1.85546875" style="324" customWidth="1"/>
    <col min="7691" max="7691" width="12.5703125" style="324" customWidth="1"/>
    <col min="7692" max="7692" width="1.85546875" style="324" customWidth="1"/>
    <col min="7693" max="7693" width="10.7109375" style="324" customWidth="1"/>
    <col min="7694" max="7694" width="1.7109375" style="324" customWidth="1"/>
    <col min="7695" max="7695" width="12.28515625" style="324" customWidth="1"/>
    <col min="7696" max="7696" width="1.7109375" style="324" customWidth="1"/>
    <col min="7697" max="7697" width="10.7109375" style="324" customWidth="1"/>
    <col min="7698" max="7698" width="1.7109375" style="324" customWidth="1"/>
    <col min="7699" max="7699" width="10.7109375" style="324" customWidth="1"/>
    <col min="7700" max="7700" width="1.85546875" style="324" customWidth="1"/>
    <col min="7701" max="7936" width="12.5703125" style="324"/>
    <col min="7937" max="7937" width="5.7109375" style="324" customWidth="1"/>
    <col min="7938" max="7938" width="11.7109375" style="324" customWidth="1"/>
    <col min="7939" max="7939" width="12.28515625" style="324" customWidth="1"/>
    <col min="7940" max="7940" width="1.7109375" style="324" customWidth="1"/>
    <col min="7941" max="7941" width="10.7109375" style="324" customWidth="1"/>
    <col min="7942" max="7942" width="1.7109375" style="324" customWidth="1"/>
    <col min="7943" max="7943" width="10.7109375" style="324" customWidth="1"/>
    <col min="7944" max="7944" width="1.85546875" style="324" customWidth="1"/>
    <col min="7945" max="7945" width="12.5703125" style="324" customWidth="1"/>
    <col min="7946" max="7946" width="1.85546875" style="324" customWidth="1"/>
    <col min="7947" max="7947" width="12.5703125" style="324" customWidth="1"/>
    <col min="7948" max="7948" width="1.85546875" style="324" customWidth="1"/>
    <col min="7949" max="7949" width="10.7109375" style="324" customWidth="1"/>
    <col min="7950" max="7950" width="1.7109375" style="324" customWidth="1"/>
    <col min="7951" max="7951" width="12.28515625" style="324" customWidth="1"/>
    <col min="7952" max="7952" width="1.7109375" style="324" customWidth="1"/>
    <col min="7953" max="7953" width="10.7109375" style="324" customWidth="1"/>
    <col min="7954" max="7954" width="1.7109375" style="324" customWidth="1"/>
    <col min="7955" max="7955" width="10.7109375" style="324" customWidth="1"/>
    <col min="7956" max="7956" width="1.85546875" style="324" customWidth="1"/>
    <col min="7957" max="8192" width="12.5703125" style="324"/>
    <col min="8193" max="8193" width="5.7109375" style="324" customWidth="1"/>
    <col min="8194" max="8194" width="11.7109375" style="324" customWidth="1"/>
    <col min="8195" max="8195" width="12.28515625" style="324" customWidth="1"/>
    <col min="8196" max="8196" width="1.7109375" style="324" customWidth="1"/>
    <col min="8197" max="8197" width="10.7109375" style="324" customWidth="1"/>
    <col min="8198" max="8198" width="1.7109375" style="324" customWidth="1"/>
    <col min="8199" max="8199" width="10.7109375" style="324" customWidth="1"/>
    <col min="8200" max="8200" width="1.85546875" style="324" customWidth="1"/>
    <col min="8201" max="8201" width="12.5703125" style="324" customWidth="1"/>
    <col min="8202" max="8202" width="1.85546875" style="324" customWidth="1"/>
    <col min="8203" max="8203" width="12.5703125" style="324" customWidth="1"/>
    <col min="8204" max="8204" width="1.85546875" style="324" customWidth="1"/>
    <col min="8205" max="8205" width="10.7109375" style="324" customWidth="1"/>
    <col min="8206" max="8206" width="1.7109375" style="324" customWidth="1"/>
    <col min="8207" max="8207" width="12.28515625" style="324" customWidth="1"/>
    <col min="8208" max="8208" width="1.7109375" style="324" customWidth="1"/>
    <col min="8209" max="8209" width="10.7109375" style="324" customWidth="1"/>
    <col min="8210" max="8210" width="1.7109375" style="324" customWidth="1"/>
    <col min="8211" max="8211" width="10.7109375" style="324" customWidth="1"/>
    <col min="8212" max="8212" width="1.85546875" style="324" customWidth="1"/>
    <col min="8213" max="8448" width="12.5703125" style="324"/>
    <col min="8449" max="8449" width="5.7109375" style="324" customWidth="1"/>
    <col min="8450" max="8450" width="11.7109375" style="324" customWidth="1"/>
    <col min="8451" max="8451" width="12.28515625" style="324" customWidth="1"/>
    <col min="8452" max="8452" width="1.7109375" style="324" customWidth="1"/>
    <col min="8453" max="8453" width="10.7109375" style="324" customWidth="1"/>
    <col min="8454" max="8454" width="1.7109375" style="324" customWidth="1"/>
    <col min="8455" max="8455" width="10.7109375" style="324" customWidth="1"/>
    <col min="8456" max="8456" width="1.85546875" style="324" customWidth="1"/>
    <col min="8457" max="8457" width="12.5703125" style="324" customWidth="1"/>
    <col min="8458" max="8458" width="1.85546875" style="324" customWidth="1"/>
    <col min="8459" max="8459" width="12.5703125" style="324" customWidth="1"/>
    <col min="8460" max="8460" width="1.85546875" style="324" customWidth="1"/>
    <col min="8461" max="8461" width="10.7109375" style="324" customWidth="1"/>
    <col min="8462" max="8462" width="1.7109375" style="324" customWidth="1"/>
    <col min="8463" max="8463" width="12.28515625" style="324" customWidth="1"/>
    <col min="8464" max="8464" width="1.7109375" style="324" customWidth="1"/>
    <col min="8465" max="8465" width="10.7109375" style="324" customWidth="1"/>
    <col min="8466" max="8466" width="1.7109375" style="324" customWidth="1"/>
    <col min="8467" max="8467" width="10.7109375" style="324" customWidth="1"/>
    <col min="8468" max="8468" width="1.85546875" style="324" customWidth="1"/>
    <col min="8469" max="8704" width="12.5703125" style="324"/>
    <col min="8705" max="8705" width="5.7109375" style="324" customWidth="1"/>
    <col min="8706" max="8706" width="11.7109375" style="324" customWidth="1"/>
    <col min="8707" max="8707" width="12.28515625" style="324" customWidth="1"/>
    <col min="8708" max="8708" width="1.7109375" style="324" customWidth="1"/>
    <col min="8709" max="8709" width="10.7109375" style="324" customWidth="1"/>
    <col min="8710" max="8710" width="1.7109375" style="324" customWidth="1"/>
    <col min="8711" max="8711" width="10.7109375" style="324" customWidth="1"/>
    <col min="8712" max="8712" width="1.85546875" style="324" customWidth="1"/>
    <col min="8713" max="8713" width="12.5703125" style="324" customWidth="1"/>
    <col min="8714" max="8714" width="1.85546875" style="324" customWidth="1"/>
    <col min="8715" max="8715" width="12.5703125" style="324" customWidth="1"/>
    <col min="8716" max="8716" width="1.85546875" style="324" customWidth="1"/>
    <col min="8717" max="8717" width="10.7109375" style="324" customWidth="1"/>
    <col min="8718" max="8718" width="1.7109375" style="324" customWidth="1"/>
    <col min="8719" max="8719" width="12.28515625" style="324" customWidth="1"/>
    <col min="8720" max="8720" width="1.7109375" style="324" customWidth="1"/>
    <col min="8721" max="8721" width="10.7109375" style="324" customWidth="1"/>
    <col min="8722" max="8722" width="1.7109375" style="324" customWidth="1"/>
    <col min="8723" max="8723" width="10.7109375" style="324" customWidth="1"/>
    <col min="8724" max="8724" width="1.85546875" style="324" customWidth="1"/>
    <col min="8725" max="8960" width="12.5703125" style="324"/>
    <col min="8961" max="8961" width="5.7109375" style="324" customWidth="1"/>
    <col min="8962" max="8962" width="11.7109375" style="324" customWidth="1"/>
    <col min="8963" max="8963" width="12.28515625" style="324" customWidth="1"/>
    <col min="8964" max="8964" width="1.7109375" style="324" customWidth="1"/>
    <col min="8965" max="8965" width="10.7109375" style="324" customWidth="1"/>
    <col min="8966" max="8966" width="1.7109375" style="324" customWidth="1"/>
    <col min="8967" max="8967" width="10.7109375" style="324" customWidth="1"/>
    <col min="8968" max="8968" width="1.85546875" style="324" customWidth="1"/>
    <col min="8969" max="8969" width="12.5703125" style="324" customWidth="1"/>
    <col min="8970" max="8970" width="1.85546875" style="324" customWidth="1"/>
    <col min="8971" max="8971" width="12.5703125" style="324" customWidth="1"/>
    <col min="8972" max="8972" width="1.85546875" style="324" customWidth="1"/>
    <col min="8973" max="8973" width="10.7109375" style="324" customWidth="1"/>
    <col min="8974" max="8974" width="1.7109375" style="324" customWidth="1"/>
    <col min="8975" max="8975" width="12.28515625" style="324" customWidth="1"/>
    <col min="8976" max="8976" width="1.7109375" style="324" customWidth="1"/>
    <col min="8977" max="8977" width="10.7109375" style="324" customWidth="1"/>
    <col min="8978" max="8978" width="1.7109375" style="324" customWidth="1"/>
    <col min="8979" max="8979" width="10.7109375" style="324" customWidth="1"/>
    <col min="8980" max="8980" width="1.85546875" style="324" customWidth="1"/>
    <col min="8981" max="9216" width="12.5703125" style="324"/>
    <col min="9217" max="9217" width="5.7109375" style="324" customWidth="1"/>
    <col min="9218" max="9218" width="11.7109375" style="324" customWidth="1"/>
    <col min="9219" max="9219" width="12.28515625" style="324" customWidth="1"/>
    <col min="9220" max="9220" width="1.7109375" style="324" customWidth="1"/>
    <col min="9221" max="9221" width="10.7109375" style="324" customWidth="1"/>
    <col min="9222" max="9222" width="1.7109375" style="324" customWidth="1"/>
    <col min="9223" max="9223" width="10.7109375" style="324" customWidth="1"/>
    <col min="9224" max="9224" width="1.85546875" style="324" customWidth="1"/>
    <col min="9225" max="9225" width="12.5703125" style="324" customWidth="1"/>
    <col min="9226" max="9226" width="1.85546875" style="324" customWidth="1"/>
    <col min="9227" max="9227" width="12.5703125" style="324" customWidth="1"/>
    <col min="9228" max="9228" width="1.85546875" style="324" customWidth="1"/>
    <col min="9229" max="9229" width="10.7109375" style="324" customWidth="1"/>
    <col min="9230" max="9230" width="1.7109375" style="324" customWidth="1"/>
    <col min="9231" max="9231" width="12.28515625" style="324" customWidth="1"/>
    <col min="9232" max="9232" width="1.7109375" style="324" customWidth="1"/>
    <col min="9233" max="9233" width="10.7109375" style="324" customWidth="1"/>
    <col min="9234" max="9234" width="1.7109375" style="324" customWidth="1"/>
    <col min="9235" max="9235" width="10.7109375" style="324" customWidth="1"/>
    <col min="9236" max="9236" width="1.85546875" style="324" customWidth="1"/>
    <col min="9237" max="9472" width="12.5703125" style="324"/>
    <col min="9473" max="9473" width="5.7109375" style="324" customWidth="1"/>
    <col min="9474" max="9474" width="11.7109375" style="324" customWidth="1"/>
    <col min="9475" max="9475" width="12.28515625" style="324" customWidth="1"/>
    <col min="9476" max="9476" width="1.7109375" style="324" customWidth="1"/>
    <col min="9477" max="9477" width="10.7109375" style="324" customWidth="1"/>
    <col min="9478" max="9478" width="1.7109375" style="324" customWidth="1"/>
    <col min="9479" max="9479" width="10.7109375" style="324" customWidth="1"/>
    <col min="9480" max="9480" width="1.85546875" style="324" customWidth="1"/>
    <col min="9481" max="9481" width="12.5703125" style="324" customWidth="1"/>
    <col min="9482" max="9482" width="1.85546875" style="324" customWidth="1"/>
    <col min="9483" max="9483" width="12.5703125" style="324" customWidth="1"/>
    <col min="9484" max="9484" width="1.85546875" style="324" customWidth="1"/>
    <col min="9485" max="9485" width="10.7109375" style="324" customWidth="1"/>
    <col min="9486" max="9486" width="1.7109375" style="324" customWidth="1"/>
    <col min="9487" max="9487" width="12.28515625" style="324" customWidth="1"/>
    <col min="9488" max="9488" width="1.7109375" style="324" customWidth="1"/>
    <col min="9489" max="9489" width="10.7109375" style="324" customWidth="1"/>
    <col min="9490" max="9490" width="1.7109375" style="324" customWidth="1"/>
    <col min="9491" max="9491" width="10.7109375" style="324" customWidth="1"/>
    <col min="9492" max="9492" width="1.85546875" style="324" customWidth="1"/>
    <col min="9493" max="9728" width="12.5703125" style="324"/>
    <col min="9729" max="9729" width="5.7109375" style="324" customWidth="1"/>
    <col min="9730" max="9730" width="11.7109375" style="324" customWidth="1"/>
    <col min="9731" max="9731" width="12.28515625" style="324" customWidth="1"/>
    <col min="9732" max="9732" width="1.7109375" style="324" customWidth="1"/>
    <col min="9733" max="9733" width="10.7109375" style="324" customWidth="1"/>
    <col min="9734" max="9734" width="1.7109375" style="324" customWidth="1"/>
    <col min="9735" max="9735" width="10.7109375" style="324" customWidth="1"/>
    <col min="9736" max="9736" width="1.85546875" style="324" customWidth="1"/>
    <col min="9737" max="9737" width="12.5703125" style="324" customWidth="1"/>
    <col min="9738" max="9738" width="1.85546875" style="324" customWidth="1"/>
    <col min="9739" max="9739" width="12.5703125" style="324" customWidth="1"/>
    <col min="9740" max="9740" width="1.85546875" style="324" customWidth="1"/>
    <col min="9741" max="9741" width="10.7109375" style="324" customWidth="1"/>
    <col min="9742" max="9742" width="1.7109375" style="324" customWidth="1"/>
    <col min="9743" max="9743" width="12.28515625" style="324" customWidth="1"/>
    <col min="9744" max="9744" width="1.7109375" style="324" customWidth="1"/>
    <col min="9745" max="9745" width="10.7109375" style="324" customWidth="1"/>
    <col min="9746" max="9746" width="1.7109375" style="324" customWidth="1"/>
    <col min="9747" max="9747" width="10.7109375" style="324" customWidth="1"/>
    <col min="9748" max="9748" width="1.85546875" style="324" customWidth="1"/>
    <col min="9749" max="9984" width="12.5703125" style="324"/>
    <col min="9985" max="9985" width="5.7109375" style="324" customWidth="1"/>
    <col min="9986" max="9986" width="11.7109375" style="324" customWidth="1"/>
    <col min="9987" max="9987" width="12.28515625" style="324" customWidth="1"/>
    <col min="9988" max="9988" width="1.7109375" style="324" customWidth="1"/>
    <col min="9989" max="9989" width="10.7109375" style="324" customWidth="1"/>
    <col min="9990" max="9990" width="1.7109375" style="324" customWidth="1"/>
    <col min="9991" max="9991" width="10.7109375" style="324" customWidth="1"/>
    <col min="9992" max="9992" width="1.85546875" style="324" customWidth="1"/>
    <col min="9993" max="9993" width="12.5703125" style="324" customWidth="1"/>
    <col min="9994" max="9994" width="1.85546875" style="324" customWidth="1"/>
    <col min="9995" max="9995" width="12.5703125" style="324" customWidth="1"/>
    <col min="9996" max="9996" width="1.85546875" style="324" customWidth="1"/>
    <col min="9997" max="9997" width="10.7109375" style="324" customWidth="1"/>
    <col min="9998" max="9998" width="1.7109375" style="324" customWidth="1"/>
    <col min="9999" max="9999" width="12.28515625" style="324" customWidth="1"/>
    <col min="10000" max="10000" width="1.7109375" style="324" customWidth="1"/>
    <col min="10001" max="10001" width="10.7109375" style="324" customWidth="1"/>
    <col min="10002" max="10002" width="1.7109375" style="324" customWidth="1"/>
    <col min="10003" max="10003" width="10.7109375" style="324" customWidth="1"/>
    <col min="10004" max="10004" width="1.85546875" style="324" customWidth="1"/>
    <col min="10005" max="10240" width="12.5703125" style="324"/>
    <col min="10241" max="10241" width="5.7109375" style="324" customWidth="1"/>
    <col min="10242" max="10242" width="11.7109375" style="324" customWidth="1"/>
    <col min="10243" max="10243" width="12.28515625" style="324" customWidth="1"/>
    <col min="10244" max="10244" width="1.7109375" style="324" customWidth="1"/>
    <col min="10245" max="10245" width="10.7109375" style="324" customWidth="1"/>
    <col min="10246" max="10246" width="1.7109375" style="324" customWidth="1"/>
    <col min="10247" max="10247" width="10.7109375" style="324" customWidth="1"/>
    <col min="10248" max="10248" width="1.85546875" style="324" customWidth="1"/>
    <col min="10249" max="10249" width="12.5703125" style="324" customWidth="1"/>
    <col min="10250" max="10250" width="1.85546875" style="324" customWidth="1"/>
    <col min="10251" max="10251" width="12.5703125" style="324" customWidth="1"/>
    <col min="10252" max="10252" width="1.85546875" style="324" customWidth="1"/>
    <col min="10253" max="10253" width="10.7109375" style="324" customWidth="1"/>
    <col min="10254" max="10254" width="1.7109375" style="324" customWidth="1"/>
    <col min="10255" max="10255" width="12.28515625" style="324" customWidth="1"/>
    <col min="10256" max="10256" width="1.7109375" style="324" customWidth="1"/>
    <col min="10257" max="10257" width="10.7109375" style="324" customWidth="1"/>
    <col min="10258" max="10258" width="1.7109375" style="324" customWidth="1"/>
    <col min="10259" max="10259" width="10.7109375" style="324" customWidth="1"/>
    <col min="10260" max="10260" width="1.85546875" style="324" customWidth="1"/>
    <col min="10261" max="10496" width="12.5703125" style="324"/>
    <col min="10497" max="10497" width="5.7109375" style="324" customWidth="1"/>
    <col min="10498" max="10498" width="11.7109375" style="324" customWidth="1"/>
    <col min="10499" max="10499" width="12.28515625" style="324" customWidth="1"/>
    <col min="10500" max="10500" width="1.7109375" style="324" customWidth="1"/>
    <col min="10501" max="10501" width="10.7109375" style="324" customWidth="1"/>
    <col min="10502" max="10502" width="1.7109375" style="324" customWidth="1"/>
    <col min="10503" max="10503" width="10.7109375" style="324" customWidth="1"/>
    <col min="10504" max="10504" width="1.85546875" style="324" customWidth="1"/>
    <col min="10505" max="10505" width="12.5703125" style="324" customWidth="1"/>
    <col min="10506" max="10506" width="1.85546875" style="324" customWidth="1"/>
    <col min="10507" max="10507" width="12.5703125" style="324" customWidth="1"/>
    <col min="10508" max="10508" width="1.85546875" style="324" customWidth="1"/>
    <col min="10509" max="10509" width="10.7109375" style="324" customWidth="1"/>
    <col min="10510" max="10510" width="1.7109375" style="324" customWidth="1"/>
    <col min="10511" max="10511" width="12.28515625" style="324" customWidth="1"/>
    <col min="10512" max="10512" width="1.7109375" style="324" customWidth="1"/>
    <col min="10513" max="10513" width="10.7109375" style="324" customWidth="1"/>
    <col min="10514" max="10514" width="1.7109375" style="324" customWidth="1"/>
    <col min="10515" max="10515" width="10.7109375" style="324" customWidth="1"/>
    <col min="10516" max="10516" width="1.85546875" style="324" customWidth="1"/>
    <col min="10517" max="10752" width="12.5703125" style="324"/>
    <col min="10753" max="10753" width="5.7109375" style="324" customWidth="1"/>
    <col min="10754" max="10754" width="11.7109375" style="324" customWidth="1"/>
    <col min="10755" max="10755" width="12.28515625" style="324" customWidth="1"/>
    <col min="10756" max="10756" width="1.7109375" style="324" customWidth="1"/>
    <col min="10757" max="10757" width="10.7109375" style="324" customWidth="1"/>
    <col min="10758" max="10758" width="1.7109375" style="324" customWidth="1"/>
    <col min="10759" max="10759" width="10.7109375" style="324" customWidth="1"/>
    <col min="10760" max="10760" width="1.85546875" style="324" customWidth="1"/>
    <col min="10761" max="10761" width="12.5703125" style="324" customWidth="1"/>
    <col min="10762" max="10762" width="1.85546875" style="324" customWidth="1"/>
    <col min="10763" max="10763" width="12.5703125" style="324" customWidth="1"/>
    <col min="10764" max="10764" width="1.85546875" style="324" customWidth="1"/>
    <col min="10765" max="10765" width="10.7109375" style="324" customWidth="1"/>
    <col min="10766" max="10766" width="1.7109375" style="324" customWidth="1"/>
    <col min="10767" max="10767" width="12.28515625" style="324" customWidth="1"/>
    <col min="10768" max="10768" width="1.7109375" style="324" customWidth="1"/>
    <col min="10769" max="10769" width="10.7109375" style="324" customWidth="1"/>
    <col min="10770" max="10770" width="1.7109375" style="324" customWidth="1"/>
    <col min="10771" max="10771" width="10.7109375" style="324" customWidth="1"/>
    <col min="10772" max="10772" width="1.85546875" style="324" customWidth="1"/>
    <col min="10773" max="11008" width="12.5703125" style="324"/>
    <col min="11009" max="11009" width="5.7109375" style="324" customWidth="1"/>
    <col min="11010" max="11010" width="11.7109375" style="324" customWidth="1"/>
    <col min="11011" max="11011" width="12.28515625" style="324" customWidth="1"/>
    <col min="11012" max="11012" width="1.7109375" style="324" customWidth="1"/>
    <col min="11013" max="11013" width="10.7109375" style="324" customWidth="1"/>
    <col min="11014" max="11014" width="1.7109375" style="324" customWidth="1"/>
    <col min="11015" max="11015" width="10.7109375" style="324" customWidth="1"/>
    <col min="11016" max="11016" width="1.85546875" style="324" customWidth="1"/>
    <col min="11017" max="11017" width="12.5703125" style="324" customWidth="1"/>
    <col min="11018" max="11018" width="1.85546875" style="324" customWidth="1"/>
    <col min="11019" max="11019" width="12.5703125" style="324" customWidth="1"/>
    <col min="11020" max="11020" width="1.85546875" style="324" customWidth="1"/>
    <col min="11021" max="11021" width="10.7109375" style="324" customWidth="1"/>
    <col min="11022" max="11022" width="1.7109375" style="324" customWidth="1"/>
    <col min="11023" max="11023" width="12.28515625" style="324" customWidth="1"/>
    <col min="11024" max="11024" width="1.7109375" style="324" customWidth="1"/>
    <col min="11025" max="11025" width="10.7109375" style="324" customWidth="1"/>
    <col min="11026" max="11026" width="1.7109375" style="324" customWidth="1"/>
    <col min="11027" max="11027" width="10.7109375" style="324" customWidth="1"/>
    <col min="11028" max="11028" width="1.85546875" style="324" customWidth="1"/>
    <col min="11029" max="11264" width="12.5703125" style="324"/>
    <col min="11265" max="11265" width="5.7109375" style="324" customWidth="1"/>
    <col min="11266" max="11266" width="11.7109375" style="324" customWidth="1"/>
    <col min="11267" max="11267" width="12.28515625" style="324" customWidth="1"/>
    <col min="11268" max="11268" width="1.7109375" style="324" customWidth="1"/>
    <col min="11269" max="11269" width="10.7109375" style="324" customWidth="1"/>
    <col min="11270" max="11270" width="1.7109375" style="324" customWidth="1"/>
    <col min="11271" max="11271" width="10.7109375" style="324" customWidth="1"/>
    <col min="11272" max="11272" width="1.85546875" style="324" customWidth="1"/>
    <col min="11273" max="11273" width="12.5703125" style="324" customWidth="1"/>
    <col min="11274" max="11274" width="1.85546875" style="324" customWidth="1"/>
    <col min="11275" max="11275" width="12.5703125" style="324" customWidth="1"/>
    <col min="11276" max="11276" width="1.85546875" style="324" customWidth="1"/>
    <col min="11277" max="11277" width="10.7109375" style="324" customWidth="1"/>
    <col min="11278" max="11278" width="1.7109375" style="324" customWidth="1"/>
    <col min="11279" max="11279" width="12.28515625" style="324" customWidth="1"/>
    <col min="11280" max="11280" width="1.7109375" style="324" customWidth="1"/>
    <col min="11281" max="11281" width="10.7109375" style="324" customWidth="1"/>
    <col min="11282" max="11282" width="1.7109375" style="324" customWidth="1"/>
    <col min="11283" max="11283" width="10.7109375" style="324" customWidth="1"/>
    <col min="11284" max="11284" width="1.85546875" style="324" customWidth="1"/>
    <col min="11285" max="11520" width="12.5703125" style="324"/>
    <col min="11521" max="11521" width="5.7109375" style="324" customWidth="1"/>
    <col min="11522" max="11522" width="11.7109375" style="324" customWidth="1"/>
    <col min="11523" max="11523" width="12.28515625" style="324" customWidth="1"/>
    <col min="11524" max="11524" width="1.7109375" style="324" customWidth="1"/>
    <col min="11525" max="11525" width="10.7109375" style="324" customWidth="1"/>
    <col min="11526" max="11526" width="1.7109375" style="324" customWidth="1"/>
    <col min="11527" max="11527" width="10.7109375" style="324" customWidth="1"/>
    <col min="11528" max="11528" width="1.85546875" style="324" customWidth="1"/>
    <col min="11529" max="11529" width="12.5703125" style="324" customWidth="1"/>
    <col min="11530" max="11530" width="1.85546875" style="324" customWidth="1"/>
    <col min="11531" max="11531" width="12.5703125" style="324" customWidth="1"/>
    <col min="11532" max="11532" width="1.85546875" style="324" customWidth="1"/>
    <col min="11533" max="11533" width="10.7109375" style="324" customWidth="1"/>
    <col min="11534" max="11534" width="1.7109375" style="324" customWidth="1"/>
    <col min="11535" max="11535" width="12.28515625" style="324" customWidth="1"/>
    <col min="11536" max="11536" width="1.7109375" style="324" customWidth="1"/>
    <col min="11537" max="11537" width="10.7109375" style="324" customWidth="1"/>
    <col min="11538" max="11538" width="1.7109375" style="324" customWidth="1"/>
    <col min="11539" max="11539" width="10.7109375" style="324" customWidth="1"/>
    <col min="11540" max="11540" width="1.85546875" style="324" customWidth="1"/>
    <col min="11541" max="11776" width="12.5703125" style="324"/>
    <col min="11777" max="11777" width="5.7109375" style="324" customWidth="1"/>
    <col min="11778" max="11778" width="11.7109375" style="324" customWidth="1"/>
    <col min="11779" max="11779" width="12.28515625" style="324" customWidth="1"/>
    <col min="11780" max="11780" width="1.7109375" style="324" customWidth="1"/>
    <col min="11781" max="11781" width="10.7109375" style="324" customWidth="1"/>
    <col min="11782" max="11782" width="1.7109375" style="324" customWidth="1"/>
    <col min="11783" max="11783" width="10.7109375" style="324" customWidth="1"/>
    <col min="11784" max="11784" width="1.85546875" style="324" customWidth="1"/>
    <col min="11785" max="11785" width="12.5703125" style="324" customWidth="1"/>
    <col min="11786" max="11786" width="1.85546875" style="324" customWidth="1"/>
    <col min="11787" max="11787" width="12.5703125" style="324" customWidth="1"/>
    <col min="11788" max="11788" width="1.85546875" style="324" customWidth="1"/>
    <col min="11789" max="11789" width="10.7109375" style="324" customWidth="1"/>
    <col min="11790" max="11790" width="1.7109375" style="324" customWidth="1"/>
    <col min="11791" max="11791" width="12.28515625" style="324" customWidth="1"/>
    <col min="11792" max="11792" width="1.7109375" style="324" customWidth="1"/>
    <col min="11793" max="11793" width="10.7109375" style="324" customWidth="1"/>
    <col min="11794" max="11794" width="1.7109375" style="324" customWidth="1"/>
    <col min="11795" max="11795" width="10.7109375" style="324" customWidth="1"/>
    <col min="11796" max="11796" width="1.85546875" style="324" customWidth="1"/>
    <col min="11797" max="12032" width="12.5703125" style="324"/>
    <col min="12033" max="12033" width="5.7109375" style="324" customWidth="1"/>
    <col min="12034" max="12034" width="11.7109375" style="324" customWidth="1"/>
    <col min="12035" max="12035" width="12.28515625" style="324" customWidth="1"/>
    <col min="12036" max="12036" width="1.7109375" style="324" customWidth="1"/>
    <col min="12037" max="12037" width="10.7109375" style="324" customWidth="1"/>
    <col min="12038" max="12038" width="1.7109375" style="324" customWidth="1"/>
    <col min="12039" max="12039" width="10.7109375" style="324" customWidth="1"/>
    <col min="12040" max="12040" width="1.85546875" style="324" customWidth="1"/>
    <col min="12041" max="12041" width="12.5703125" style="324" customWidth="1"/>
    <col min="12042" max="12042" width="1.85546875" style="324" customWidth="1"/>
    <col min="12043" max="12043" width="12.5703125" style="324" customWidth="1"/>
    <col min="12044" max="12044" width="1.85546875" style="324" customWidth="1"/>
    <col min="12045" max="12045" width="10.7109375" style="324" customWidth="1"/>
    <col min="12046" max="12046" width="1.7109375" style="324" customWidth="1"/>
    <col min="12047" max="12047" width="12.28515625" style="324" customWidth="1"/>
    <col min="12048" max="12048" width="1.7109375" style="324" customWidth="1"/>
    <col min="12049" max="12049" width="10.7109375" style="324" customWidth="1"/>
    <col min="12050" max="12050" width="1.7109375" style="324" customWidth="1"/>
    <col min="12051" max="12051" width="10.7109375" style="324" customWidth="1"/>
    <col min="12052" max="12052" width="1.85546875" style="324" customWidth="1"/>
    <col min="12053" max="12288" width="12.5703125" style="324"/>
    <col min="12289" max="12289" width="5.7109375" style="324" customWidth="1"/>
    <col min="12290" max="12290" width="11.7109375" style="324" customWidth="1"/>
    <col min="12291" max="12291" width="12.28515625" style="324" customWidth="1"/>
    <col min="12292" max="12292" width="1.7109375" style="324" customWidth="1"/>
    <col min="12293" max="12293" width="10.7109375" style="324" customWidth="1"/>
    <col min="12294" max="12294" width="1.7109375" style="324" customWidth="1"/>
    <col min="12295" max="12295" width="10.7109375" style="324" customWidth="1"/>
    <col min="12296" max="12296" width="1.85546875" style="324" customWidth="1"/>
    <col min="12297" max="12297" width="12.5703125" style="324" customWidth="1"/>
    <col min="12298" max="12298" width="1.85546875" style="324" customWidth="1"/>
    <col min="12299" max="12299" width="12.5703125" style="324" customWidth="1"/>
    <col min="12300" max="12300" width="1.85546875" style="324" customWidth="1"/>
    <col min="12301" max="12301" width="10.7109375" style="324" customWidth="1"/>
    <col min="12302" max="12302" width="1.7109375" style="324" customWidth="1"/>
    <col min="12303" max="12303" width="12.28515625" style="324" customWidth="1"/>
    <col min="12304" max="12304" width="1.7109375" style="324" customWidth="1"/>
    <col min="12305" max="12305" width="10.7109375" style="324" customWidth="1"/>
    <col min="12306" max="12306" width="1.7109375" style="324" customWidth="1"/>
    <col min="12307" max="12307" width="10.7109375" style="324" customWidth="1"/>
    <col min="12308" max="12308" width="1.85546875" style="324" customWidth="1"/>
    <col min="12309" max="12544" width="12.5703125" style="324"/>
    <col min="12545" max="12545" width="5.7109375" style="324" customWidth="1"/>
    <col min="12546" max="12546" width="11.7109375" style="324" customWidth="1"/>
    <col min="12547" max="12547" width="12.28515625" style="324" customWidth="1"/>
    <col min="12548" max="12548" width="1.7109375" style="324" customWidth="1"/>
    <col min="12549" max="12549" width="10.7109375" style="324" customWidth="1"/>
    <col min="12550" max="12550" width="1.7109375" style="324" customWidth="1"/>
    <col min="12551" max="12551" width="10.7109375" style="324" customWidth="1"/>
    <col min="12552" max="12552" width="1.85546875" style="324" customWidth="1"/>
    <col min="12553" max="12553" width="12.5703125" style="324" customWidth="1"/>
    <col min="12554" max="12554" width="1.85546875" style="324" customWidth="1"/>
    <col min="12555" max="12555" width="12.5703125" style="324" customWidth="1"/>
    <col min="12556" max="12556" width="1.85546875" style="324" customWidth="1"/>
    <col min="12557" max="12557" width="10.7109375" style="324" customWidth="1"/>
    <col min="12558" max="12558" width="1.7109375" style="324" customWidth="1"/>
    <col min="12559" max="12559" width="12.28515625" style="324" customWidth="1"/>
    <col min="12560" max="12560" width="1.7109375" style="324" customWidth="1"/>
    <col min="12561" max="12561" width="10.7109375" style="324" customWidth="1"/>
    <col min="12562" max="12562" width="1.7109375" style="324" customWidth="1"/>
    <col min="12563" max="12563" width="10.7109375" style="324" customWidth="1"/>
    <col min="12564" max="12564" width="1.85546875" style="324" customWidth="1"/>
    <col min="12565" max="12800" width="12.5703125" style="324"/>
    <col min="12801" max="12801" width="5.7109375" style="324" customWidth="1"/>
    <col min="12802" max="12802" width="11.7109375" style="324" customWidth="1"/>
    <col min="12803" max="12803" width="12.28515625" style="324" customWidth="1"/>
    <col min="12804" max="12804" width="1.7109375" style="324" customWidth="1"/>
    <col min="12805" max="12805" width="10.7109375" style="324" customWidth="1"/>
    <col min="12806" max="12806" width="1.7109375" style="324" customWidth="1"/>
    <col min="12807" max="12807" width="10.7109375" style="324" customWidth="1"/>
    <col min="12808" max="12808" width="1.85546875" style="324" customWidth="1"/>
    <col min="12809" max="12809" width="12.5703125" style="324" customWidth="1"/>
    <col min="12810" max="12810" width="1.85546875" style="324" customWidth="1"/>
    <col min="12811" max="12811" width="12.5703125" style="324" customWidth="1"/>
    <col min="12812" max="12812" width="1.85546875" style="324" customWidth="1"/>
    <col min="12813" max="12813" width="10.7109375" style="324" customWidth="1"/>
    <col min="12814" max="12814" width="1.7109375" style="324" customWidth="1"/>
    <col min="12815" max="12815" width="12.28515625" style="324" customWidth="1"/>
    <col min="12816" max="12816" width="1.7109375" style="324" customWidth="1"/>
    <col min="12817" max="12817" width="10.7109375" style="324" customWidth="1"/>
    <col min="12818" max="12818" width="1.7109375" style="324" customWidth="1"/>
    <col min="12819" max="12819" width="10.7109375" style="324" customWidth="1"/>
    <col min="12820" max="12820" width="1.85546875" style="324" customWidth="1"/>
    <col min="12821" max="13056" width="12.5703125" style="324"/>
    <col min="13057" max="13057" width="5.7109375" style="324" customWidth="1"/>
    <col min="13058" max="13058" width="11.7109375" style="324" customWidth="1"/>
    <col min="13059" max="13059" width="12.28515625" style="324" customWidth="1"/>
    <col min="13060" max="13060" width="1.7109375" style="324" customWidth="1"/>
    <col min="13061" max="13061" width="10.7109375" style="324" customWidth="1"/>
    <col min="13062" max="13062" width="1.7109375" style="324" customWidth="1"/>
    <col min="13063" max="13063" width="10.7109375" style="324" customWidth="1"/>
    <col min="13064" max="13064" width="1.85546875" style="324" customWidth="1"/>
    <col min="13065" max="13065" width="12.5703125" style="324" customWidth="1"/>
    <col min="13066" max="13066" width="1.85546875" style="324" customWidth="1"/>
    <col min="13067" max="13067" width="12.5703125" style="324" customWidth="1"/>
    <col min="13068" max="13068" width="1.85546875" style="324" customWidth="1"/>
    <col min="13069" max="13069" width="10.7109375" style="324" customWidth="1"/>
    <col min="13070" max="13070" width="1.7109375" style="324" customWidth="1"/>
    <col min="13071" max="13071" width="12.28515625" style="324" customWidth="1"/>
    <col min="13072" max="13072" width="1.7109375" style="324" customWidth="1"/>
    <col min="13073" max="13073" width="10.7109375" style="324" customWidth="1"/>
    <col min="13074" max="13074" width="1.7109375" style="324" customWidth="1"/>
    <col min="13075" max="13075" width="10.7109375" style="324" customWidth="1"/>
    <col min="13076" max="13076" width="1.85546875" style="324" customWidth="1"/>
    <col min="13077" max="13312" width="12.5703125" style="324"/>
    <col min="13313" max="13313" width="5.7109375" style="324" customWidth="1"/>
    <col min="13314" max="13314" width="11.7109375" style="324" customWidth="1"/>
    <col min="13315" max="13315" width="12.28515625" style="324" customWidth="1"/>
    <col min="13316" max="13316" width="1.7109375" style="324" customWidth="1"/>
    <col min="13317" max="13317" width="10.7109375" style="324" customWidth="1"/>
    <col min="13318" max="13318" width="1.7109375" style="324" customWidth="1"/>
    <col min="13319" max="13319" width="10.7109375" style="324" customWidth="1"/>
    <col min="13320" max="13320" width="1.85546875" style="324" customWidth="1"/>
    <col min="13321" max="13321" width="12.5703125" style="324" customWidth="1"/>
    <col min="13322" max="13322" width="1.85546875" style="324" customWidth="1"/>
    <col min="13323" max="13323" width="12.5703125" style="324" customWidth="1"/>
    <col min="13324" max="13324" width="1.85546875" style="324" customWidth="1"/>
    <col min="13325" max="13325" width="10.7109375" style="324" customWidth="1"/>
    <col min="13326" max="13326" width="1.7109375" style="324" customWidth="1"/>
    <col min="13327" max="13327" width="12.28515625" style="324" customWidth="1"/>
    <col min="13328" max="13328" width="1.7109375" style="324" customWidth="1"/>
    <col min="13329" max="13329" width="10.7109375" style="324" customWidth="1"/>
    <col min="13330" max="13330" width="1.7109375" style="324" customWidth="1"/>
    <col min="13331" max="13331" width="10.7109375" style="324" customWidth="1"/>
    <col min="13332" max="13332" width="1.85546875" style="324" customWidth="1"/>
    <col min="13333" max="13568" width="12.5703125" style="324"/>
    <col min="13569" max="13569" width="5.7109375" style="324" customWidth="1"/>
    <col min="13570" max="13570" width="11.7109375" style="324" customWidth="1"/>
    <col min="13571" max="13571" width="12.28515625" style="324" customWidth="1"/>
    <col min="13572" max="13572" width="1.7109375" style="324" customWidth="1"/>
    <col min="13573" max="13573" width="10.7109375" style="324" customWidth="1"/>
    <col min="13574" max="13574" width="1.7109375" style="324" customWidth="1"/>
    <col min="13575" max="13575" width="10.7109375" style="324" customWidth="1"/>
    <col min="13576" max="13576" width="1.85546875" style="324" customWidth="1"/>
    <col min="13577" max="13577" width="12.5703125" style="324" customWidth="1"/>
    <col min="13578" max="13578" width="1.85546875" style="324" customWidth="1"/>
    <col min="13579" max="13579" width="12.5703125" style="324" customWidth="1"/>
    <col min="13580" max="13580" width="1.85546875" style="324" customWidth="1"/>
    <col min="13581" max="13581" width="10.7109375" style="324" customWidth="1"/>
    <col min="13582" max="13582" width="1.7109375" style="324" customWidth="1"/>
    <col min="13583" max="13583" width="12.28515625" style="324" customWidth="1"/>
    <col min="13584" max="13584" width="1.7109375" style="324" customWidth="1"/>
    <col min="13585" max="13585" width="10.7109375" style="324" customWidth="1"/>
    <col min="13586" max="13586" width="1.7109375" style="324" customWidth="1"/>
    <col min="13587" max="13587" width="10.7109375" style="324" customWidth="1"/>
    <col min="13588" max="13588" width="1.85546875" style="324" customWidth="1"/>
    <col min="13589" max="13824" width="12.5703125" style="324"/>
    <col min="13825" max="13825" width="5.7109375" style="324" customWidth="1"/>
    <col min="13826" max="13826" width="11.7109375" style="324" customWidth="1"/>
    <col min="13827" max="13827" width="12.28515625" style="324" customWidth="1"/>
    <col min="13828" max="13828" width="1.7109375" style="324" customWidth="1"/>
    <col min="13829" max="13829" width="10.7109375" style="324" customWidth="1"/>
    <col min="13830" max="13830" width="1.7109375" style="324" customWidth="1"/>
    <col min="13831" max="13831" width="10.7109375" style="324" customWidth="1"/>
    <col min="13832" max="13832" width="1.85546875" style="324" customWidth="1"/>
    <col min="13833" max="13833" width="12.5703125" style="324" customWidth="1"/>
    <col min="13834" max="13834" width="1.85546875" style="324" customWidth="1"/>
    <col min="13835" max="13835" width="12.5703125" style="324" customWidth="1"/>
    <col min="13836" max="13836" width="1.85546875" style="324" customWidth="1"/>
    <col min="13837" max="13837" width="10.7109375" style="324" customWidth="1"/>
    <col min="13838" max="13838" width="1.7109375" style="324" customWidth="1"/>
    <col min="13839" max="13839" width="12.28515625" style="324" customWidth="1"/>
    <col min="13840" max="13840" width="1.7109375" style="324" customWidth="1"/>
    <col min="13841" max="13841" width="10.7109375" style="324" customWidth="1"/>
    <col min="13842" max="13842" width="1.7109375" style="324" customWidth="1"/>
    <col min="13843" max="13843" width="10.7109375" style="324" customWidth="1"/>
    <col min="13844" max="13844" width="1.85546875" style="324" customWidth="1"/>
    <col min="13845" max="14080" width="12.5703125" style="324"/>
    <col min="14081" max="14081" width="5.7109375" style="324" customWidth="1"/>
    <col min="14082" max="14082" width="11.7109375" style="324" customWidth="1"/>
    <col min="14083" max="14083" width="12.28515625" style="324" customWidth="1"/>
    <col min="14084" max="14084" width="1.7109375" style="324" customWidth="1"/>
    <col min="14085" max="14085" width="10.7109375" style="324" customWidth="1"/>
    <col min="14086" max="14086" width="1.7109375" style="324" customWidth="1"/>
    <col min="14087" max="14087" width="10.7109375" style="324" customWidth="1"/>
    <col min="14088" max="14088" width="1.85546875" style="324" customWidth="1"/>
    <col min="14089" max="14089" width="12.5703125" style="324" customWidth="1"/>
    <col min="14090" max="14090" width="1.85546875" style="324" customWidth="1"/>
    <col min="14091" max="14091" width="12.5703125" style="324" customWidth="1"/>
    <col min="14092" max="14092" width="1.85546875" style="324" customWidth="1"/>
    <col min="14093" max="14093" width="10.7109375" style="324" customWidth="1"/>
    <col min="14094" max="14094" width="1.7109375" style="324" customWidth="1"/>
    <col min="14095" max="14095" width="12.28515625" style="324" customWidth="1"/>
    <col min="14096" max="14096" width="1.7109375" style="324" customWidth="1"/>
    <col min="14097" max="14097" width="10.7109375" style="324" customWidth="1"/>
    <col min="14098" max="14098" width="1.7109375" style="324" customWidth="1"/>
    <col min="14099" max="14099" width="10.7109375" style="324" customWidth="1"/>
    <col min="14100" max="14100" width="1.85546875" style="324" customWidth="1"/>
    <col min="14101" max="14336" width="12.5703125" style="324"/>
    <col min="14337" max="14337" width="5.7109375" style="324" customWidth="1"/>
    <col min="14338" max="14338" width="11.7109375" style="324" customWidth="1"/>
    <col min="14339" max="14339" width="12.28515625" style="324" customWidth="1"/>
    <col min="14340" max="14340" width="1.7109375" style="324" customWidth="1"/>
    <col min="14341" max="14341" width="10.7109375" style="324" customWidth="1"/>
    <col min="14342" max="14342" width="1.7109375" style="324" customWidth="1"/>
    <col min="14343" max="14343" width="10.7109375" style="324" customWidth="1"/>
    <col min="14344" max="14344" width="1.85546875" style="324" customWidth="1"/>
    <col min="14345" max="14345" width="12.5703125" style="324" customWidth="1"/>
    <col min="14346" max="14346" width="1.85546875" style="324" customWidth="1"/>
    <col min="14347" max="14347" width="12.5703125" style="324" customWidth="1"/>
    <col min="14348" max="14348" width="1.85546875" style="324" customWidth="1"/>
    <col min="14349" max="14349" width="10.7109375" style="324" customWidth="1"/>
    <col min="14350" max="14350" width="1.7109375" style="324" customWidth="1"/>
    <col min="14351" max="14351" width="12.28515625" style="324" customWidth="1"/>
    <col min="14352" max="14352" width="1.7109375" style="324" customWidth="1"/>
    <col min="14353" max="14353" width="10.7109375" style="324" customWidth="1"/>
    <col min="14354" max="14354" width="1.7109375" style="324" customWidth="1"/>
    <col min="14355" max="14355" width="10.7109375" style="324" customWidth="1"/>
    <col min="14356" max="14356" width="1.85546875" style="324" customWidth="1"/>
    <col min="14357" max="14592" width="12.5703125" style="324"/>
    <col min="14593" max="14593" width="5.7109375" style="324" customWidth="1"/>
    <col min="14594" max="14594" width="11.7109375" style="324" customWidth="1"/>
    <col min="14595" max="14595" width="12.28515625" style="324" customWidth="1"/>
    <col min="14596" max="14596" width="1.7109375" style="324" customWidth="1"/>
    <col min="14597" max="14597" width="10.7109375" style="324" customWidth="1"/>
    <col min="14598" max="14598" width="1.7109375" style="324" customWidth="1"/>
    <col min="14599" max="14599" width="10.7109375" style="324" customWidth="1"/>
    <col min="14600" max="14600" width="1.85546875" style="324" customWidth="1"/>
    <col min="14601" max="14601" width="12.5703125" style="324" customWidth="1"/>
    <col min="14602" max="14602" width="1.85546875" style="324" customWidth="1"/>
    <col min="14603" max="14603" width="12.5703125" style="324" customWidth="1"/>
    <col min="14604" max="14604" width="1.85546875" style="324" customWidth="1"/>
    <col min="14605" max="14605" width="10.7109375" style="324" customWidth="1"/>
    <col min="14606" max="14606" width="1.7109375" style="324" customWidth="1"/>
    <col min="14607" max="14607" width="12.28515625" style="324" customWidth="1"/>
    <col min="14608" max="14608" width="1.7109375" style="324" customWidth="1"/>
    <col min="14609" max="14609" width="10.7109375" style="324" customWidth="1"/>
    <col min="14610" max="14610" width="1.7109375" style="324" customWidth="1"/>
    <col min="14611" max="14611" width="10.7109375" style="324" customWidth="1"/>
    <col min="14612" max="14612" width="1.85546875" style="324" customWidth="1"/>
    <col min="14613" max="14848" width="12.5703125" style="324"/>
    <col min="14849" max="14849" width="5.7109375" style="324" customWidth="1"/>
    <col min="14850" max="14850" width="11.7109375" style="324" customWidth="1"/>
    <col min="14851" max="14851" width="12.28515625" style="324" customWidth="1"/>
    <col min="14852" max="14852" width="1.7109375" style="324" customWidth="1"/>
    <col min="14853" max="14853" width="10.7109375" style="324" customWidth="1"/>
    <col min="14854" max="14854" width="1.7109375" style="324" customWidth="1"/>
    <col min="14855" max="14855" width="10.7109375" style="324" customWidth="1"/>
    <col min="14856" max="14856" width="1.85546875" style="324" customWidth="1"/>
    <col min="14857" max="14857" width="12.5703125" style="324" customWidth="1"/>
    <col min="14858" max="14858" width="1.85546875" style="324" customWidth="1"/>
    <col min="14859" max="14859" width="12.5703125" style="324" customWidth="1"/>
    <col min="14860" max="14860" width="1.85546875" style="324" customWidth="1"/>
    <col min="14861" max="14861" width="10.7109375" style="324" customWidth="1"/>
    <col min="14862" max="14862" width="1.7109375" style="324" customWidth="1"/>
    <col min="14863" max="14863" width="12.28515625" style="324" customWidth="1"/>
    <col min="14864" max="14864" width="1.7109375" style="324" customWidth="1"/>
    <col min="14865" max="14865" width="10.7109375" style="324" customWidth="1"/>
    <col min="14866" max="14866" width="1.7109375" style="324" customWidth="1"/>
    <col min="14867" max="14867" width="10.7109375" style="324" customWidth="1"/>
    <col min="14868" max="14868" width="1.85546875" style="324" customWidth="1"/>
    <col min="14869" max="15104" width="12.5703125" style="324"/>
    <col min="15105" max="15105" width="5.7109375" style="324" customWidth="1"/>
    <col min="15106" max="15106" width="11.7109375" style="324" customWidth="1"/>
    <col min="15107" max="15107" width="12.28515625" style="324" customWidth="1"/>
    <col min="15108" max="15108" width="1.7109375" style="324" customWidth="1"/>
    <col min="15109" max="15109" width="10.7109375" style="324" customWidth="1"/>
    <col min="15110" max="15110" width="1.7109375" style="324" customWidth="1"/>
    <col min="15111" max="15111" width="10.7109375" style="324" customWidth="1"/>
    <col min="15112" max="15112" width="1.85546875" style="324" customWidth="1"/>
    <col min="15113" max="15113" width="12.5703125" style="324" customWidth="1"/>
    <col min="15114" max="15114" width="1.85546875" style="324" customWidth="1"/>
    <col min="15115" max="15115" width="12.5703125" style="324" customWidth="1"/>
    <col min="15116" max="15116" width="1.85546875" style="324" customWidth="1"/>
    <col min="15117" max="15117" width="10.7109375" style="324" customWidth="1"/>
    <col min="15118" max="15118" width="1.7109375" style="324" customWidth="1"/>
    <col min="15119" max="15119" width="12.28515625" style="324" customWidth="1"/>
    <col min="15120" max="15120" width="1.7109375" style="324" customWidth="1"/>
    <col min="15121" max="15121" width="10.7109375" style="324" customWidth="1"/>
    <col min="15122" max="15122" width="1.7109375" style="324" customWidth="1"/>
    <col min="15123" max="15123" width="10.7109375" style="324" customWidth="1"/>
    <col min="15124" max="15124" width="1.85546875" style="324" customWidth="1"/>
    <col min="15125" max="15360" width="12.5703125" style="324"/>
    <col min="15361" max="15361" width="5.7109375" style="324" customWidth="1"/>
    <col min="15362" max="15362" width="11.7109375" style="324" customWidth="1"/>
    <col min="15363" max="15363" width="12.28515625" style="324" customWidth="1"/>
    <col min="15364" max="15364" width="1.7109375" style="324" customWidth="1"/>
    <col min="15365" max="15365" width="10.7109375" style="324" customWidth="1"/>
    <col min="15366" max="15366" width="1.7109375" style="324" customWidth="1"/>
    <col min="15367" max="15367" width="10.7109375" style="324" customWidth="1"/>
    <col min="15368" max="15368" width="1.85546875" style="324" customWidth="1"/>
    <col min="15369" max="15369" width="12.5703125" style="324" customWidth="1"/>
    <col min="15370" max="15370" width="1.85546875" style="324" customWidth="1"/>
    <col min="15371" max="15371" width="12.5703125" style="324" customWidth="1"/>
    <col min="15372" max="15372" width="1.85546875" style="324" customWidth="1"/>
    <col min="15373" max="15373" width="10.7109375" style="324" customWidth="1"/>
    <col min="15374" max="15374" width="1.7109375" style="324" customWidth="1"/>
    <col min="15375" max="15375" width="12.28515625" style="324" customWidth="1"/>
    <col min="15376" max="15376" width="1.7109375" style="324" customWidth="1"/>
    <col min="15377" max="15377" width="10.7109375" style="324" customWidth="1"/>
    <col min="15378" max="15378" width="1.7109375" style="324" customWidth="1"/>
    <col min="15379" max="15379" width="10.7109375" style="324" customWidth="1"/>
    <col min="15380" max="15380" width="1.85546875" style="324" customWidth="1"/>
    <col min="15381" max="15616" width="12.5703125" style="324"/>
    <col min="15617" max="15617" width="5.7109375" style="324" customWidth="1"/>
    <col min="15618" max="15618" width="11.7109375" style="324" customWidth="1"/>
    <col min="15619" max="15619" width="12.28515625" style="324" customWidth="1"/>
    <col min="15620" max="15620" width="1.7109375" style="324" customWidth="1"/>
    <col min="15621" max="15621" width="10.7109375" style="324" customWidth="1"/>
    <col min="15622" max="15622" width="1.7109375" style="324" customWidth="1"/>
    <col min="15623" max="15623" width="10.7109375" style="324" customWidth="1"/>
    <col min="15624" max="15624" width="1.85546875" style="324" customWidth="1"/>
    <col min="15625" max="15625" width="12.5703125" style="324" customWidth="1"/>
    <col min="15626" max="15626" width="1.85546875" style="324" customWidth="1"/>
    <col min="15627" max="15627" width="12.5703125" style="324" customWidth="1"/>
    <col min="15628" max="15628" width="1.85546875" style="324" customWidth="1"/>
    <col min="15629" max="15629" width="10.7109375" style="324" customWidth="1"/>
    <col min="15630" max="15630" width="1.7109375" style="324" customWidth="1"/>
    <col min="15631" max="15631" width="12.28515625" style="324" customWidth="1"/>
    <col min="15632" max="15632" width="1.7109375" style="324" customWidth="1"/>
    <col min="15633" max="15633" width="10.7109375" style="324" customWidth="1"/>
    <col min="15634" max="15634" width="1.7109375" style="324" customWidth="1"/>
    <col min="15635" max="15635" width="10.7109375" style="324" customWidth="1"/>
    <col min="15636" max="15636" width="1.85546875" style="324" customWidth="1"/>
    <col min="15637" max="15872" width="12.5703125" style="324"/>
    <col min="15873" max="15873" width="5.7109375" style="324" customWidth="1"/>
    <col min="15874" max="15874" width="11.7109375" style="324" customWidth="1"/>
    <col min="15875" max="15875" width="12.28515625" style="324" customWidth="1"/>
    <col min="15876" max="15876" width="1.7109375" style="324" customWidth="1"/>
    <col min="15877" max="15877" width="10.7109375" style="324" customWidth="1"/>
    <col min="15878" max="15878" width="1.7109375" style="324" customWidth="1"/>
    <col min="15879" max="15879" width="10.7109375" style="324" customWidth="1"/>
    <col min="15880" max="15880" width="1.85546875" style="324" customWidth="1"/>
    <col min="15881" max="15881" width="12.5703125" style="324" customWidth="1"/>
    <col min="15882" max="15882" width="1.85546875" style="324" customWidth="1"/>
    <col min="15883" max="15883" width="12.5703125" style="324" customWidth="1"/>
    <col min="15884" max="15884" width="1.85546875" style="324" customWidth="1"/>
    <col min="15885" max="15885" width="10.7109375" style="324" customWidth="1"/>
    <col min="15886" max="15886" width="1.7109375" style="324" customWidth="1"/>
    <col min="15887" max="15887" width="12.28515625" style="324" customWidth="1"/>
    <col min="15888" max="15888" width="1.7109375" style="324" customWidth="1"/>
    <col min="15889" max="15889" width="10.7109375" style="324" customWidth="1"/>
    <col min="15890" max="15890" width="1.7109375" style="324" customWidth="1"/>
    <col min="15891" max="15891" width="10.7109375" style="324" customWidth="1"/>
    <col min="15892" max="15892" width="1.85546875" style="324" customWidth="1"/>
    <col min="15893" max="16128" width="12.5703125" style="324"/>
    <col min="16129" max="16129" width="5.7109375" style="324" customWidth="1"/>
    <col min="16130" max="16130" width="11.7109375" style="324" customWidth="1"/>
    <col min="16131" max="16131" width="12.28515625" style="324" customWidth="1"/>
    <col min="16132" max="16132" width="1.7109375" style="324" customWidth="1"/>
    <col min="16133" max="16133" width="10.7109375" style="324" customWidth="1"/>
    <col min="16134" max="16134" width="1.7109375" style="324" customWidth="1"/>
    <col min="16135" max="16135" width="10.7109375" style="324" customWidth="1"/>
    <col min="16136" max="16136" width="1.85546875" style="324" customWidth="1"/>
    <col min="16137" max="16137" width="12.5703125" style="324" customWidth="1"/>
    <col min="16138" max="16138" width="1.85546875" style="324" customWidth="1"/>
    <col min="16139" max="16139" width="12.5703125" style="324" customWidth="1"/>
    <col min="16140" max="16140" width="1.85546875" style="324" customWidth="1"/>
    <col min="16141" max="16141" width="10.7109375" style="324" customWidth="1"/>
    <col min="16142" max="16142" width="1.7109375" style="324" customWidth="1"/>
    <col min="16143" max="16143" width="12.28515625" style="324" customWidth="1"/>
    <col min="16144" max="16144" width="1.7109375" style="324" customWidth="1"/>
    <col min="16145" max="16145" width="10.7109375" style="324" customWidth="1"/>
    <col min="16146" max="16146" width="1.7109375" style="324" customWidth="1"/>
    <col min="16147" max="16147" width="10.7109375" style="324" customWidth="1"/>
    <col min="16148" max="16148" width="1.85546875" style="324" customWidth="1"/>
    <col min="16149" max="16384" width="12.5703125" style="324"/>
  </cols>
  <sheetData>
    <row r="1" spans="1:20" s="983" customFormat="1" ht="15" customHeight="1">
      <c r="A1" s="984" t="s">
        <v>1775</v>
      </c>
    </row>
    <row r="2" spans="1:20" ht="15" customHeight="1">
      <c r="A2" s="496" t="s">
        <v>133</v>
      </c>
      <c r="B2" s="492"/>
      <c r="C2" s="492"/>
      <c r="D2" s="492"/>
      <c r="E2" s="492"/>
      <c r="F2" s="492"/>
      <c r="G2" s="492"/>
      <c r="H2" s="492"/>
      <c r="I2" s="492"/>
      <c r="J2" s="492"/>
      <c r="K2" s="492"/>
      <c r="L2" s="492"/>
      <c r="M2" s="492"/>
      <c r="N2" s="492"/>
      <c r="O2" s="492"/>
      <c r="P2" s="492"/>
      <c r="Q2" s="492"/>
      <c r="R2" s="492"/>
      <c r="S2" s="492"/>
      <c r="T2" s="492"/>
    </row>
    <row r="3" spans="1:20" ht="15" customHeight="1">
      <c r="A3" s="1483" t="s">
        <v>626</v>
      </c>
      <c r="B3" s="1483"/>
      <c r="C3" s="1483"/>
      <c r="D3" s="1483"/>
      <c r="E3" s="1483"/>
      <c r="F3" s="1483"/>
      <c r="G3" s="1483"/>
      <c r="H3" s="1483"/>
      <c r="I3" s="1483"/>
      <c r="J3" s="1483"/>
      <c r="K3" s="1483"/>
      <c r="L3" s="1483"/>
      <c r="M3" s="1483"/>
      <c r="N3" s="1483"/>
      <c r="O3" s="1483"/>
      <c r="P3" s="1483"/>
      <c r="Q3" s="1483"/>
      <c r="R3" s="1483"/>
      <c r="S3" s="1483"/>
      <c r="T3" s="1483"/>
    </row>
    <row r="4" spans="1:20" ht="15" customHeight="1">
      <c r="A4" s="1483" t="s">
        <v>1215</v>
      </c>
      <c r="B4" s="1483"/>
      <c r="C4" s="1483"/>
      <c r="D4" s="1483"/>
      <c r="E4" s="1483"/>
      <c r="F4" s="1483"/>
      <c r="G4" s="1483"/>
      <c r="H4" s="1483"/>
      <c r="I4" s="1483"/>
      <c r="J4" s="1483"/>
      <c r="K4" s="1483"/>
      <c r="L4" s="1483"/>
      <c r="M4" s="1483"/>
      <c r="N4" s="1483"/>
      <c r="O4" s="1483"/>
      <c r="P4" s="1483"/>
      <c r="Q4" s="1483"/>
      <c r="R4" s="1483"/>
      <c r="S4" s="1483"/>
      <c r="T4" s="1483"/>
    </row>
    <row r="5" spans="1:20" ht="15" customHeight="1">
      <c r="A5" s="1483" t="s">
        <v>1476</v>
      </c>
      <c r="B5" s="1483"/>
      <c r="C5" s="1483"/>
      <c r="D5" s="1483"/>
      <c r="E5" s="1483"/>
      <c r="F5" s="1483"/>
      <c r="G5" s="1483"/>
      <c r="H5" s="1483"/>
      <c r="I5" s="1483"/>
      <c r="J5" s="1483"/>
      <c r="K5" s="1483"/>
      <c r="L5" s="1483"/>
      <c r="M5" s="1483"/>
      <c r="N5" s="1483"/>
      <c r="O5" s="1483"/>
      <c r="P5" s="1483"/>
      <c r="Q5" s="1483"/>
      <c r="R5" s="1483"/>
      <c r="S5" s="1483"/>
      <c r="T5" s="1483"/>
    </row>
    <row r="6" spans="1:20" ht="15" customHeight="1">
      <c r="A6" s="1483" t="s">
        <v>345</v>
      </c>
      <c r="B6" s="1483"/>
      <c r="C6" s="1483"/>
      <c r="D6" s="1483"/>
      <c r="E6" s="1483"/>
      <c r="F6" s="1483"/>
      <c r="G6" s="1483"/>
      <c r="H6" s="1483"/>
      <c r="I6" s="1483"/>
      <c r="J6" s="1483"/>
      <c r="K6" s="1483"/>
      <c r="L6" s="1483"/>
      <c r="M6" s="1483"/>
      <c r="N6" s="1483"/>
      <c r="O6" s="1483"/>
      <c r="P6" s="1483"/>
      <c r="Q6" s="1483"/>
      <c r="R6" s="1483"/>
      <c r="S6" s="1483"/>
      <c r="T6" s="1483"/>
    </row>
    <row r="7" spans="1:20" ht="9.9499999999999993" customHeight="1">
      <c r="A7" s="361"/>
      <c r="B7" s="361"/>
      <c r="C7" s="361"/>
      <c r="D7" s="361"/>
      <c r="E7" s="361"/>
      <c r="F7" s="361"/>
      <c r="G7" s="361"/>
      <c r="H7" s="361"/>
      <c r="I7" s="361"/>
      <c r="J7" s="361"/>
      <c r="K7" s="361"/>
      <c r="L7" s="361"/>
      <c r="M7" s="361"/>
      <c r="N7" s="361"/>
      <c r="O7" s="361"/>
      <c r="P7" s="361"/>
      <c r="Q7" s="361"/>
      <c r="R7" s="361"/>
      <c r="S7" s="361"/>
      <c r="T7" s="361"/>
    </row>
    <row r="8" spans="1:20" ht="6.95" customHeight="1">
      <c r="A8" s="1473" t="s">
        <v>437</v>
      </c>
      <c r="B8" s="1154"/>
      <c r="C8" s="1479"/>
      <c r="D8" s="1474"/>
      <c r="E8" s="1479"/>
      <c r="F8" s="1474"/>
      <c r="G8" s="1142" t="s">
        <v>511</v>
      </c>
      <c r="H8" s="1470"/>
      <c r="I8" s="1470"/>
      <c r="J8" s="1470"/>
      <c r="K8" s="1470"/>
      <c r="L8" s="1162"/>
      <c r="M8" s="1142" t="s">
        <v>933</v>
      </c>
      <c r="N8" s="1470"/>
      <c r="O8" s="1470"/>
      <c r="P8" s="1470"/>
      <c r="Q8" s="1470"/>
      <c r="R8" s="1470"/>
      <c r="S8" s="1470"/>
      <c r="T8" s="1470"/>
    </row>
    <row r="9" spans="1:20" ht="6.95" customHeight="1">
      <c r="A9" s="1475"/>
      <c r="B9" s="1156"/>
      <c r="C9" s="1480"/>
      <c r="D9" s="1476"/>
      <c r="E9" s="1480"/>
      <c r="F9" s="1476"/>
      <c r="G9" s="1143"/>
      <c r="H9" s="1471"/>
      <c r="I9" s="1471"/>
      <c r="J9" s="1471"/>
      <c r="K9" s="1471"/>
      <c r="L9" s="1163"/>
      <c r="M9" s="1143"/>
      <c r="N9" s="1471"/>
      <c r="O9" s="1471"/>
      <c r="P9" s="1471"/>
      <c r="Q9" s="1471"/>
      <c r="R9" s="1471"/>
      <c r="S9" s="1471"/>
      <c r="T9" s="1471"/>
    </row>
    <row r="10" spans="1:20" ht="6.95" customHeight="1">
      <c r="A10" s="1475"/>
      <c r="B10" s="1156"/>
      <c r="C10" s="1480"/>
      <c r="D10" s="1476"/>
      <c r="E10" s="1480"/>
      <c r="F10" s="1476"/>
      <c r="G10" s="1144"/>
      <c r="H10" s="1472"/>
      <c r="I10" s="1472"/>
      <c r="J10" s="1472"/>
      <c r="K10" s="1472"/>
      <c r="L10" s="1164"/>
      <c r="M10" s="1144"/>
      <c r="N10" s="1472"/>
      <c r="O10" s="1472"/>
      <c r="P10" s="1472"/>
      <c r="Q10" s="1472"/>
      <c r="R10" s="1472"/>
      <c r="S10" s="1472"/>
      <c r="T10" s="1472"/>
    </row>
    <row r="11" spans="1:20" ht="6.95" customHeight="1">
      <c r="A11" s="1166"/>
      <c r="B11" s="1156"/>
      <c r="C11" s="1524"/>
      <c r="D11" s="1525"/>
      <c r="E11" s="1524"/>
      <c r="F11" s="1525"/>
      <c r="G11" s="1142" t="s">
        <v>546</v>
      </c>
      <c r="H11" s="1162"/>
      <c r="I11" s="1479" t="s">
        <v>117</v>
      </c>
      <c r="J11" s="1162"/>
      <c r="K11" s="1526"/>
      <c r="L11" s="1527"/>
      <c r="M11" s="1143" t="s">
        <v>546</v>
      </c>
      <c r="N11" s="1163"/>
      <c r="O11" s="1524"/>
      <c r="P11" s="1525"/>
      <c r="Q11" s="1480"/>
      <c r="R11" s="1476"/>
      <c r="S11" s="1480"/>
      <c r="T11" s="1475"/>
    </row>
    <row r="12" spans="1:20" ht="6.95" customHeight="1">
      <c r="A12" s="1166"/>
      <c r="B12" s="1156"/>
      <c r="C12" s="1480" t="s">
        <v>118</v>
      </c>
      <c r="D12" s="1476"/>
      <c r="E12" s="1480" t="s">
        <v>744</v>
      </c>
      <c r="F12" s="1476"/>
      <c r="G12" s="1143"/>
      <c r="H12" s="1163"/>
      <c r="I12" s="1143"/>
      <c r="J12" s="1163"/>
      <c r="K12" s="1480" t="s">
        <v>745</v>
      </c>
      <c r="L12" s="1476"/>
      <c r="M12" s="1143"/>
      <c r="N12" s="1163"/>
      <c r="O12" s="1480" t="s">
        <v>1064</v>
      </c>
      <c r="P12" s="1476"/>
      <c r="Q12" s="1480"/>
      <c r="R12" s="1476"/>
      <c r="S12" s="1480"/>
      <c r="T12" s="1475"/>
    </row>
    <row r="13" spans="1:20" ht="6.95" customHeight="1">
      <c r="A13" s="1166"/>
      <c r="B13" s="1156"/>
      <c r="C13" s="1480"/>
      <c r="D13" s="1476"/>
      <c r="E13" s="1480"/>
      <c r="F13" s="1476"/>
      <c r="G13" s="1143"/>
      <c r="H13" s="1163"/>
      <c r="I13" s="1143"/>
      <c r="J13" s="1163"/>
      <c r="K13" s="1480"/>
      <c r="L13" s="1476"/>
      <c r="M13" s="1143"/>
      <c r="N13" s="1163"/>
      <c r="O13" s="1480"/>
      <c r="P13" s="1476"/>
      <c r="Q13" s="1480" t="s">
        <v>1016</v>
      </c>
      <c r="R13" s="1475"/>
      <c r="S13" s="1480" t="s">
        <v>1017</v>
      </c>
      <c r="T13" s="1475"/>
    </row>
    <row r="14" spans="1:20" ht="6.95" customHeight="1">
      <c r="A14" s="1166"/>
      <c r="B14" s="1156"/>
      <c r="C14" s="1480" t="s">
        <v>22</v>
      </c>
      <c r="D14" s="1476"/>
      <c r="E14" s="1480" t="s">
        <v>23</v>
      </c>
      <c r="F14" s="1476"/>
      <c r="G14" s="1143"/>
      <c r="H14" s="1163"/>
      <c r="I14" s="1143"/>
      <c r="J14" s="1163"/>
      <c r="K14" s="1480" t="s">
        <v>24</v>
      </c>
      <c r="L14" s="1476"/>
      <c r="M14" s="1143"/>
      <c r="N14" s="1163"/>
      <c r="O14" s="1480" t="s">
        <v>25</v>
      </c>
      <c r="P14" s="1476"/>
      <c r="Q14" s="1480"/>
      <c r="R14" s="1475"/>
      <c r="S14" s="1480"/>
      <c r="T14" s="1475"/>
    </row>
    <row r="15" spans="1:20" ht="6.95" customHeight="1">
      <c r="A15" s="1166"/>
      <c r="B15" s="1156"/>
      <c r="C15" s="1480"/>
      <c r="D15" s="1476"/>
      <c r="E15" s="1480"/>
      <c r="F15" s="1476"/>
      <c r="G15" s="1143"/>
      <c r="H15" s="1163"/>
      <c r="I15" s="1143"/>
      <c r="J15" s="1163"/>
      <c r="K15" s="1480"/>
      <c r="L15" s="1476"/>
      <c r="M15" s="1143"/>
      <c r="N15" s="1163"/>
      <c r="O15" s="1480"/>
      <c r="P15" s="1476"/>
      <c r="Q15" s="1480" t="s">
        <v>503</v>
      </c>
      <c r="R15" s="1475"/>
      <c r="S15" s="1480" t="s">
        <v>504</v>
      </c>
      <c r="T15" s="1475"/>
    </row>
    <row r="16" spans="1:20" ht="6.95" customHeight="1">
      <c r="A16" s="1166"/>
      <c r="B16" s="1156"/>
      <c r="C16" s="1480" t="s">
        <v>546</v>
      </c>
      <c r="D16" s="1476"/>
      <c r="E16" s="1480" t="s">
        <v>505</v>
      </c>
      <c r="F16" s="1476"/>
      <c r="G16" s="1143"/>
      <c r="H16" s="1163"/>
      <c r="I16" s="1143"/>
      <c r="J16" s="1163"/>
      <c r="K16" s="1480" t="s">
        <v>506</v>
      </c>
      <c r="L16" s="1476"/>
      <c r="M16" s="1143"/>
      <c r="N16" s="1163"/>
      <c r="O16" s="1480" t="s">
        <v>82</v>
      </c>
      <c r="P16" s="1476"/>
      <c r="Q16" s="1480"/>
      <c r="R16" s="1475"/>
      <c r="S16" s="1480"/>
      <c r="T16" s="1475"/>
    </row>
    <row r="17" spans="1:20" ht="6.95" customHeight="1">
      <c r="A17" s="1166"/>
      <c r="B17" s="1156"/>
      <c r="C17" s="1480"/>
      <c r="D17" s="1476"/>
      <c r="E17" s="1480"/>
      <c r="F17" s="1476"/>
      <c r="G17" s="1143"/>
      <c r="H17" s="1163"/>
      <c r="I17" s="1143"/>
      <c r="J17" s="1163"/>
      <c r="K17" s="1480"/>
      <c r="L17" s="1476"/>
      <c r="M17" s="1143"/>
      <c r="N17" s="1163"/>
      <c r="O17" s="1480"/>
      <c r="P17" s="1476"/>
      <c r="Q17" s="1480" t="s">
        <v>83</v>
      </c>
      <c r="R17" s="1475"/>
      <c r="S17" s="1480" t="s">
        <v>84</v>
      </c>
      <c r="T17" s="1475"/>
    </row>
    <row r="18" spans="1:20" ht="6.95" customHeight="1">
      <c r="A18" s="1166"/>
      <c r="B18" s="1156"/>
      <c r="C18" s="1480"/>
      <c r="D18" s="1476"/>
      <c r="E18" s="1480"/>
      <c r="F18" s="1476"/>
      <c r="G18" s="1143"/>
      <c r="H18" s="1163"/>
      <c r="I18" s="1143"/>
      <c r="J18" s="1163"/>
      <c r="K18" s="1480" t="s">
        <v>85</v>
      </c>
      <c r="L18" s="1476"/>
      <c r="M18" s="1143"/>
      <c r="N18" s="1163"/>
      <c r="O18" s="1522" t="s">
        <v>86</v>
      </c>
      <c r="P18" s="1523"/>
      <c r="Q18" s="1480"/>
      <c r="R18" s="1475"/>
      <c r="S18" s="1480"/>
      <c r="T18" s="1475"/>
    </row>
    <row r="19" spans="1:20" ht="6.95" customHeight="1">
      <c r="A19" s="1166"/>
      <c r="B19" s="1156"/>
      <c r="C19" s="1480"/>
      <c r="D19" s="1476"/>
      <c r="E19" s="1480"/>
      <c r="F19" s="1476"/>
      <c r="G19" s="1143"/>
      <c r="H19" s="1163"/>
      <c r="I19" s="1143"/>
      <c r="J19" s="1163"/>
      <c r="K19" s="1480"/>
      <c r="L19" s="1476"/>
      <c r="M19" s="1143"/>
      <c r="N19" s="1163"/>
      <c r="O19" s="1522"/>
      <c r="P19" s="1523"/>
      <c r="Q19" s="1480"/>
      <c r="R19" s="1476"/>
      <c r="S19" s="1480"/>
      <c r="T19" s="1475"/>
    </row>
    <row r="20" spans="1:20" ht="6.95" customHeight="1">
      <c r="A20" s="1167"/>
      <c r="B20" s="1158"/>
      <c r="C20" s="1481"/>
      <c r="D20" s="1478"/>
      <c r="E20" s="1481"/>
      <c r="F20" s="1478"/>
      <c r="G20" s="1144"/>
      <c r="H20" s="1164"/>
      <c r="I20" s="1144"/>
      <c r="J20" s="1164"/>
      <c r="K20" s="1481"/>
      <c r="L20" s="1478"/>
      <c r="M20" s="1144"/>
      <c r="N20" s="1164"/>
      <c r="O20" s="1481"/>
      <c r="P20" s="1478"/>
      <c r="Q20" s="1481"/>
      <c r="R20" s="1478"/>
      <c r="S20" s="1481"/>
      <c r="T20" s="1477"/>
    </row>
    <row r="21" spans="1:20" ht="12.6" customHeight="1">
      <c r="B21" s="225"/>
      <c r="D21" s="225"/>
      <c r="F21" s="225"/>
      <c r="H21" s="225"/>
      <c r="J21" s="225"/>
      <c r="L21" s="225"/>
      <c r="N21" s="225"/>
      <c r="P21" s="225"/>
      <c r="R21" s="225"/>
    </row>
    <row r="22" spans="1:20" ht="12.6" customHeight="1">
      <c r="A22" s="561">
        <v>2018</v>
      </c>
      <c r="B22" s="74" t="s">
        <v>87</v>
      </c>
      <c r="C22" s="93">
        <v>103.7</v>
      </c>
      <c r="D22" s="93"/>
      <c r="E22" s="93">
        <v>102.9</v>
      </c>
      <c r="F22" s="93"/>
      <c r="G22" s="93">
        <v>104.7</v>
      </c>
      <c r="H22" s="93"/>
      <c r="I22" s="93">
        <v>105.5</v>
      </c>
      <c r="J22" s="93"/>
      <c r="K22" s="93">
        <v>108.5</v>
      </c>
      <c r="L22" s="93"/>
      <c r="M22" s="93">
        <v>104.7</v>
      </c>
      <c r="N22" s="93"/>
      <c r="O22" s="93">
        <v>104.1</v>
      </c>
      <c r="P22" s="93"/>
      <c r="Q22" s="93">
        <v>105.3</v>
      </c>
      <c r="R22" s="93"/>
      <c r="S22" s="93">
        <v>102.2</v>
      </c>
    </row>
    <row r="23" spans="1:20" ht="12.6" customHeight="1">
      <c r="A23" s="276">
        <v>2019</v>
      </c>
      <c r="B23" s="74" t="s">
        <v>87</v>
      </c>
      <c r="C23" s="93">
        <v>104.8</v>
      </c>
      <c r="D23" s="93"/>
      <c r="E23" s="93">
        <v>104.9</v>
      </c>
      <c r="F23" s="93"/>
      <c r="G23" s="93">
        <v>107.8</v>
      </c>
      <c r="H23" s="93"/>
      <c r="I23" s="93">
        <v>109.3</v>
      </c>
      <c r="J23" s="93"/>
      <c r="K23" s="93">
        <v>112.9</v>
      </c>
      <c r="L23" s="93"/>
      <c r="M23" s="93">
        <v>108.1</v>
      </c>
      <c r="N23" s="93"/>
      <c r="O23" s="93">
        <v>104.9</v>
      </c>
      <c r="P23" s="93"/>
      <c r="Q23" s="93">
        <v>106.9</v>
      </c>
      <c r="R23" s="93"/>
      <c r="S23" s="93">
        <v>108.2</v>
      </c>
    </row>
    <row r="24" spans="1:20" ht="12.6" customHeight="1">
      <c r="B24" s="74"/>
      <c r="C24" s="93"/>
      <c r="D24" s="93"/>
      <c r="E24" s="93"/>
      <c r="F24" s="93"/>
      <c r="G24" s="93"/>
      <c r="H24" s="93"/>
      <c r="I24" s="93"/>
      <c r="J24" s="93"/>
      <c r="K24" s="93"/>
      <c r="L24" s="93"/>
      <c r="M24" s="93"/>
      <c r="N24" s="93"/>
      <c r="O24" s="93"/>
      <c r="P24" s="93"/>
      <c r="Q24" s="93"/>
      <c r="R24" s="93"/>
      <c r="S24" s="93"/>
    </row>
    <row r="25" spans="1:20" s="441" customFormat="1" ht="12.6" customHeight="1">
      <c r="A25" s="276">
        <v>2018</v>
      </c>
      <c r="B25" s="74" t="s">
        <v>700</v>
      </c>
      <c r="C25" s="93">
        <v>103.7</v>
      </c>
      <c r="D25" s="93"/>
      <c r="E25" s="93">
        <v>102.9</v>
      </c>
      <c r="F25" s="93"/>
      <c r="G25" s="93">
        <v>104.9</v>
      </c>
      <c r="H25" s="93"/>
      <c r="I25" s="93">
        <v>105.8</v>
      </c>
      <c r="J25" s="93"/>
      <c r="K25" s="93">
        <v>109.2</v>
      </c>
      <c r="L25" s="93"/>
      <c r="M25" s="93">
        <v>104.7</v>
      </c>
      <c r="N25" s="93"/>
      <c r="O25" s="93">
        <v>104.1</v>
      </c>
      <c r="P25" s="93"/>
      <c r="Q25" s="93">
        <v>105.3</v>
      </c>
      <c r="R25" s="93"/>
      <c r="S25" s="93">
        <v>102.5</v>
      </c>
    </row>
    <row r="26" spans="1:20" s="442" customFormat="1" ht="12.6" customHeight="1">
      <c r="A26" s="276"/>
      <c r="B26" s="74" t="s">
        <v>701</v>
      </c>
      <c r="C26" s="93">
        <v>103.9</v>
      </c>
      <c r="D26" s="93"/>
      <c r="E26" s="93">
        <v>103</v>
      </c>
      <c r="F26" s="93"/>
      <c r="G26" s="93">
        <v>105.2</v>
      </c>
      <c r="H26" s="93"/>
      <c r="I26" s="93">
        <v>106.3</v>
      </c>
      <c r="J26" s="93"/>
      <c r="K26" s="93">
        <v>109.3</v>
      </c>
      <c r="L26" s="93"/>
      <c r="M26" s="93">
        <v>105</v>
      </c>
      <c r="N26" s="93"/>
      <c r="O26" s="93">
        <v>104.1</v>
      </c>
      <c r="P26" s="93"/>
      <c r="Q26" s="93">
        <v>105.3</v>
      </c>
      <c r="R26" s="93"/>
      <c r="S26" s="93">
        <v>101.8</v>
      </c>
    </row>
    <row r="27" spans="1:20" s="453" customFormat="1" ht="12.6" customHeight="1">
      <c r="A27" s="276"/>
      <c r="B27" s="74" t="s">
        <v>217</v>
      </c>
      <c r="C27" s="93">
        <v>104.2</v>
      </c>
      <c r="D27" s="93"/>
      <c r="E27" s="93">
        <v>103.1</v>
      </c>
      <c r="F27" s="93"/>
      <c r="G27" s="93">
        <v>105</v>
      </c>
      <c r="H27" s="93"/>
      <c r="I27" s="93">
        <v>106.2</v>
      </c>
      <c r="J27" s="93"/>
      <c r="K27" s="93">
        <v>109.1</v>
      </c>
      <c r="L27" s="93"/>
      <c r="M27" s="93">
        <v>105.1</v>
      </c>
      <c r="N27" s="93"/>
      <c r="O27" s="93">
        <v>104.1</v>
      </c>
      <c r="P27" s="93"/>
      <c r="Q27" s="93">
        <v>105.3</v>
      </c>
      <c r="R27" s="93"/>
      <c r="S27" s="93">
        <v>100.8</v>
      </c>
    </row>
    <row r="28" spans="1:20" s="457" customFormat="1" ht="12.6" customHeight="1">
      <c r="A28" s="276"/>
      <c r="B28" s="74" t="s">
        <v>195</v>
      </c>
      <c r="C28" s="93">
        <v>104.7</v>
      </c>
      <c r="D28" s="93"/>
      <c r="E28" s="93">
        <v>103.1</v>
      </c>
      <c r="F28" s="93"/>
      <c r="G28" s="93">
        <v>104.9</v>
      </c>
      <c r="H28" s="93"/>
      <c r="I28" s="93">
        <v>106.2</v>
      </c>
      <c r="J28" s="93"/>
      <c r="K28" s="93">
        <v>109.3</v>
      </c>
      <c r="L28" s="93"/>
      <c r="M28" s="93">
        <v>105.2</v>
      </c>
      <c r="N28" s="93"/>
      <c r="O28" s="93">
        <v>104</v>
      </c>
      <c r="P28" s="93"/>
      <c r="Q28" s="93">
        <v>105.7</v>
      </c>
      <c r="R28" s="93"/>
      <c r="S28" s="93">
        <v>101.2</v>
      </c>
    </row>
    <row r="29" spans="1:20" s="462" customFormat="1" ht="12.6" customHeight="1">
      <c r="A29" s="276"/>
      <c r="B29" s="74" t="s">
        <v>196</v>
      </c>
      <c r="C29" s="93">
        <v>105</v>
      </c>
      <c r="D29" s="93"/>
      <c r="E29" s="93">
        <v>103.1</v>
      </c>
      <c r="F29" s="93"/>
      <c r="G29" s="93">
        <v>104.8</v>
      </c>
      <c r="H29" s="93"/>
      <c r="I29" s="93">
        <v>106</v>
      </c>
      <c r="J29" s="93"/>
      <c r="K29" s="93">
        <v>109.4</v>
      </c>
      <c r="L29" s="93"/>
      <c r="M29" s="93">
        <v>105.4</v>
      </c>
      <c r="N29" s="93"/>
      <c r="O29" s="93">
        <v>104</v>
      </c>
      <c r="P29" s="93"/>
      <c r="Q29" s="93">
        <v>105.7</v>
      </c>
      <c r="R29" s="93"/>
      <c r="S29" s="93">
        <v>101.6</v>
      </c>
    </row>
    <row r="30" spans="1:20" s="472" customFormat="1" ht="12.6" customHeight="1">
      <c r="A30" s="276"/>
      <c r="B30" s="74" t="s">
        <v>197</v>
      </c>
      <c r="C30" s="93">
        <v>105.1</v>
      </c>
      <c r="D30" s="93"/>
      <c r="E30" s="93">
        <v>103.1</v>
      </c>
      <c r="F30" s="93"/>
      <c r="G30" s="93">
        <v>105.1</v>
      </c>
      <c r="H30" s="93"/>
      <c r="I30" s="93">
        <v>106.2</v>
      </c>
      <c r="J30" s="93"/>
      <c r="K30" s="93">
        <v>109.1</v>
      </c>
      <c r="L30" s="93"/>
      <c r="M30" s="93">
        <v>105.5</v>
      </c>
      <c r="N30" s="93"/>
      <c r="O30" s="93">
        <v>104</v>
      </c>
      <c r="P30" s="93"/>
      <c r="Q30" s="93">
        <v>105.6</v>
      </c>
      <c r="R30" s="93"/>
      <c r="S30" s="93">
        <v>103</v>
      </c>
    </row>
    <row r="31" spans="1:20" s="477" customFormat="1" ht="12.6" customHeight="1">
      <c r="A31" s="276"/>
      <c r="B31" s="74" t="s">
        <v>665</v>
      </c>
      <c r="C31" s="93">
        <v>104.7</v>
      </c>
      <c r="D31" s="93"/>
      <c r="E31" s="93">
        <v>103.1</v>
      </c>
      <c r="F31" s="93"/>
      <c r="G31" s="93">
        <v>105.1</v>
      </c>
      <c r="H31" s="93"/>
      <c r="I31" s="93">
        <v>106.1</v>
      </c>
      <c r="J31" s="93"/>
      <c r="K31" s="93">
        <v>109</v>
      </c>
      <c r="L31" s="93"/>
      <c r="M31" s="93">
        <v>105.5</v>
      </c>
      <c r="N31" s="93"/>
      <c r="O31" s="93">
        <v>104</v>
      </c>
      <c r="P31" s="93"/>
      <c r="Q31" s="93">
        <v>105.7</v>
      </c>
      <c r="R31" s="93"/>
      <c r="S31" s="93">
        <v>102.7</v>
      </c>
    </row>
    <row r="32" spans="1:20" s="501" customFormat="1" ht="12.6" customHeight="1">
      <c r="A32" s="276"/>
      <c r="B32" s="74"/>
      <c r="C32" s="93"/>
      <c r="D32" s="93"/>
      <c r="E32" s="93"/>
      <c r="F32" s="93"/>
      <c r="G32" s="93"/>
      <c r="H32" s="93"/>
      <c r="I32" s="93"/>
      <c r="J32" s="93"/>
      <c r="K32" s="93"/>
      <c r="L32" s="93"/>
      <c r="M32" s="93"/>
      <c r="N32" s="93"/>
      <c r="O32" s="93"/>
      <c r="P32" s="93"/>
      <c r="Q32" s="93"/>
      <c r="R32" s="93"/>
      <c r="S32" s="93"/>
    </row>
    <row r="33" spans="1:19" s="501" customFormat="1" ht="12.6" customHeight="1">
      <c r="A33" s="276">
        <v>2019</v>
      </c>
      <c r="B33" s="74" t="s">
        <v>88</v>
      </c>
      <c r="C33" s="93">
        <v>105.1</v>
      </c>
      <c r="D33" s="93"/>
      <c r="E33" s="93">
        <v>103.7</v>
      </c>
      <c r="F33" s="93"/>
      <c r="G33" s="93">
        <v>107</v>
      </c>
      <c r="H33" s="93"/>
      <c r="I33" s="93">
        <v>107.8</v>
      </c>
      <c r="J33" s="93"/>
      <c r="K33" s="93">
        <v>110.8</v>
      </c>
      <c r="L33" s="93"/>
      <c r="M33" s="93">
        <v>106.5</v>
      </c>
      <c r="N33" s="93"/>
      <c r="O33" s="93">
        <v>104.8</v>
      </c>
      <c r="P33" s="93"/>
      <c r="Q33" s="93">
        <v>106.4</v>
      </c>
      <c r="R33" s="93"/>
      <c r="S33" s="93">
        <v>103.6</v>
      </c>
    </row>
    <row r="34" spans="1:19" s="517" customFormat="1" ht="12.6" customHeight="1">
      <c r="A34" s="276"/>
      <c r="B34" s="74" t="s">
        <v>56</v>
      </c>
      <c r="C34" s="93">
        <v>105</v>
      </c>
      <c r="D34" s="93"/>
      <c r="E34" s="93">
        <v>104.1</v>
      </c>
      <c r="F34" s="93"/>
      <c r="G34" s="93">
        <v>107.4</v>
      </c>
      <c r="H34" s="93"/>
      <c r="I34" s="93">
        <v>108.2</v>
      </c>
      <c r="J34" s="93"/>
      <c r="K34" s="93">
        <v>111.3</v>
      </c>
      <c r="L34" s="93"/>
      <c r="M34" s="93">
        <v>106.9</v>
      </c>
      <c r="N34" s="93"/>
      <c r="O34" s="93">
        <v>104.8</v>
      </c>
      <c r="P34" s="93"/>
      <c r="Q34" s="93">
        <v>105.6</v>
      </c>
      <c r="R34" s="93"/>
      <c r="S34" s="93">
        <v>107.5</v>
      </c>
    </row>
    <row r="35" spans="1:19" s="522" customFormat="1" ht="12.6" customHeight="1">
      <c r="A35" s="520"/>
      <c r="B35" s="74" t="s">
        <v>61</v>
      </c>
      <c r="C35" s="93">
        <v>104.9</v>
      </c>
      <c r="D35" s="93"/>
      <c r="E35" s="93">
        <v>104.5</v>
      </c>
      <c r="F35" s="93"/>
      <c r="G35" s="93">
        <v>107.3</v>
      </c>
      <c r="H35" s="93"/>
      <c r="I35" s="93">
        <v>108.2</v>
      </c>
      <c r="J35" s="93"/>
      <c r="K35" s="93">
        <v>111.3</v>
      </c>
      <c r="L35" s="93"/>
      <c r="M35" s="93">
        <v>107.7</v>
      </c>
      <c r="N35" s="93"/>
      <c r="O35" s="93">
        <v>104.7</v>
      </c>
      <c r="P35" s="93"/>
      <c r="Q35" s="93">
        <v>106.5</v>
      </c>
      <c r="R35" s="93"/>
      <c r="S35" s="93">
        <v>109.6</v>
      </c>
    </row>
    <row r="36" spans="1:19" s="546" customFormat="1" ht="12.6" customHeight="1">
      <c r="A36" s="545"/>
      <c r="B36" s="74" t="s">
        <v>62</v>
      </c>
      <c r="C36" s="93">
        <v>105.4</v>
      </c>
      <c r="D36" s="93"/>
      <c r="E36" s="93">
        <v>104.7</v>
      </c>
      <c r="F36" s="93"/>
      <c r="G36" s="93">
        <v>107.4</v>
      </c>
      <c r="H36" s="93"/>
      <c r="I36" s="93">
        <v>108.5</v>
      </c>
      <c r="J36" s="93"/>
      <c r="K36" s="93">
        <v>111.7</v>
      </c>
      <c r="L36" s="93"/>
      <c r="M36" s="93">
        <v>108.2</v>
      </c>
      <c r="N36" s="93"/>
      <c r="O36" s="93">
        <v>105.1</v>
      </c>
      <c r="P36" s="93"/>
      <c r="Q36" s="93">
        <v>106.9</v>
      </c>
      <c r="R36" s="93"/>
      <c r="S36" s="93">
        <v>109.6</v>
      </c>
    </row>
    <row r="37" spans="1:19" s="549" customFormat="1" ht="12.6" customHeight="1">
      <c r="A37" s="547"/>
      <c r="B37" s="74" t="s">
        <v>699</v>
      </c>
      <c r="C37" s="93">
        <v>105.3</v>
      </c>
      <c r="D37" s="93"/>
      <c r="E37" s="93">
        <v>104.9</v>
      </c>
      <c r="F37" s="93"/>
      <c r="G37" s="93">
        <v>107.4</v>
      </c>
      <c r="H37" s="93"/>
      <c r="I37" s="93">
        <v>108.8</v>
      </c>
      <c r="J37" s="93"/>
      <c r="K37" s="93">
        <v>112.1</v>
      </c>
      <c r="L37" s="93"/>
      <c r="M37" s="93">
        <v>108.3</v>
      </c>
      <c r="N37" s="93"/>
      <c r="O37" s="93">
        <v>104.7</v>
      </c>
      <c r="P37" s="93"/>
      <c r="Q37" s="93">
        <v>106.9</v>
      </c>
      <c r="R37" s="93"/>
      <c r="S37" s="93">
        <v>109.3</v>
      </c>
    </row>
    <row r="38" spans="1:19" s="563" customFormat="1" ht="12.6" customHeight="1">
      <c r="A38" s="561"/>
      <c r="B38" s="74" t="s">
        <v>700</v>
      </c>
      <c r="C38" s="93">
        <v>104.9</v>
      </c>
      <c r="D38" s="93"/>
      <c r="E38" s="93">
        <v>105</v>
      </c>
      <c r="F38" s="93"/>
      <c r="G38" s="93">
        <v>107.7</v>
      </c>
      <c r="H38" s="93"/>
      <c r="I38" s="93">
        <v>109.8</v>
      </c>
      <c r="J38" s="93"/>
      <c r="K38" s="93">
        <v>113.6</v>
      </c>
      <c r="L38" s="93"/>
      <c r="M38" s="93">
        <v>108.5</v>
      </c>
      <c r="N38" s="93"/>
      <c r="O38" s="93">
        <v>104.8</v>
      </c>
      <c r="P38" s="93"/>
      <c r="Q38" s="93">
        <v>107</v>
      </c>
      <c r="R38" s="93"/>
      <c r="S38" s="93">
        <v>109.1</v>
      </c>
    </row>
    <row r="39" spans="1:19" s="567" customFormat="1" ht="12.6" customHeight="1">
      <c r="A39" s="561"/>
      <c r="B39" s="74" t="s">
        <v>701</v>
      </c>
      <c r="C39" s="93">
        <v>105</v>
      </c>
      <c r="D39" s="93"/>
      <c r="E39" s="93">
        <v>105.2</v>
      </c>
      <c r="F39" s="93"/>
      <c r="G39" s="93">
        <v>107.8</v>
      </c>
      <c r="H39" s="93"/>
      <c r="I39" s="93">
        <v>109.9</v>
      </c>
      <c r="J39" s="93"/>
      <c r="K39" s="93">
        <v>113.7</v>
      </c>
      <c r="L39" s="93"/>
      <c r="M39" s="93">
        <v>108.6</v>
      </c>
      <c r="N39" s="93"/>
      <c r="O39" s="93">
        <v>104.9</v>
      </c>
      <c r="P39" s="93"/>
      <c r="Q39" s="93">
        <v>107.1</v>
      </c>
      <c r="R39" s="93"/>
      <c r="S39" s="93">
        <v>107.9</v>
      </c>
    </row>
    <row r="40" spans="1:19" s="581" customFormat="1" ht="12.6" customHeight="1">
      <c r="A40" s="561"/>
      <c r="B40" s="74" t="s">
        <v>217</v>
      </c>
      <c r="C40" s="93">
        <v>104.5</v>
      </c>
      <c r="D40" s="93"/>
      <c r="E40" s="93">
        <v>105.3</v>
      </c>
      <c r="F40" s="93"/>
      <c r="G40" s="93">
        <v>107.9</v>
      </c>
      <c r="H40" s="93"/>
      <c r="I40" s="93">
        <v>110</v>
      </c>
      <c r="J40" s="93"/>
      <c r="K40" s="93">
        <v>113.7</v>
      </c>
      <c r="L40" s="93"/>
      <c r="M40" s="93">
        <v>108.7</v>
      </c>
      <c r="N40" s="93"/>
      <c r="O40" s="93">
        <v>104.9</v>
      </c>
      <c r="P40" s="93"/>
      <c r="Q40" s="93">
        <v>107.1</v>
      </c>
      <c r="R40" s="93"/>
      <c r="S40" s="93">
        <v>107.8</v>
      </c>
    </row>
    <row r="41" spans="1:19" s="606" customFormat="1" ht="12.6" customHeight="1">
      <c r="A41" s="561"/>
      <c r="B41" s="74" t="s">
        <v>195</v>
      </c>
      <c r="C41" s="93">
        <v>104.6</v>
      </c>
      <c r="D41" s="93"/>
      <c r="E41" s="93">
        <v>105.3</v>
      </c>
      <c r="F41" s="93"/>
      <c r="G41" s="93">
        <v>108</v>
      </c>
      <c r="H41" s="93"/>
      <c r="I41" s="93">
        <v>110.1</v>
      </c>
      <c r="J41" s="93"/>
      <c r="K41" s="93">
        <v>113.9</v>
      </c>
      <c r="L41" s="93"/>
      <c r="M41" s="93">
        <v>108.7</v>
      </c>
      <c r="N41" s="93"/>
      <c r="O41" s="93">
        <v>104.9</v>
      </c>
      <c r="P41" s="93"/>
      <c r="Q41" s="93">
        <v>107.3</v>
      </c>
      <c r="R41" s="93"/>
      <c r="S41" s="93">
        <v>108.2</v>
      </c>
    </row>
    <row r="42" spans="1:19" s="614" customFormat="1" ht="12.6" customHeight="1">
      <c r="A42" s="561"/>
      <c r="B42" s="74" t="s">
        <v>196</v>
      </c>
      <c r="C42" s="93">
        <v>104.4</v>
      </c>
      <c r="D42" s="93"/>
      <c r="E42" s="93">
        <v>105.3</v>
      </c>
      <c r="F42" s="93"/>
      <c r="G42" s="93">
        <v>108.2</v>
      </c>
      <c r="H42" s="93"/>
      <c r="I42" s="93">
        <v>110.2</v>
      </c>
      <c r="J42" s="93"/>
      <c r="K42" s="93">
        <v>114.2</v>
      </c>
      <c r="L42" s="93"/>
      <c r="M42" s="93">
        <v>108.5</v>
      </c>
      <c r="N42" s="93"/>
      <c r="O42" s="93">
        <v>104.8</v>
      </c>
      <c r="P42" s="93"/>
      <c r="Q42" s="93">
        <v>107.1</v>
      </c>
      <c r="R42" s="93"/>
      <c r="S42" s="93">
        <v>107.9</v>
      </c>
    </row>
    <row r="43" spans="1:19" s="627" customFormat="1" ht="12.6" customHeight="1">
      <c r="A43" s="561"/>
      <c r="B43" s="74" t="s">
        <v>197</v>
      </c>
      <c r="C43" s="93">
        <v>104.4</v>
      </c>
      <c r="D43" s="93"/>
      <c r="E43" s="93">
        <v>105.5</v>
      </c>
      <c r="F43" s="93"/>
      <c r="G43" s="93">
        <v>108.6</v>
      </c>
      <c r="H43" s="93"/>
      <c r="I43" s="93">
        <v>110.2</v>
      </c>
      <c r="J43" s="93"/>
      <c r="K43" s="93">
        <v>114.1</v>
      </c>
      <c r="L43" s="93"/>
      <c r="M43" s="93">
        <v>108.5</v>
      </c>
      <c r="N43" s="93"/>
      <c r="O43" s="93">
        <v>105.1</v>
      </c>
      <c r="P43" s="93"/>
      <c r="Q43" s="93">
        <v>107.4</v>
      </c>
      <c r="R43" s="93"/>
      <c r="S43" s="93">
        <v>108.8</v>
      </c>
    </row>
    <row r="44" spans="1:19" s="667" customFormat="1" ht="12.6" customHeight="1">
      <c r="A44" s="561"/>
      <c r="B44" s="74" t="s">
        <v>665</v>
      </c>
      <c r="C44" s="93">
        <v>104.5</v>
      </c>
      <c r="D44" s="93"/>
      <c r="E44" s="93">
        <v>105.5</v>
      </c>
      <c r="F44" s="93"/>
      <c r="G44" s="93">
        <v>109.1</v>
      </c>
      <c r="H44" s="93"/>
      <c r="I44" s="93">
        <v>110.3</v>
      </c>
      <c r="J44" s="93"/>
      <c r="K44" s="93">
        <v>114.2</v>
      </c>
      <c r="L44" s="93"/>
      <c r="M44" s="93">
        <v>108.5</v>
      </c>
      <c r="N44" s="93"/>
      <c r="O44" s="93">
        <v>104.9</v>
      </c>
      <c r="P44" s="93"/>
      <c r="Q44" s="93">
        <v>107.6</v>
      </c>
      <c r="R44" s="93"/>
      <c r="S44" s="93">
        <v>109.2</v>
      </c>
    </row>
    <row r="45" spans="1:19" s="693" customFormat="1" ht="12.6" customHeight="1">
      <c r="A45" s="561"/>
      <c r="B45" s="74"/>
      <c r="C45" s="93"/>
      <c r="D45" s="93"/>
      <c r="E45" s="93"/>
      <c r="F45" s="93"/>
      <c r="G45" s="93"/>
      <c r="H45" s="93"/>
      <c r="I45" s="93"/>
      <c r="J45" s="93"/>
      <c r="K45" s="93"/>
      <c r="L45" s="93"/>
      <c r="M45" s="93"/>
      <c r="N45" s="93"/>
      <c r="O45" s="93"/>
      <c r="P45" s="93"/>
      <c r="Q45" s="93"/>
      <c r="R45" s="93"/>
      <c r="S45" s="93"/>
    </row>
    <row r="46" spans="1:19" s="693" customFormat="1" ht="12.6" customHeight="1">
      <c r="A46" s="561">
        <v>2020</v>
      </c>
      <c r="B46" s="74" t="s">
        <v>88</v>
      </c>
      <c r="C46" s="93">
        <v>105.3</v>
      </c>
      <c r="D46" s="93"/>
      <c r="E46" s="93">
        <v>106.4</v>
      </c>
      <c r="F46" s="93"/>
      <c r="G46" s="93">
        <v>110.4</v>
      </c>
      <c r="H46" s="93"/>
      <c r="I46" s="93">
        <v>111.9</v>
      </c>
      <c r="J46" s="93"/>
      <c r="K46" s="93">
        <v>116.6</v>
      </c>
      <c r="L46" s="93"/>
      <c r="M46" s="93">
        <v>109.6</v>
      </c>
      <c r="N46" s="93"/>
      <c r="O46" s="93">
        <v>105.2</v>
      </c>
      <c r="P46" s="93"/>
      <c r="Q46" s="93">
        <v>107.9</v>
      </c>
      <c r="R46" s="93"/>
      <c r="S46" s="93">
        <v>110.9</v>
      </c>
    </row>
    <row r="47" spans="1:19" s="714" customFormat="1" ht="12.6" customHeight="1">
      <c r="A47" s="561"/>
      <c r="B47" s="74" t="s">
        <v>56</v>
      </c>
      <c r="C47" s="93">
        <v>104.9</v>
      </c>
      <c r="D47" s="93"/>
      <c r="E47" s="93">
        <v>106.9</v>
      </c>
      <c r="F47" s="93"/>
      <c r="G47" s="93">
        <v>110.6</v>
      </c>
      <c r="H47" s="93"/>
      <c r="I47" s="93">
        <v>112.1</v>
      </c>
      <c r="J47" s="93"/>
      <c r="K47" s="93">
        <v>116.8</v>
      </c>
      <c r="L47" s="93"/>
      <c r="M47" s="93">
        <v>110.1</v>
      </c>
      <c r="N47" s="93"/>
      <c r="O47" s="93">
        <v>105.2</v>
      </c>
      <c r="P47" s="93"/>
      <c r="Q47" s="93">
        <v>108</v>
      </c>
      <c r="R47" s="93"/>
      <c r="S47" s="93">
        <v>113.3</v>
      </c>
    </row>
    <row r="48" spans="1:19" s="765" customFormat="1" ht="12.6" customHeight="1">
      <c r="A48" s="561"/>
      <c r="B48" s="74" t="s">
        <v>61</v>
      </c>
      <c r="C48" s="93">
        <v>104.1</v>
      </c>
      <c r="D48" s="93"/>
      <c r="E48" s="93">
        <v>107</v>
      </c>
      <c r="F48" s="93"/>
      <c r="G48" s="93">
        <v>110.4</v>
      </c>
      <c r="H48" s="93"/>
      <c r="I48" s="93">
        <v>111.9</v>
      </c>
      <c r="J48" s="93"/>
      <c r="K48" s="93">
        <v>116.7</v>
      </c>
      <c r="L48" s="93"/>
      <c r="M48" s="93">
        <v>110.3</v>
      </c>
      <c r="N48" s="93"/>
      <c r="O48" s="93">
        <v>105.8</v>
      </c>
      <c r="P48" s="93"/>
      <c r="Q48" s="93">
        <v>108.3</v>
      </c>
      <c r="R48" s="93"/>
      <c r="S48" s="93">
        <v>113.6</v>
      </c>
    </row>
    <row r="49" spans="1:20" s="856" customFormat="1" ht="12.6" customHeight="1">
      <c r="A49" s="561"/>
      <c r="B49" s="74" t="s">
        <v>62</v>
      </c>
      <c r="C49" s="93">
        <v>103.4</v>
      </c>
      <c r="D49" s="93"/>
      <c r="E49" s="93">
        <v>107</v>
      </c>
      <c r="F49" s="93"/>
      <c r="G49" s="93">
        <v>110.8</v>
      </c>
      <c r="H49" s="93"/>
      <c r="I49" s="93">
        <v>112.7</v>
      </c>
      <c r="J49" s="93"/>
      <c r="K49" s="93">
        <v>117.7</v>
      </c>
      <c r="L49" s="93"/>
      <c r="M49" s="93">
        <v>110.5</v>
      </c>
      <c r="N49" s="93"/>
      <c r="O49" s="93">
        <v>105.8</v>
      </c>
      <c r="P49" s="93"/>
      <c r="Q49" s="93">
        <v>108.9</v>
      </c>
      <c r="R49" s="93"/>
      <c r="S49" s="93">
        <v>114.3</v>
      </c>
    </row>
    <row r="50" spans="1:20" s="868" customFormat="1" ht="12.6" customHeight="1">
      <c r="A50" s="561"/>
      <c r="B50" s="74" t="s">
        <v>699</v>
      </c>
      <c r="C50" s="93">
        <v>103</v>
      </c>
      <c r="D50" s="93"/>
      <c r="E50" s="93">
        <v>107.1</v>
      </c>
      <c r="F50" s="93"/>
      <c r="G50" s="93">
        <v>110.5</v>
      </c>
      <c r="H50" s="93"/>
      <c r="I50" s="93">
        <v>113.2</v>
      </c>
      <c r="J50" s="93"/>
      <c r="K50" s="93">
        <v>118.2</v>
      </c>
      <c r="L50" s="93"/>
      <c r="M50" s="93">
        <v>110.5</v>
      </c>
      <c r="N50" s="93"/>
      <c r="O50" s="93">
        <v>105.8</v>
      </c>
      <c r="P50" s="93"/>
      <c r="Q50" s="93">
        <v>109</v>
      </c>
      <c r="R50" s="93"/>
      <c r="S50" s="93">
        <v>113.4</v>
      </c>
    </row>
    <row r="51" spans="1:20" s="931" customFormat="1" ht="12.6" customHeight="1">
      <c r="A51" s="561"/>
      <c r="B51" s="74" t="s">
        <v>700</v>
      </c>
      <c r="C51" s="93">
        <v>103</v>
      </c>
      <c r="D51" s="93"/>
      <c r="E51" s="93">
        <v>107.1</v>
      </c>
      <c r="F51" s="93"/>
      <c r="G51" s="93">
        <v>110.7</v>
      </c>
      <c r="H51" s="93"/>
      <c r="I51" s="93">
        <v>113.6</v>
      </c>
      <c r="J51" s="93"/>
      <c r="K51" s="93">
        <v>119</v>
      </c>
      <c r="L51" s="93"/>
      <c r="M51" s="93">
        <v>110.5</v>
      </c>
      <c r="N51" s="93"/>
      <c r="O51" s="93">
        <v>105.9</v>
      </c>
      <c r="P51" s="93"/>
      <c r="Q51" s="93">
        <v>109.2</v>
      </c>
      <c r="R51" s="93"/>
      <c r="S51" s="93">
        <v>113</v>
      </c>
    </row>
    <row r="52" spans="1:20" ht="12.6" customHeight="1">
      <c r="B52" s="74"/>
      <c r="C52" s="93"/>
      <c r="D52" s="93"/>
      <c r="E52" s="93"/>
      <c r="F52" s="93"/>
      <c r="G52" s="93"/>
      <c r="H52" s="93"/>
      <c r="I52" s="93"/>
      <c r="J52" s="93"/>
      <c r="K52" s="93"/>
      <c r="L52" s="93"/>
      <c r="M52" s="93"/>
      <c r="N52" s="93"/>
      <c r="O52" s="93"/>
      <c r="P52" s="93"/>
      <c r="Q52" s="93"/>
      <c r="R52" s="93"/>
      <c r="S52" s="93"/>
      <c r="T52" s="225"/>
    </row>
    <row r="53" spans="1:20" ht="7.5" customHeight="1">
      <c r="A53" s="1473" t="s">
        <v>437</v>
      </c>
      <c r="B53" s="1154"/>
      <c r="C53" s="1479" t="s">
        <v>933</v>
      </c>
      <c r="D53" s="1473"/>
      <c r="E53" s="1473"/>
      <c r="F53" s="1473"/>
      <c r="G53" s="1473"/>
      <c r="H53" s="1474"/>
      <c r="I53" s="1479" t="s">
        <v>611</v>
      </c>
      <c r="J53" s="1473"/>
      <c r="K53" s="1473"/>
      <c r="L53" s="1474"/>
      <c r="M53" s="1479"/>
      <c r="N53" s="1474"/>
      <c r="O53" s="1479"/>
      <c r="P53" s="1474"/>
      <c r="Q53" s="1479" t="s">
        <v>1520</v>
      </c>
      <c r="R53" s="1474"/>
      <c r="S53" s="1479"/>
      <c r="T53" s="1473"/>
    </row>
    <row r="54" spans="1:20" ht="7.5" customHeight="1">
      <c r="A54" s="1475"/>
      <c r="B54" s="1156"/>
      <c r="C54" s="1480"/>
      <c r="D54" s="1475"/>
      <c r="E54" s="1475"/>
      <c r="F54" s="1475"/>
      <c r="G54" s="1475"/>
      <c r="H54" s="1476"/>
      <c r="I54" s="1480"/>
      <c r="J54" s="1475"/>
      <c r="K54" s="1475"/>
      <c r="L54" s="1476"/>
      <c r="M54" s="339"/>
      <c r="N54" s="329"/>
      <c r="O54" s="339"/>
      <c r="P54" s="329"/>
      <c r="Q54" s="1480"/>
      <c r="R54" s="1476"/>
      <c r="S54" s="339"/>
      <c r="T54" s="328"/>
    </row>
    <row r="55" spans="1:20" ht="7.5" customHeight="1">
      <c r="A55" s="1475"/>
      <c r="B55" s="1156"/>
      <c r="C55" s="1481"/>
      <c r="D55" s="1477"/>
      <c r="E55" s="1477"/>
      <c r="F55" s="1477"/>
      <c r="G55" s="1477"/>
      <c r="H55" s="1478"/>
      <c r="I55" s="1481"/>
      <c r="J55" s="1477"/>
      <c r="K55" s="1477"/>
      <c r="L55" s="1478"/>
      <c r="M55" s="1480"/>
      <c r="N55" s="1476"/>
      <c r="O55" s="1480"/>
      <c r="P55" s="1476"/>
      <c r="Q55" s="1480"/>
      <c r="R55" s="1476"/>
      <c r="S55" s="1480"/>
      <c r="T55" s="1475"/>
    </row>
    <row r="56" spans="1:20" ht="7.5" customHeight="1">
      <c r="A56" s="1475"/>
      <c r="B56" s="1156"/>
      <c r="C56" s="339"/>
      <c r="D56" s="329"/>
      <c r="E56" s="328"/>
      <c r="F56" s="329"/>
      <c r="G56" s="335"/>
      <c r="H56" s="327"/>
      <c r="I56" s="335"/>
      <c r="J56" s="327"/>
      <c r="K56" s="328"/>
      <c r="L56" s="329"/>
      <c r="M56" s="339"/>
      <c r="N56" s="329"/>
      <c r="O56" s="339"/>
      <c r="P56" s="329"/>
      <c r="Q56" s="1480"/>
      <c r="R56" s="1476"/>
      <c r="S56" s="339"/>
      <c r="T56" s="328"/>
    </row>
    <row r="57" spans="1:20" ht="7.5" customHeight="1">
      <c r="A57" s="1521"/>
      <c r="B57" s="1156"/>
      <c r="C57" s="1480" t="s">
        <v>612</v>
      </c>
      <c r="D57" s="1476"/>
      <c r="E57" s="1475"/>
      <c r="F57" s="1476"/>
      <c r="G57" s="1480"/>
      <c r="H57" s="1476"/>
      <c r="I57" s="1480"/>
      <c r="J57" s="1476"/>
      <c r="K57" s="1475"/>
      <c r="L57" s="1476"/>
      <c r="M57" s="1480"/>
      <c r="N57" s="1476"/>
      <c r="O57" s="1480" t="s">
        <v>613</v>
      </c>
      <c r="P57" s="1476"/>
      <c r="Q57" s="1480"/>
      <c r="R57" s="1476"/>
      <c r="S57" s="1480" t="s">
        <v>649</v>
      </c>
      <c r="T57" s="1475"/>
    </row>
    <row r="58" spans="1:20" ht="7.5" customHeight="1">
      <c r="A58" s="1521"/>
      <c r="B58" s="1156"/>
      <c r="C58" s="1480"/>
      <c r="D58" s="1476"/>
      <c r="E58" s="1475"/>
      <c r="F58" s="1476"/>
      <c r="G58" s="1480"/>
      <c r="H58" s="1476"/>
      <c r="I58" s="1480"/>
      <c r="J58" s="1476"/>
      <c r="K58" s="1475"/>
      <c r="L58" s="1476"/>
      <c r="M58" s="1480" t="s">
        <v>650</v>
      </c>
      <c r="N58" s="1476"/>
      <c r="O58" s="1480"/>
      <c r="P58" s="1476"/>
      <c r="Q58" s="1480"/>
      <c r="R58" s="1476"/>
      <c r="S58" s="1480"/>
      <c r="T58" s="1475"/>
    </row>
    <row r="59" spans="1:20" ht="7.5" customHeight="1">
      <c r="A59" s="1521"/>
      <c r="B59" s="1156"/>
      <c r="C59" s="1480" t="s">
        <v>712</v>
      </c>
      <c r="D59" s="1476"/>
      <c r="E59" s="1475"/>
      <c r="F59" s="1476"/>
      <c r="G59" s="1480" t="s">
        <v>431</v>
      </c>
      <c r="H59" s="1476"/>
      <c r="I59" s="1480"/>
      <c r="J59" s="1476"/>
      <c r="K59" s="1475" t="s">
        <v>550</v>
      </c>
      <c r="L59" s="1476"/>
      <c r="M59" s="1480"/>
      <c r="N59" s="1476"/>
      <c r="O59" s="1480" t="s">
        <v>74</v>
      </c>
      <c r="P59" s="1476"/>
      <c r="Q59" s="1480"/>
      <c r="R59" s="1476"/>
      <c r="S59" s="1480" t="s">
        <v>75</v>
      </c>
      <c r="T59" s="1475"/>
    </row>
    <row r="60" spans="1:20" ht="7.5" customHeight="1">
      <c r="A60" s="1521"/>
      <c r="B60" s="1156"/>
      <c r="C60" s="1480"/>
      <c r="D60" s="1476"/>
      <c r="E60" s="1475"/>
      <c r="F60" s="1476"/>
      <c r="G60" s="1480"/>
      <c r="H60" s="1476"/>
      <c r="I60" s="1480" t="s">
        <v>76</v>
      </c>
      <c r="J60" s="1476"/>
      <c r="K60" s="1475"/>
      <c r="L60" s="1476"/>
      <c r="M60" s="1480" t="s">
        <v>77</v>
      </c>
      <c r="N60" s="1476"/>
      <c r="O60" s="1480"/>
      <c r="P60" s="1476"/>
      <c r="Q60" s="1480"/>
      <c r="R60" s="1476"/>
      <c r="S60" s="1480"/>
      <c r="T60" s="1475"/>
    </row>
    <row r="61" spans="1:20" ht="7.5" customHeight="1">
      <c r="A61" s="1521"/>
      <c r="B61" s="1156"/>
      <c r="C61" s="1480" t="s">
        <v>78</v>
      </c>
      <c r="D61" s="1476"/>
      <c r="E61" s="1475" t="s">
        <v>435</v>
      </c>
      <c r="F61" s="1476"/>
      <c r="G61" s="1480" t="s">
        <v>235</v>
      </c>
      <c r="H61" s="1476"/>
      <c r="I61" s="1480"/>
      <c r="J61" s="1476"/>
      <c r="K61" s="1475" t="s">
        <v>79</v>
      </c>
      <c r="L61" s="1476"/>
      <c r="M61" s="1480"/>
      <c r="N61" s="1476"/>
      <c r="O61" s="1480" t="s">
        <v>80</v>
      </c>
      <c r="P61" s="1476"/>
      <c r="Q61" s="1480"/>
      <c r="R61" s="1476"/>
      <c r="S61" s="1480" t="s">
        <v>81</v>
      </c>
      <c r="T61" s="1475"/>
    </row>
    <row r="62" spans="1:20" ht="7.5" customHeight="1">
      <c r="A62" s="1521"/>
      <c r="B62" s="1156"/>
      <c r="C62" s="1480"/>
      <c r="D62" s="1476"/>
      <c r="E62" s="1475"/>
      <c r="F62" s="1476"/>
      <c r="G62" s="1480"/>
      <c r="H62" s="1476"/>
      <c r="I62" s="1480" t="s">
        <v>201</v>
      </c>
      <c r="J62" s="1476"/>
      <c r="K62" s="1475"/>
      <c r="L62" s="1476"/>
      <c r="M62" s="1480" t="s">
        <v>419</v>
      </c>
      <c r="N62" s="1476"/>
      <c r="O62" s="1480"/>
      <c r="P62" s="1476"/>
      <c r="Q62" s="1480"/>
      <c r="R62" s="1476"/>
      <c r="S62" s="1480"/>
      <c r="T62" s="1475"/>
    </row>
    <row r="63" spans="1:20" ht="7.5" customHeight="1">
      <c r="A63" s="1521"/>
      <c r="B63" s="1156"/>
      <c r="C63" s="1480" t="s">
        <v>884</v>
      </c>
      <c r="D63" s="1476"/>
      <c r="E63" s="1475"/>
      <c r="F63" s="1476"/>
      <c r="G63" s="1480" t="s">
        <v>420</v>
      </c>
      <c r="H63" s="1476"/>
      <c r="I63" s="1480"/>
      <c r="J63" s="1476"/>
      <c r="K63" s="1475" t="s">
        <v>421</v>
      </c>
      <c r="L63" s="1476"/>
      <c r="M63" s="1480"/>
      <c r="N63" s="1476"/>
      <c r="O63" s="1480" t="s">
        <v>422</v>
      </c>
      <c r="P63" s="1476"/>
      <c r="Q63" s="1480"/>
      <c r="R63" s="1476"/>
      <c r="S63" s="1480" t="s">
        <v>423</v>
      </c>
      <c r="T63" s="1475"/>
    </row>
    <row r="64" spans="1:20" ht="7.5" customHeight="1">
      <c r="A64" s="1521"/>
      <c r="B64" s="1156"/>
      <c r="C64" s="1480"/>
      <c r="D64" s="1476"/>
      <c r="E64" s="1475"/>
      <c r="F64" s="1476"/>
      <c r="G64" s="1480"/>
      <c r="H64" s="1476"/>
      <c r="I64" s="1480"/>
      <c r="J64" s="1476"/>
      <c r="K64" s="1475"/>
      <c r="L64" s="1476"/>
      <c r="M64" s="1480"/>
      <c r="N64" s="1476"/>
      <c r="O64" s="1480"/>
      <c r="P64" s="1476"/>
      <c r="Q64" s="1480"/>
      <c r="R64" s="1476"/>
      <c r="S64" s="1480"/>
      <c r="T64" s="1475"/>
    </row>
    <row r="65" spans="1:20" ht="7.5" customHeight="1">
      <c r="A65" s="1521"/>
      <c r="B65" s="1156"/>
      <c r="C65" s="1480" t="s">
        <v>424</v>
      </c>
      <c r="D65" s="1476"/>
      <c r="E65" s="1475"/>
      <c r="F65" s="1476"/>
      <c r="G65" s="1480"/>
      <c r="H65" s="1476"/>
      <c r="I65" s="1480"/>
      <c r="J65" s="1476"/>
      <c r="K65" s="1475"/>
      <c r="L65" s="1476"/>
      <c r="M65" s="1480"/>
      <c r="N65" s="1476"/>
      <c r="O65" s="1480"/>
      <c r="P65" s="1476"/>
      <c r="Q65" s="1480"/>
      <c r="R65" s="1476"/>
      <c r="S65" s="1480"/>
      <c r="T65" s="1475"/>
    </row>
    <row r="66" spans="1:20" ht="7.5" customHeight="1">
      <c r="A66" s="1521"/>
      <c r="B66" s="1156"/>
      <c r="C66" s="1480"/>
      <c r="D66" s="1476"/>
      <c r="E66" s="328"/>
      <c r="F66" s="329"/>
      <c r="G66" s="339"/>
      <c r="H66" s="329"/>
      <c r="I66" s="339"/>
      <c r="J66" s="329"/>
      <c r="K66" s="328"/>
      <c r="L66" s="329"/>
      <c r="M66" s="339"/>
      <c r="N66" s="329"/>
      <c r="O66" s="339"/>
      <c r="P66" s="329"/>
      <c r="Q66" s="1480"/>
      <c r="R66" s="1476"/>
      <c r="S66" s="339"/>
      <c r="T66" s="328"/>
    </row>
    <row r="67" spans="1:20" ht="7.5" customHeight="1">
      <c r="A67" s="1167"/>
      <c r="B67" s="1158"/>
      <c r="C67" s="1481"/>
      <c r="D67" s="1478"/>
      <c r="E67" s="330"/>
      <c r="F67" s="330"/>
      <c r="G67" s="1481"/>
      <c r="H67" s="1478"/>
      <c r="I67" s="1481"/>
      <c r="J67" s="1478"/>
      <c r="K67" s="1477"/>
      <c r="L67" s="1478"/>
      <c r="M67" s="1481"/>
      <c r="N67" s="1478"/>
      <c r="O67" s="1481"/>
      <c r="P67" s="1478"/>
      <c r="Q67" s="1481"/>
      <c r="R67" s="1478"/>
      <c r="S67" s="1481"/>
      <c r="T67" s="1477"/>
    </row>
    <row r="68" spans="1:20" ht="12.6" customHeight="1">
      <c r="B68" s="225"/>
      <c r="D68" s="225"/>
      <c r="F68" s="225"/>
      <c r="H68" s="225"/>
      <c r="J68" s="225"/>
      <c r="L68" s="225"/>
      <c r="N68" s="225"/>
      <c r="P68" s="225"/>
      <c r="R68" s="225"/>
    </row>
    <row r="69" spans="1:20" ht="12.6" customHeight="1">
      <c r="A69" s="561">
        <v>2018</v>
      </c>
      <c r="B69" s="74" t="s">
        <v>87</v>
      </c>
      <c r="C69" s="93">
        <v>105.3</v>
      </c>
      <c r="D69" s="93"/>
      <c r="E69" s="93">
        <v>101.5</v>
      </c>
      <c r="F69" s="93"/>
      <c r="G69" s="93">
        <v>106.4</v>
      </c>
      <c r="H69" s="93"/>
      <c r="I69" s="93">
        <v>110.1</v>
      </c>
      <c r="J69" s="93"/>
      <c r="K69" s="93">
        <v>135.30000000000001</v>
      </c>
      <c r="L69" s="93"/>
      <c r="M69" s="93">
        <v>106.3</v>
      </c>
      <c r="N69" s="93"/>
      <c r="O69" s="93">
        <v>105.9</v>
      </c>
      <c r="P69" s="93"/>
      <c r="Q69" s="93">
        <v>130.19999999999999</v>
      </c>
      <c r="R69" s="93"/>
      <c r="S69" s="93">
        <v>101.6</v>
      </c>
    </row>
    <row r="70" spans="1:20" ht="12.6" customHeight="1">
      <c r="A70" s="276">
        <v>2019</v>
      </c>
      <c r="B70" s="74" t="s">
        <v>87</v>
      </c>
      <c r="C70" s="93">
        <v>109.6</v>
      </c>
      <c r="D70" s="93"/>
      <c r="E70" s="93">
        <v>104.4</v>
      </c>
      <c r="F70" s="93"/>
      <c r="G70" s="93">
        <v>112.4</v>
      </c>
      <c r="H70" s="93"/>
      <c r="I70" s="93">
        <v>108.4</v>
      </c>
      <c r="J70" s="93"/>
      <c r="K70" s="93">
        <v>131.4</v>
      </c>
      <c r="L70" s="93"/>
      <c r="M70" s="93">
        <v>103</v>
      </c>
      <c r="N70" s="93"/>
      <c r="O70" s="93">
        <v>107.7</v>
      </c>
      <c r="P70" s="93"/>
      <c r="Q70" s="93">
        <v>121.4</v>
      </c>
      <c r="R70" s="93"/>
      <c r="S70" s="93">
        <v>103.9</v>
      </c>
    </row>
    <row r="71" spans="1:20" ht="12.6" customHeight="1">
      <c r="B71" s="74"/>
      <c r="C71" s="93"/>
      <c r="D71" s="93"/>
      <c r="E71" s="93"/>
      <c r="F71" s="93"/>
      <c r="G71" s="93"/>
      <c r="H71" s="93"/>
      <c r="I71" s="93"/>
      <c r="J71" s="93"/>
      <c r="K71" s="93"/>
      <c r="L71" s="93"/>
      <c r="M71" s="93"/>
      <c r="N71" s="93"/>
      <c r="O71" s="93"/>
      <c r="P71" s="93"/>
      <c r="Q71" s="93"/>
      <c r="R71" s="93"/>
      <c r="S71" s="93"/>
    </row>
    <row r="72" spans="1:20" s="441" customFormat="1" ht="12.6" customHeight="1">
      <c r="A72" s="276">
        <v>2018</v>
      </c>
      <c r="B72" s="74" t="s">
        <v>700</v>
      </c>
      <c r="C72" s="93">
        <v>105.3</v>
      </c>
      <c r="D72" s="93"/>
      <c r="E72" s="93">
        <v>101.7</v>
      </c>
      <c r="F72" s="93"/>
      <c r="G72" s="93">
        <v>106.1</v>
      </c>
      <c r="H72" s="93"/>
      <c r="I72" s="93">
        <v>110.4</v>
      </c>
      <c r="J72" s="93"/>
      <c r="K72" s="93">
        <v>138.6</v>
      </c>
      <c r="L72" s="93"/>
      <c r="M72" s="93">
        <v>105.6</v>
      </c>
      <c r="N72" s="93"/>
      <c r="O72" s="93">
        <v>105.7</v>
      </c>
      <c r="P72" s="93"/>
      <c r="Q72" s="93">
        <v>128.5</v>
      </c>
      <c r="R72" s="93"/>
      <c r="S72" s="93">
        <v>101.5</v>
      </c>
    </row>
    <row r="73" spans="1:20" s="442" customFormat="1" ht="12.6" customHeight="1">
      <c r="A73" s="276"/>
      <c r="B73" s="74" t="s">
        <v>701</v>
      </c>
      <c r="C73" s="93">
        <v>105.7</v>
      </c>
      <c r="D73" s="93"/>
      <c r="E73" s="93">
        <v>101.8</v>
      </c>
      <c r="F73" s="93"/>
      <c r="G73" s="93">
        <v>106.8</v>
      </c>
      <c r="H73" s="93"/>
      <c r="I73" s="93">
        <v>109.8</v>
      </c>
      <c r="J73" s="93"/>
      <c r="K73" s="93">
        <v>146.6</v>
      </c>
      <c r="L73" s="93"/>
      <c r="M73" s="93">
        <v>107.3</v>
      </c>
      <c r="N73" s="93"/>
      <c r="O73" s="93">
        <v>105.9</v>
      </c>
      <c r="P73" s="93"/>
      <c r="Q73" s="93">
        <v>129.1</v>
      </c>
      <c r="R73" s="93"/>
      <c r="S73" s="93">
        <v>101.7</v>
      </c>
    </row>
    <row r="74" spans="1:20" s="453" customFormat="1" ht="12.6" customHeight="1">
      <c r="A74" s="276"/>
      <c r="B74" s="74" t="s">
        <v>217</v>
      </c>
      <c r="C74" s="93">
        <v>105.6</v>
      </c>
      <c r="D74" s="93"/>
      <c r="E74" s="93">
        <v>101.7</v>
      </c>
      <c r="F74" s="93"/>
      <c r="G74" s="93">
        <v>106.9</v>
      </c>
      <c r="H74" s="93"/>
      <c r="I74" s="93">
        <v>111.3</v>
      </c>
      <c r="J74" s="93"/>
      <c r="K74" s="93">
        <v>148.69999999999999</v>
      </c>
      <c r="L74" s="93"/>
      <c r="M74" s="93">
        <v>108</v>
      </c>
      <c r="N74" s="93"/>
      <c r="O74" s="93">
        <v>106.2</v>
      </c>
      <c r="P74" s="93"/>
      <c r="Q74" s="93">
        <v>130.6</v>
      </c>
      <c r="R74" s="93"/>
      <c r="S74" s="93">
        <v>101.7</v>
      </c>
    </row>
    <row r="75" spans="1:20" s="457" customFormat="1" ht="12.6" customHeight="1">
      <c r="A75" s="276"/>
      <c r="B75" s="74" t="s">
        <v>195</v>
      </c>
      <c r="C75" s="93">
        <v>105.6</v>
      </c>
      <c r="D75" s="93"/>
      <c r="E75" s="93">
        <v>101.5</v>
      </c>
      <c r="F75" s="93"/>
      <c r="G75" s="93">
        <v>106.9</v>
      </c>
      <c r="H75" s="93"/>
      <c r="I75" s="93">
        <v>115.3</v>
      </c>
      <c r="J75" s="93"/>
      <c r="K75" s="93">
        <v>145.80000000000001</v>
      </c>
      <c r="L75" s="93"/>
      <c r="M75" s="93">
        <v>108.4</v>
      </c>
      <c r="N75" s="93"/>
      <c r="O75" s="93">
        <v>106.4</v>
      </c>
      <c r="P75" s="93"/>
      <c r="Q75" s="93">
        <v>132.4</v>
      </c>
      <c r="R75" s="93"/>
      <c r="S75" s="93">
        <v>101.7</v>
      </c>
    </row>
    <row r="76" spans="1:20" s="462" customFormat="1" ht="12.6" customHeight="1">
      <c r="A76" s="276"/>
      <c r="B76" s="74" t="s">
        <v>196</v>
      </c>
      <c r="C76" s="93">
        <v>106.1</v>
      </c>
      <c r="D76" s="93"/>
      <c r="E76" s="93">
        <v>101.8</v>
      </c>
      <c r="F76" s="93"/>
      <c r="G76" s="93">
        <v>106.8</v>
      </c>
      <c r="H76" s="93"/>
      <c r="I76" s="93">
        <v>118.3</v>
      </c>
      <c r="J76" s="93"/>
      <c r="K76" s="93">
        <v>152.5</v>
      </c>
      <c r="L76" s="93"/>
      <c r="M76" s="93">
        <v>108</v>
      </c>
      <c r="N76" s="93"/>
      <c r="O76" s="93">
        <v>106.8</v>
      </c>
      <c r="P76" s="93"/>
      <c r="Q76" s="93">
        <v>129.6</v>
      </c>
      <c r="R76" s="93"/>
      <c r="S76" s="93">
        <v>101.9</v>
      </c>
    </row>
    <row r="77" spans="1:20" s="472" customFormat="1" ht="12.6" customHeight="1">
      <c r="A77" s="276"/>
      <c r="B77" s="74" t="s">
        <v>197</v>
      </c>
      <c r="C77" s="93">
        <v>106.1</v>
      </c>
      <c r="D77" s="93"/>
      <c r="E77" s="93">
        <v>101.7</v>
      </c>
      <c r="F77" s="93"/>
      <c r="G77" s="93">
        <v>107.7</v>
      </c>
      <c r="H77" s="93"/>
      <c r="I77" s="93">
        <v>123.4</v>
      </c>
      <c r="J77" s="93"/>
      <c r="K77" s="93">
        <v>156</v>
      </c>
      <c r="L77" s="93"/>
      <c r="M77" s="93">
        <v>107.5</v>
      </c>
      <c r="N77" s="93"/>
      <c r="O77" s="93">
        <v>107</v>
      </c>
      <c r="P77" s="93"/>
      <c r="Q77" s="93">
        <v>128.6</v>
      </c>
      <c r="R77" s="93"/>
      <c r="S77" s="93">
        <v>101.9</v>
      </c>
    </row>
    <row r="78" spans="1:20" s="477" customFormat="1" ht="12.6" customHeight="1">
      <c r="A78" s="276"/>
      <c r="B78" s="74" t="s">
        <v>665</v>
      </c>
      <c r="C78" s="93">
        <v>106</v>
      </c>
      <c r="D78" s="93"/>
      <c r="E78" s="93">
        <v>101.8</v>
      </c>
      <c r="F78" s="93"/>
      <c r="G78" s="93">
        <v>108.1</v>
      </c>
      <c r="H78" s="93"/>
      <c r="I78" s="93">
        <v>113</v>
      </c>
      <c r="J78" s="93"/>
      <c r="K78" s="93">
        <v>142.19999999999999</v>
      </c>
      <c r="L78" s="93"/>
      <c r="M78" s="93">
        <v>107.4</v>
      </c>
      <c r="N78" s="93"/>
      <c r="O78" s="93">
        <v>107</v>
      </c>
      <c r="P78" s="93"/>
      <c r="Q78" s="93">
        <v>128.30000000000001</v>
      </c>
      <c r="R78" s="93"/>
      <c r="S78" s="93">
        <v>102.1</v>
      </c>
    </row>
    <row r="79" spans="1:20" s="501" customFormat="1" ht="12.6" customHeight="1">
      <c r="A79" s="276"/>
      <c r="B79" s="74"/>
      <c r="C79" s="93"/>
      <c r="D79" s="93"/>
      <c r="E79" s="93"/>
      <c r="F79" s="93"/>
      <c r="G79" s="93"/>
      <c r="H79" s="93"/>
      <c r="I79" s="93"/>
      <c r="J79" s="93"/>
      <c r="K79" s="93"/>
      <c r="L79" s="93"/>
      <c r="M79" s="93"/>
      <c r="N79" s="93"/>
      <c r="O79" s="93"/>
      <c r="P79" s="93"/>
      <c r="Q79" s="93"/>
      <c r="R79" s="93"/>
      <c r="S79" s="93"/>
    </row>
    <row r="80" spans="1:20" s="501" customFormat="1" ht="12.6" customHeight="1">
      <c r="A80" s="276">
        <v>2019</v>
      </c>
      <c r="B80" s="74" t="s">
        <v>88</v>
      </c>
      <c r="C80" s="93">
        <v>107.5</v>
      </c>
      <c r="D80" s="93"/>
      <c r="E80" s="93">
        <v>103.3</v>
      </c>
      <c r="F80" s="93"/>
      <c r="G80" s="93">
        <v>108.5</v>
      </c>
      <c r="H80" s="93"/>
      <c r="I80" s="93">
        <v>106.2</v>
      </c>
      <c r="J80" s="93"/>
      <c r="K80" s="93">
        <v>127.5</v>
      </c>
      <c r="L80" s="93"/>
      <c r="M80" s="93">
        <v>107</v>
      </c>
      <c r="N80" s="93"/>
      <c r="O80" s="93">
        <v>107.1</v>
      </c>
      <c r="P80" s="93"/>
      <c r="Q80" s="93">
        <v>128.30000000000001</v>
      </c>
      <c r="R80" s="93"/>
      <c r="S80" s="93">
        <v>103</v>
      </c>
    </row>
    <row r="81" spans="1:19" s="517" customFormat="1" ht="12.6" customHeight="1">
      <c r="A81" s="276"/>
      <c r="B81" s="74" t="s">
        <v>56</v>
      </c>
      <c r="C81" s="93">
        <v>107.8</v>
      </c>
      <c r="D81" s="93"/>
      <c r="E81" s="93">
        <v>103.2</v>
      </c>
      <c r="F81" s="93"/>
      <c r="G81" s="93">
        <v>109.7</v>
      </c>
      <c r="H81" s="93"/>
      <c r="I81" s="93">
        <v>108</v>
      </c>
      <c r="J81" s="93"/>
      <c r="K81" s="93">
        <v>126.9</v>
      </c>
      <c r="L81" s="93"/>
      <c r="M81" s="93">
        <v>106.4</v>
      </c>
      <c r="N81" s="93"/>
      <c r="O81" s="93">
        <v>107.3</v>
      </c>
      <c r="P81" s="93"/>
      <c r="Q81" s="93">
        <v>126.8</v>
      </c>
      <c r="R81" s="93"/>
      <c r="S81" s="93">
        <v>103</v>
      </c>
    </row>
    <row r="82" spans="1:19" s="522" customFormat="1" ht="12.6" customHeight="1">
      <c r="A82" s="520"/>
      <c r="B82" s="74" t="s">
        <v>61</v>
      </c>
      <c r="C82" s="93">
        <v>108.9</v>
      </c>
      <c r="D82" s="93"/>
      <c r="E82" s="93">
        <v>103.9</v>
      </c>
      <c r="F82" s="93"/>
      <c r="G82" s="93">
        <v>111.4</v>
      </c>
      <c r="H82" s="93"/>
      <c r="I82" s="93">
        <v>108.5</v>
      </c>
      <c r="J82" s="93"/>
      <c r="K82" s="93">
        <v>134.1</v>
      </c>
      <c r="L82" s="93"/>
      <c r="M82" s="93">
        <v>106.3</v>
      </c>
      <c r="N82" s="93"/>
      <c r="O82" s="93">
        <v>107.4</v>
      </c>
      <c r="P82" s="93"/>
      <c r="Q82" s="93">
        <v>126.6</v>
      </c>
      <c r="R82" s="93"/>
      <c r="S82" s="93">
        <v>103</v>
      </c>
    </row>
    <row r="83" spans="1:19" s="546" customFormat="1" ht="12.6" customHeight="1">
      <c r="A83" s="545"/>
      <c r="B83" s="74" t="s">
        <v>62</v>
      </c>
      <c r="C83" s="93">
        <v>109.6</v>
      </c>
      <c r="D83" s="93"/>
      <c r="E83" s="93">
        <v>104.3</v>
      </c>
      <c r="F83" s="93"/>
      <c r="G83" s="93">
        <v>112</v>
      </c>
      <c r="H83" s="93"/>
      <c r="I83" s="93">
        <v>109.8</v>
      </c>
      <c r="J83" s="93"/>
      <c r="K83" s="93">
        <v>143.30000000000001</v>
      </c>
      <c r="L83" s="93"/>
      <c r="M83" s="93">
        <v>105.3</v>
      </c>
      <c r="N83" s="93"/>
      <c r="O83" s="93">
        <v>107.4</v>
      </c>
      <c r="P83" s="93"/>
      <c r="Q83" s="93">
        <v>126.3</v>
      </c>
      <c r="R83" s="93"/>
      <c r="S83" s="93">
        <v>103.1</v>
      </c>
    </row>
    <row r="84" spans="1:19" s="549" customFormat="1" ht="12.6" customHeight="1">
      <c r="A84" s="547"/>
      <c r="B84" s="74" t="s">
        <v>699</v>
      </c>
      <c r="C84" s="93">
        <v>109.8</v>
      </c>
      <c r="D84" s="93"/>
      <c r="E84" s="93">
        <v>103.8</v>
      </c>
      <c r="F84" s="93"/>
      <c r="G84" s="93">
        <v>112.7</v>
      </c>
      <c r="H84" s="93"/>
      <c r="I84" s="93">
        <v>111.9</v>
      </c>
      <c r="J84" s="93"/>
      <c r="K84" s="93">
        <v>147.5</v>
      </c>
      <c r="L84" s="93"/>
      <c r="M84" s="93">
        <v>104.7</v>
      </c>
      <c r="N84" s="93"/>
      <c r="O84" s="93">
        <v>107.4</v>
      </c>
      <c r="P84" s="93"/>
      <c r="Q84" s="93">
        <v>125.6</v>
      </c>
      <c r="R84" s="93"/>
      <c r="S84" s="93">
        <v>104.1</v>
      </c>
    </row>
    <row r="85" spans="1:19" s="563" customFormat="1" ht="12.6" customHeight="1">
      <c r="A85" s="561"/>
      <c r="B85" s="74" t="s">
        <v>700</v>
      </c>
      <c r="C85" s="93">
        <v>110</v>
      </c>
      <c r="D85" s="93"/>
      <c r="E85" s="93">
        <v>104.6</v>
      </c>
      <c r="F85" s="93"/>
      <c r="G85" s="93">
        <v>113.1</v>
      </c>
      <c r="H85" s="93"/>
      <c r="I85" s="93">
        <v>107.6</v>
      </c>
      <c r="J85" s="93"/>
      <c r="K85" s="93">
        <v>141.30000000000001</v>
      </c>
      <c r="L85" s="93"/>
      <c r="M85" s="93">
        <v>104.1</v>
      </c>
      <c r="N85" s="93"/>
      <c r="O85" s="93">
        <v>107.5</v>
      </c>
      <c r="P85" s="93"/>
      <c r="Q85" s="93">
        <v>124.2</v>
      </c>
      <c r="R85" s="93"/>
      <c r="S85" s="93">
        <v>104.3</v>
      </c>
    </row>
    <row r="86" spans="1:19" s="567" customFormat="1" ht="12.6" customHeight="1">
      <c r="A86" s="561"/>
      <c r="B86" s="74" t="s">
        <v>701</v>
      </c>
      <c r="C86" s="93">
        <v>110.2</v>
      </c>
      <c r="D86" s="93"/>
      <c r="E86" s="93">
        <v>104.9</v>
      </c>
      <c r="F86" s="93"/>
      <c r="G86" s="93">
        <v>113.9</v>
      </c>
      <c r="H86" s="93"/>
      <c r="I86" s="93">
        <v>107.9</v>
      </c>
      <c r="J86" s="93"/>
      <c r="K86" s="93">
        <v>143.1</v>
      </c>
      <c r="L86" s="93"/>
      <c r="M86" s="93">
        <v>102.7</v>
      </c>
      <c r="N86" s="93"/>
      <c r="O86" s="93">
        <v>107.6</v>
      </c>
      <c r="P86" s="93"/>
      <c r="Q86" s="93">
        <v>123.5</v>
      </c>
      <c r="R86" s="93"/>
      <c r="S86" s="93">
        <v>104.3</v>
      </c>
    </row>
    <row r="87" spans="1:19" s="581" customFormat="1" ht="12.6" customHeight="1">
      <c r="A87" s="561"/>
      <c r="B87" s="74" t="s">
        <v>217</v>
      </c>
      <c r="C87" s="93">
        <v>110.2</v>
      </c>
      <c r="D87" s="93"/>
      <c r="E87" s="93">
        <v>105.3</v>
      </c>
      <c r="F87" s="93"/>
      <c r="G87" s="93">
        <v>113.6</v>
      </c>
      <c r="H87" s="93"/>
      <c r="I87" s="93">
        <v>106.4</v>
      </c>
      <c r="J87" s="93"/>
      <c r="K87" s="93">
        <v>135.69999999999999</v>
      </c>
      <c r="L87" s="93"/>
      <c r="M87" s="93">
        <v>101.2</v>
      </c>
      <c r="N87" s="93"/>
      <c r="O87" s="93">
        <v>108</v>
      </c>
      <c r="P87" s="93"/>
      <c r="Q87" s="93">
        <v>121.6</v>
      </c>
      <c r="R87" s="93"/>
      <c r="S87" s="93">
        <v>104.3</v>
      </c>
    </row>
    <row r="88" spans="1:19" s="606" customFormat="1" ht="12.6" customHeight="1">
      <c r="A88" s="561"/>
      <c r="B88" s="74" t="s">
        <v>195</v>
      </c>
      <c r="C88" s="93">
        <v>110.2</v>
      </c>
      <c r="D88" s="93"/>
      <c r="E88" s="93">
        <v>105.1</v>
      </c>
      <c r="F88" s="93"/>
      <c r="G88" s="93">
        <v>113.9</v>
      </c>
      <c r="H88" s="93"/>
      <c r="I88" s="93">
        <v>108.7</v>
      </c>
      <c r="J88" s="93"/>
      <c r="K88" s="93">
        <v>138.9</v>
      </c>
      <c r="L88" s="93"/>
      <c r="M88" s="93">
        <v>101.9</v>
      </c>
      <c r="N88" s="93"/>
      <c r="O88" s="93">
        <v>107.9</v>
      </c>
      <c r="P88" s="93"/>
      <c r="Q88" s="93">
        <v>118.5</v>
      </c>
      <c r="R88" s="93"/>
      <c r="S88" s="93">
        <v>104.3</v>
      </c>
    </row>
    <row r="89" spans="1:19" s="614" customFormat="1" ht="12.6" customHeight="1">
      <c r="A89" s="561"/>
      <c r="B89" s="74" t="s">
        <v>196</v>
      </c>
      <c r="C89" s="93">
        <v>110.1</v>
      </c>
      <c r="D89" s="93"/>
      <c r="E89" s="93">
        <v>105.2</v>
      </c>
      <c r="F89" s="93"/>
      <c r="G89" s="93">
        <v>113.1</v>
      </c>
      <c r="H89" s="93"/>
      <c r="I89" s="93">
        <v>108.4</v>
      </c>
      <c r="J89" s="93"/>
      <c r="K89" s="93">
        <v>124</v>
      </c>
      <c r="L89" s="93"/>
      <c r="M89" s="93">
        <v>100.2</v>
      </c>
      <c r="N89" s="93"/>
      <c r="O89" s="93">
        <v>108.2</v>
      </c>
      <c r="P89" s="93"/>
      <c r="Q89" s="93">
        <v>112.9</v>
      </c>
      <c r="R89" s="93"/>
      <c r="S89" s="93">
        <v>104.3</v>
      </c>
    </row>
    <row r="90" spans="1:19" s="627" customFormat="1" ht="12.6" customHeight="1">
      <c r="A90" s="561"/>
      <c r="B90" s="74" t="s">
        <v>197</v>
      </c>
      <c r="C90" s="93">
        <v>110.4</v>
      </c>
      <c r="D90" s="93"/>
      <c r="E90" s="93">
        <v>104.6</v>
      </c>
      <c r="F90" s="93"/>
      <c r="G90" s="93">
        <v>113.1</v>
      </c>
      <c r="H90" s="93"/>
      <c r="I90" s="93">
        <v>108.3</v>
      </c>
      <c r="J90" s="93"/>
      <c r="K90" s="93">
        <v>114.4</v>
      </c>
      <c r="L90" s="93"/>
      <c r="M90" s="93">
        <v>98.3</v>
      </c>
      <c r="N90" s="93"/>
      <c r="O90" s="93">
        <v>108.2</v>
      </c>
      <c r="P90" s="93"/>
      <c r="Q90" s="93">
        <v>109.4</v>
      </c>
      <c r="R90" s="93"/>
      <c r="S90" s="93">
        <v>104.3</v>
      </c>
    </row>
    <row r="91" spans="1:19" s="667" customFormat="1" ht="12.6" customHeight="1">
      <c r="A91" s="561"/>
      <c r="B91" s="74" t="s">
        <v>665</v>
      </c>
      <c r="C91" s="93">
        <v>110.3</v>
      </c>
      <c r="D91" s="93"/>
      <c r="E91" s="93">
        <v>104.5</v>
      </c>
      <c r="F91" s="93"/>
      <c r="G91" s="93">
        <v>113.5</v>
      </c>
      <c r="H91" s="93"/>
      <c r="I91" s="93">
        <v>108.6</v>
      </c>
      <c r="J91" s="93"/>
      <c r="K91" s="93">
        <v>100.4</v>
      </c>
      <c r="L91" s="93"/>
      <c r="M91" s="93">
        <v>97.6</v>
      </c>
      <c r="N91" s="93"/>
      <c r="O91" s="93">
        <v>108.3</v>
      </c>
      <c r="P91" s="93"/>
      <c r="Q91" s="93">
        <v>112.7</v>
      </c>
      <c r="R91" s="93"/>
      <c r="S91" s="93">
        <v>104.3</v>
      </c>
    </row>
    <row r="92" spans="1:19" s="693" customFormat="1" ht="12.6" customHeight="1">
      <c r="A92" s="561"/>
      <c r="B92" s="74"/>
      <c r="C92" s="93"/>
      <c r="D92" s="93"/>
      <c r="E92" s="93"/>
      <c r="F92" s="93"/>
      <c r="G92" s="93"/>
      <c r="H92" s="93"/>
      <c r="I92" s="93"/>
      <c r="J92" s="93"/>
      <c r="K92" s="93"/>
      <c r="L92" s="93"/>
      <c r="M92" s="93"/>
      <c r="N92" s="93"/>
      <c r="O92" s="93"/>
      <c r="P92" s="93"/>
      <c r="Q92" s="93"/>
      <c r="R92" s="93"/>
      <c r="S92" s="93"/>
    </row>
    <row r="93" spans="1:19" s="693" customFormat="1" ht="12.6" customHeight="1">
      <c r="A93" s="561">
        <v>2020</v>
      </c>
      <c r="B93" s="74" t="s">
        <v>88</v>
      </c>
      <c r="C93" s="93">
        <v>111.5</v>
      </c>
      <c r="D93" s="93"/>
      <c r="E93" s="93">
        <v>105.7</v>
      </c>
      <c r="F93" s="93"/>
      <c r="G93" s="93">
        <v>117.5</v>
      </c>
      <c r="H93" s="93"/>
      <c r="I93" s="93">
        <v>112.4</v>
      </c>
      <c r="J93" s="93"/>
      <c r="K93" s="93">
        <v>106.9</v>
      </c>
      <c r="L93" s="93"/>
      <c r="M93" s="93">
        <v>96.7</v>
      </c>
      <c r="N93" s="93"/>
      <c r="O93" s="93">
        <v>108.7</v>
      </c>
      <c r="P93" s="93"/>
      <c r="Q93" s="93">
        <v>113.5</v>
      </c>
      <c r="R93" s="93"/>
      <c r="S93" s="93">
        <v>104.5</v>
      </c>
    </row>
    <row r="94" spans="1:19" s="714" customFormat="1" ht="12.6" customHeight="1">
      <c r="A94" s="561"/>
      <c r="B94" s="74" t="s">
        <v>56</v>
      </c>
      <c r="C94" s="93">
        <v>112.5</v>
      </c>
      <c r="D94" s="93"/>
      <c r="E94" s="93">
        <v>106.5</v>
      </c>
      <c r="F94" s="93"/>
      <c r="G94" s="93">
        <v>118.4</v>
      </c>
      <c r="H94" s="93"/>
      <c r="I94" s="93">
        <v>107.2</v>
      </c>
      <c r="J94" s="93"/>
      <c r="K94" s="93">
        <v>123.4</v>
      </c>
      <c r="L94" s="93"/>
      <c r="M94" s="93">
        <v>97</v>
      </c>
      <c r="N94" s="93"/>
      <c r="O94" s="93">
        <v>108.9</v>
      </c>
      <c r="P94" s="93"/>
      <c r="Q94" s="93">
        <v>113.8</v>
      </c>
      <c r="R94" s="93"/>
      <c r="S94" s="93">
        <v>104.5</v>
      </c>
    </row>
    <row r="95" spans="1:19" s="765" customFormat="1" ht="12.6" customHeight="1">
      <c r="A95" s="561"/>
      <c r="B95" s="74" t="s">
        <v>61</v>
      </c>
      <c r="C95" s="93">
        <v>112.7</v>
      </c>
      <c r="D95" s="93"/>
      <c r="E95" s="93">
        <v>107.5</v>
      </c>
      <c r="F95" s="93"/>
      <c r="G95" s="93">
        <v>117.8</v>
      </c>
      <c r="H95" s="93"/>
      <c r="I95" s="93">
        <v>98.4</v>
      </c>
      <c r="J95" s="93"/>
      <c r="K95" s="93">
        <v>119.3</v>
      </c>
      <c r="L95" s="93"/>
      <c r="M95" s="93">
        <v>96.6</v>
      </c>
      <c r="N95" s="93"/>
      <c r="O95" s="93">
        <v>108.8</v>
      </c>
      <c r="P95" s="93"/>
      <c r="Q95" s="93">
        <v>113.5</v>
      </c>
      <c r="R95" s="93"/>
      <c r="S95" s="93">
        <v>104.5</v>
      </c>
    </row>
    <row r="96" spans="1:19" s="856" customFormat="1" ht="12.6" customHeight="1">
      <c r="A96" s="561"/>
      <c r="B96" s="74" t="s">
        <v>62</v>
      </c>
      <c r="C96" s="93">
        <v>113.3</v>
      </c>
      <c r="D96" s="93"/>
      <c r="E96" s="93">
        <v>107.7</v>
      </c>
      <c r="F96" s="93"/>
      <c r="G96" s="93">
        <v>118.1</v>
      </c>
      <c r="H96" s="93"/>
      <c r="I96" s="93">
        <v>92.1</v>
      </c>
      <c r="J96" s="93"/>
      <c r="K96" s="93">
        <v>92.2</v>
      </c>
      <c r="L96" s="93"/>
      <c r="M96" s="93">
        <v>96</v>
      </c>
      <c r="N96" s="93"/>
      <c r="O96" s="93">
        <v>108.6</v>
      </c>
      <c r="P96" s="93"/>
      <c r="Q96" s="93">
        <v>114.5</v>
      </c>
      <c r="R96" s="93"/>
      <c r="S96" s="93">
        <v>104.5</v>
      </c>
    </row>
    <row r="97" spans="1:20" s="868" customFormat="1" ht="12.6" customHeight="1">
      <c r="A97" s="561"/>
      <c r="B97" s="74" t="s">
        <v>699</v>
      </c>
      <c r="C97" s="93">
        <v>113.4</v>
      </c>
      <c r="D97" s="93"/>
      <c r="E97" s="93">
        <v>108.2</v>
      </c>
      <c r="F97" s="93"/>
      <c r="G97" s="93">
        <v>117.8</v>
      </c>
      <c r="H97" s="93"/>
      <c r="I97" s="93">
        <v>88.9</v>
      </c>
      <c r="J97" s="93"/>
      <c r="K97" s="93">
        <v>85.9</v>
      </c>
      <c r="L97" s="93"/>
      <c r="M97" s="93">
        <v>96.1</v>
      </c>
      <c r="N97" s="93"/>
      <c r="O97" s="93">
        <v>108.9</v>
      </c>
      <c r="P97" s="93"/>
      <c r="Q97" s="93">
        <v>113.1</v>
      </c>
      <c r="R97" s="93"/>
      <c r="S97" s="93">
        <v>104.5</v>
      </c>
    </row>
    <row r="98" spans="1:20" s="931" customFormat="1" ht="12.6" customHeight="1">
      <c r="A98" s="561"/>
      <c r="B98" s="74" t="s">
        <v>700</v>
      </c>
      <c r="C98" s="93">
        <v>113.5</v>
      </c>
      <c r="D98" s="93"/>
      <c r="E98" s="93">
        <v>108.5</v>
      </c>
      <c r="F98" s="93"/>
      <c r="G98" s="93">
        <v>118.6</v>
      </c>
      <c r="H98" s="93"/>
      <c r="I98" s="93">
        <v>92.3</v>
      </c>
      <c r="J98" s="93"/>
      <c r="K98" s="93">
        <v>90.8</v>
      </c>
      <c r="L98" s="93"/>
      <c r="M98" s="93">
        <v>96.3</v>
      </c>
      <c r="N98" s="93"/>
      <c r="O98" s="93">
        <v>109</v>
      </c>
      <c r="P98" s="93"/>
      <c r="Q98" s="93">
        <v>109.3</v>
      </c>
      <c r="R98" s="93"/>
      <c r="S98" s="93">
        <v>104.8</v>
      </c>
    </row>
    <row r="99" spans="1:20" ht="11.1" customHeight="1">
      <c r="A99" s="877"/>
      <c r="B99" s="878"/>
      <c r="C99" s="93"/>
      <c r="D99" s="93"/>
      <c r="E99" s="93"/>
      <c r="F99" s="93"/>
      <c r="G99" s="93"/>
      <c r="H99" s="93"/>
      <c r="I99" s="93"/>
      <c r="J99" s="93"/>
      <c r="K99" s="93"/>
      <c r="L99" s="93"/>
      <c r="M99" s="93"/>
      <c r="N99" s="93"/>
      <c r="O99" s="93"/>
      <c r="P99" s="93"/>
      <c r="Q99" s="93"/>
      <c r="R99" s="93"/>
      <c r="S99" s="93"/>
    </row>
    <row r="100" spans="1:20" ht="12.95" customHeight="1">
      <c r="A100" s="213" t="s">
        <v>1216</v>
      </c>
      <c r="B100" s="225"/>
    </row>
    <row r="101" spans="1:20" ht="12.95" customHeight="1">
      <c r="A101" s="561" t="s">
        <v>1080</v>
      </c>
      <c r="T101" s="345"/>
    </row>
    <row r="102" spans="1:20" ht="17.100000000000001" customHeight="1">
      <c r="A102" s="1519" t="s">
        <v>1741</v>
      </c>
      <c r="B102" s="1519"/>
      <c r="C102" s="1519"/>
      <c r="D102" s="1519"/>
      <c r="E102" s="1519"/>
      <c r="F102" s="1519"/>
      <c r="G102" s="1519"/>
      <c r="H102" s="1519"/>
      <c r="I102" s="1519"/>
      <c r="J102" s="1519"/>
      <c r="K102" s="1519"/>
      <c r="L102" s="345"/>
      <c r="M102" s="345"/>
      <c r="N102" s="345"/>
      <c r="O102" s="345"/>
      <c r="P102" s="345"/>
      <c r="Q102" s="345"/>
      <c r="R102" s="345"/>
      <c r="S102" s="1520"/>
      <c r="T102" s="1520"/>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4"/>
  <sheetViews>
    <sheetView showGridLines="0" showZeros="0" workbookViewId="0"/>
  </sheetViews>
  <sheetFormatPr baseColWidth="10" defaultRowHeight="15"/>
  <cols>
    <col min="1" max="1" width="14.7109375" style="161" customWidth="1"/>
    <col min="2" max="2" width="18.7109375" style="161" customWidth="1"/>
    <col min="3" max="6" width="25.7109375" style="161" customWidth="1"/>
    <col min="7" max="256" width="11.42578125" style="161"/>
    <col min="257" max="257" width="14.7109375" style="161" customWidth="1"/>
    <col min="258" max="258" width="18.7109375" style="161" customWidth="1"/>
    <col min="259" max="262" width="25.7109375" style="161" customWidth="1"/>
    <col min="263" max="512" width="11.42578125" style="161"/>
    <col min="513" max="513" width="14.7109375" style="161" customWidth="1"/>
    <col min="514" max="514" width="18.7109375" style="161" customWidth="1"/>
    <col min="515" max="518" width="25.7109375" style="161" customWidth="1"/>
    <col min="519" max="768" width="11.42578125" style="161"/>
    <col min="769" max="769" width="14.7109375" style="161" customWidth="1"/>
    <col min="770" max="770" width="18.7109375" style="161" customWidth="1"/>
    <col min="771" max="774" width="25.7109375" style="161" customWidth="1"/>
    <col min="775" max="1024" width="11.42578125" style="161"/>
    <col min="1025" max="1025" width="14.7109375" style="161" customWidth="1"/>
    <col min="1026" max="1026" width="18.7109375" style="161" customWidth="1"/>
    <col min="1027" max="1030" width="25.7109375" style="161" customWidth="1"/>
    <col min="1031" max="1280" width="11.42578125" style="161"/>
    <col min="1281" max="1281" width="14.7109375" style="161" customWidth="1"/>
    <col min="1282" max="1282" width="18.7109375" style="161" customWidth="1"/>
    <col min="1283" max="1286" width="25.7109375" style="161" customWidth="1"/>
    <col min="1287" max="1536" width="11.42578125" style="161"/>
    <col min="1537" max="1537" width="14.7109375" style="161" customWidth="1"/>
    <col min="1538" max="1538" width="18.7109375" style="161" customWidth="1"/>
    <col min="1539" max="1542" width="25.7109375" style="161" customWidth="1"/>
    <col min="1543" max="1792" width="11.42578125" style="161"/>
    <col min="1793" max="1793" width="14.7109375" style="161" customWidth="1"/>
    <col min="1794" max="1794" width="18.7109375" style="161" customWidth="1"/>
    <col min="1795" max="1798" width="25.7109375" style="161" customWidth="1"/>
    <col min="1799" max="2048" width="11.42578125" style="161"/>
    <col min="2049" max="2049" width="14.7109375" style="161" customWidth="1"/>
    <col min="2050" max="2050" width="18.7109375" style="161" customWidth="1"/>
    <col min="2051" max="2054" width="25.7109375" style="161" customWidth="1"/>
    <col min="2055" max="2304" width="11.42578125" style="161"/>
    <col min="2305" max="2305" width="14.7109375" style="161" customWidth="1"/>
    <col min="2306" max="2306" width="18.7109375" style="161" customWidth="1"/>
    <col min="2307" max="2310" width="25.7109375" style="161" customWidth="1"/>
    <col min="2311" max="2560" width="11.42578125" style="161"/>
    <col min="2561" max="2561" width="14.7109375" style="161" customWidth="1"/>
    <col min="2562" max="2562" width="18.7109375" style="161" customWidth="1"/>
    <col min="2563" max="2566" width="25.7109375" style="161" customWidth="1"/>
    <col min="2567" max="2816" width="11.42578125" style="161"/>
    <col min="2817" max="2817" width="14.7109375" style="161" customWidth="1"/>
    <col min="2818" max="2818" width="18.7109375" style="161" customWidth="1"/>
    <col min="2819" max="2822" width="25.7109375" style="161" customWidth="1"/>
    <col min="2823" max="3072" width="11.42578125" style="161"/>
    <col min="3073" max="3073" width="14.7109375" style="161" customWidth="1"/>
    <col min="3074" max="3074" width="18.7109375" style="161" customWidth="1"/>
    <col min="3075" max="3078" width="25.7109375" style="161" customWidth="1"/>
    <col min="3079" max="3328" width="11.42578125" style="161"/>
    <col min="3329" max="3329" width="14.7109375" style="161" customWidth="1"/>
    <col min="3330" max="3330" width="18.7109375" style="161" customWidth="1"/>
    <col min="3331" max="3334" width="25.7109375" style="161" customWidth="1"/>
    <col min="3335" max="3584" width="11.42578125" style="161"/>
    <col min="3585" max="3585" width="14.7109375" style="161" customWidth="1"/>
    <col min="3586" max="3586" width="18.7109375" style="161" customWidth="1"/>
    <col min="3587" max="3590" width="25.7109375" style="161" customWidth="1"/>
    <col min="3591" max="3840" width="11.42578125" style="161"/>
    <col min="3841" max="3841" width="14.7109375" style="161" customWidth="1"/>
    <col min="3842" max="3842" width="18.7109375" style="161" customWidth="1"/>
    <col min="3843" max="3846" width="25.7109375" style="161" customWidth="1"/>
    <col min="3847" max="4096" width="11.42578125" style="161"/>
    <col min="4097" max="4097" width="14.7109375" style="161" customWidth="1"/>
    <col min="4098" max="4098" width="18.7109375" style="161" customWidth="1"/>
    <col min="4099" max="4102" width="25.7109375" style="161" customWidth="1"/>
    <col min="4103" max="4352" width="11.42578125" style="161"/>
    <col min="4353" max="4353" width="14.7109375" style="161" customWidth="1"/>
    <col min="4354" max="4354" width="18.7109375" style="161" customWidth="1"/>
    <col min="4355" max="4358" width="25.7109375" style="161" customWidth="1"/>
    <col min="4359" max="4608" width="11.42578125" style="161"/>
    <col min="4609" max="4609" width="14.7109375" style="161" customWidth="1"/>
    <col min="4610" max="4610" width="18.7109375" style="161" customWidth="1"/>
    <col min="4611" max="4614" width="25.7109375" style="161" customWidth="1"/>
    <col min="4615" max="4864" width="11.42578125" style="161"/>
    <col min="4865" max="4865" width="14.7109375" style="161" customWidth="1"/>
    <col min="4866" max="4866" width="18.7109375" style="161" customWidth="1"/>
    <col min="4867" max="4870" width="25.7109375" style="161" customWidth="1"/>
    <col min="4871" max="5120" width="11.42578125" style="161"/>
    <col min="5121" max="5121" width="14.7109375" style="161" customWidth="1"/>
    <col min="5122" max="5122" width="18.7109375" style="161" customWidth="1"/>
    <col min="5123" max="5126" width="25.7109375" style="161" customWidth="1"/>
    <col min="5127" max="5376" width="11.42578125" style="161"/>
    <col min="5377" max="5377" width="14.7109375" style="161" customWidth="1"/>
    <col min="5378" max="5378" width="18.7109375" style="161" customWidth="1"/>
    <col min="5379" max="5382" width="25.7109375" style="161" customWidth="1"/>
    <col min="5383" max="5632" width="11.42578125" style="161"/>
    <col min="5633" max="5633" width="14.7109375" style="161" customWidth="1"/>
    <col min="5634" max="5634" width="18.7109375" style="161" customWidth="1"/>
    <col min="5635" max="5638" width="25.7109375" style="161" customWidth="1"/>
    <col min="5639" max="5888" width="11.42578125" style="161"/>
    <col min="5889" max="5889" width="14.7109375" style="161" customWidth="1"/>
    <col min="5890" max="5890" width="18.7109375" style="161" customWidth="1"/>
    <col min="5891" max="5894" width="25.7109375" style="161" customWidth="1"/>
    <col min="5895" max="6144" width="11.42578125" style="161"/>
    <col min="6145" max="6145" width="14.7109375" style="161" customWidth="1"/>
    <col min="6146" max="6146" width="18.7109375" style="161" customWidth="1"/>
    <col min="6147" max="6150" width="25.7109375" style="161" customWidth="1"/>
    <col min="6151" max="6400" width="11.42578125" style="161"/>
    <col min="6401" max="6401" width="14.7109375" style="161" customWidth="1"/>
    <col min="6402" max="6402" width="18.7109375" style="161" customWidth="1"/>
    <col min="6403" max="6406" width="25.7109375" style="161" customWidth="1"/>
    <col min="6407" max="6656" width="11.42578125" style="161"/>
    <col min="6657" max="6657" width="14.7109375" style="161" customWidth="1"/>
    <col min="6658" max="6658" width="18.7109375" style="161" customWidth="1"/>
    <col min="6659" max="6662" width="25.7109375" style="161" customWidth="1"/>
    <col min="6663" max="6912" width="11.42578125" style="161"/>
    <col min="6913" max="6913" width="14.7109375" style="161" customWidth="1"/>
    <col min="6914" max="6914" width="18.7109375" style="161" customWidth="1"/>
    <col min="6915" max="6918" width="25.7109375" style="161" customWidth="1"/>
    <col min="6919" max="7168" width="11.42578125" style="161"/>
    <col min="7169" max="7169" width="14.7109375" style="161" customWidth="1"/>
    <col min="7170" max="7170" width="18.7109375" style="161" customWidth="1"/>
    <col min="7171" max="7174" width="25.7109375" style="161" customWidth="1"/>
    <col min="7175" max="7424" width="11.42578125" style="161"/>
    <col min="7425" max="7425" width="14.7109375" style="161" customWidth="1"/>
    <col min="7426" max="7426" width="18.7109375" style="161" customWidth="1"/>
    <col min="7427" max="7430" width="25.7109375" style="161" customWidth="1"/>
    <col min="7431" max="7680" width="11.42578125" style="161"/>
    <col min="7681" max="7681" width="14.7109375" style="161" customWidth="1"/>
    <col min="7682" max="7682" width="18.7109375" style="161" customWidth="1"/>
    <col min="7683" max="7686" width="25.7109375" style="161" customWidth="1"/>
    <col min="7687" max="7936" width="11.42578125" style="161"/>
    <col min="7937" max="7937" width="14.7109375" style="161" customWidth="1"/>
    <col min="7938" max="7938" width="18.7109375" style="161" customWidth="1"/>
    <col min="7939" max="7942" width="25.7109375" style="161" customWidth="1"/>
    <col min="7943" max="8192" width="11.42578125" style="161"/>
    <col min="8193" max="8193" width="14.7109375" style="161" customWidth="1"/>
    <col min="8194" max="8194" width="18.7109375" style="161" customWidth="1"/>
    <col min="8195" max="8198" width="25.7109375" style="161" customWidth="1"/>
    <col min="8199" max="8448" width="11.42578125" style="161"/>
    <col min="8449" max="8449" width="14.7109375" style="161" customWidth="1"/>
    <col min="8450" max="8450" width="18.7109375" style="161" customWidth="1"/>
    <col min="8451" max="8454" width="25.7109375" style="161" customWidth="1"/>
    <col min="8455" max="8704" width="11.42578125" style="161"/>
    <col min="8705" max="8705" width="14.7109375" style="161" customWidth="1"/>
    <col min="8706" max="8706" width="18.7109375" style="161" customWidth="1"/>
    <col min="8707" max="8710" width="25.7109375" style="161" customWidth="1"/>
    <col min="8711" max="8960" width="11.42578125" style="161"/>
    <col min="8961" max="8961" width="14.7109375" style="161" customWidth="1"/>
    <col min="8962" max="8962" width="18.7109375" style="161" customWidth="1"/>
    <col min="8963" max="8966" width="25.7109375" style="161" customWidth="1"/>
    <col min="8967" max="9216" width="11.42578125" style="161"/>
    <col min="9217" max="9217" width="14.7109375" style="161" customWidth="1"/>
    <col min="9218" max="9218" width="18.7109375" style="161" customWidth="1"/>
    <col min="9219" max="9222" width="25.7109375" style="161" customWidth="1"/>
    <col min="9223" max="9472" width="11.42578125" style="161"/>
    <col min="9473" max="9473" width="14.7109375" style="161" customWidth="1"/>
    <col min="9474" max="9474" width="18.7109375" style="161" customWidth="1"/>
    <col min="9475" max="9478" width="25.7109375" style="161" customWidth="1"/>
    <col min="9479" max="9728" width="11.42578125" style="161"/>
    <col min="9729" max="9729" width="14.7109375" style="161" customWidth="1"/>
    <col min="9730" max="9730" width="18.7109375" style="161" customWidth="1"/>
    <col min="9731" max="9734" width="25.7109375" style="161" customWidth="1"/>
    <col min="9735" max="9984" width="11.42578125" style="161"/>
    <col min="9985" max="9985" width="14.7109375" style="161" customWidth="1"/>
    <col min="9986" max="9986" width="18.7109375" style="161" customWidth="1"/>
    <col min="9987" max="9990" width="25.7109375" style="161" customWidth="1"/>
    <col min="9991" max="10240" width="11.42578125" style="161"/>
    <col min="10241" max="10241" width="14.7109375" style="161" customWidth="1"/>
    <col min="10242" max="10242" width="18.7109375" style="161" customWidth="1"/>
    <col min="10243" max="10246" width="25.7109375" style="161" customWidth="1"/>
    <col min="10247" max="10496" width="11.42578125" style="161"/>
    <col min="10497" max="10497" width="14.7109375" style="161" customWidth="1"/>
    <col min="10498" max="10498" width="18.7109375" style="161" customWidth="1"/>
    <col min="10499" max="10502" width="25.7109375" style="161" customWidth="1"/>
    <col min="10503" max="10752" width="11.42578125" style="161"/>
    <col min="10753" max="10753" width="14.7109375" style="161" customWidth="1"/>
    <col min="10754" max="10754" width="18.7109375" style="161" customWidth="1"/>
    <col min="10755" max="10758" width="25.7109375" style="161" customWidth="1"/>
    <col min="10759" max="11008" width="11.42578125" style="161"/>
    <col min="11009" max="11009" width="14.7109375" style="161" customWidth="1"/>
    <col min="11010" max="11010" width="18.7109375" style="161" customWidth="1"/>
    <col min="11011" max="11014" width="25.7109375" style="161" customWidth="1"/>
    <col min="11015" max="11264" width="11.42578125" style="161"/>
    <col min="11265" max="11265" width="14.7109375" style="161" customWidth="1"/>
    <col min="11266" max="11266" width="18.7109375" style="161" customWidth="1"/>
    <col min="11267" max="11270" width="25.7109375" style="161" customWidth="1"/>
    <col min="11271" max="11520" width="11.42578125" style="161"/>
    <col min="11521" max="11521" width="14.7109375" style="161" customWidth="1"/>
    <col min="11522" max="11522" width="18.7109375" style="161" customWidth="1"/>
    <col min="11523" max="11526" width="25.7109375" style="161" customWidth="1"/>
    <col min="11527" max="11776" width="11.42578125" style="161"/>
    <col min="11777" max="11777" width="14.7109375" style="161" customWidth="1"/>
    <col min="11778" max="11778" width="18.7109375" style="161" customWidth="1"/>
    <col min="11779" max="11782" width="25.7109375" style="161" customWidth="1"/>
    <col min="11783" max="12032" width="11.42578125" style="161"/>
    <col min="12033" max="12033" width="14.7109375" style="161" customWidth="1"/>
    <col min="12034" max="12034" width="18.7109375" style="161" customWidth="1"/>
    <col min="12035" max="12038" width="25.7109375" style="161" customWidth="1"/>
    <col min="12039" max="12288" width="11.42578125" style="161"/>
    <col min="12289" max="12289" width="14.7109375" style="161" customWidth="1"/>
    <col min="12290" max="12290" width="18.7109375" style="161" customWidth="1"/>
    <col min="12291" max="12294" width="25.7109375" style="161" customWidth="1"/>
    <col min="12295" max="12544" width="11.42578125" style="161"/>
    <col min="12545" max="12545" width="14.7109375" style="161" customWidth="1"/>
    <col min="12546" max="12546" width="18.7109375" style="161" customWidth="1"/>
    <col min="12547" max="12550" width="25.7109375" style="161" customWidth="1"/>
    <col min="12551" max="12800" width="11.42578125" style="161"/>
    <col min="12801" max="12801" width="14.7109375" style="161" customWidth="1"/>
    <col min="12802" max="12802" width="18.7109375" style="161" customWidth="1"/>
    <col min="12803" max="12806" width="25.7109375" style="161" customWidth="1"/>
    <col min="12807" max="13056" width="11.42578125" style="161"/>
    <col min="13057" max="13057" width="14.7109375" style="161" customWidth="1"/>
    <col min="13058" max="13058" width="18.7109375" style="161" customWidth="1"/>
    <col min="13059" max="13062" width="25.7109375" style="161" customWidth="1"/>
    <col min="13063" max="13312" width="11.42578125" style="161"/>
    <col min="13313" max="13313" width="14.7109375" style="161" customWidth="1"/>
    <col min="13314" max="13314" width="18.7109375" style="161" customWidth="1"/>
    <col min="13315" max="13318" width="25.7109375" style="161" customWidth="1"/>
    <col min="13319" max="13568" width="11.42578125" style="161"/>
    <col min="13569" max="13569" width="14.7109375" style="161" customWidth="1"/>
    <col min="13570" max="13570" width="18.7109375" style="161" customWidth="1"/>
    <col min="13571" max="13574" width="25.7109375" style="161" customWidth="1"/>
    <col min="13575" max="13824" width="11.42578125" style="161"/>
    <col min="13825" max="13825" width="14.7109375" style="161" customWidth="1"/>
    <col min="13826" max="13826" width="18.7109375" style="161" customWidth="1"/>
    <col min="13827" max="13830" width="25.7109375" style="161" customWidth="1"/>
    <col min="13831" max="14080" width="11.42578125" style="161"/>
    <col min="14081" max="14081" width="14.7109375" style="161" customWidth="1"/>
    <col min="14082" max="14082" width="18.7109375" style="161" customWidth="1"/>
    <col min="14083" max="14086" width="25.7109375" style="161" customWidth="1"/>
    <col min="14087" max="14336" width="11.42578125" style="161"/>
    <col min="14337" max="14337" width="14.7109375" style="161" customWidth="1"/>
    <col min="14338" max="14338" width="18.7109375" style="161" customWidth="1"/>
    <col min="14339" max="14342" width="25.7109375" style="161" customWidth="1"/>
    <col min="14343" max="14592" width="11.42578125" style="161"/>
    <col min="14593" max="14593" width="14.7109375" style="161" customWidth="1"/>
    <col min="14594" max="14594" width="18.7109375" style="161" customWidth="1"/>
    <col min="14595" max="14598" width="25.7109375" style="161" customWidth="1"/>
    <col min="14599" max="14848" width="11.42578125" style="161"/>
    <col min="14849" max="14849" width="14.7109375" style="161" customWidth="1"/>
    <col min="14850" max="14850" width="18.7109375" style="161" customWidth="1"/>
    <col min="14851" max="14854" width="25.7109375" style="161" customWidth="1"/>
    <col min="14855" max="15104" width="11.42578125" style="161"/>
    <col min="15105" max="15105" width="14.7109375" style="161" customWidth="1"/>
    <col min="15106" max="15106" width="18.7109375" style="161" customWidth="1"/>
    <col min="15107" max="15110" width="25.7109375" style="161" customWidth="1"/>
    <col min="15111" max="15360" width="11.42578125" style="161"/>
    <col min="15361" max="15361" width="14.7109375" style="161" customWidth="1"/>
    <col min="15362" max="15362" width="18.7109375" style="161" customWidth="1"/>
    <col min="15363" max="15366" width="25.7109375" style="161" customWidth="1"/>
    <col min="15367" max="15616" width="11.42578125" style="161"/>
    <col min="15617" max="15617" width="14.7109375" style="161" customWidth="1"/>
    <col min="15618" max="15618" width="18.7109375" style="161" customWidth="1"/>
    <col min="15619" max="15622" width="25.7109375" style="161" customWidth="1"/>
    <col min="15623" max="15872" width="11.42578125" style="161"/>
    <col min="15873" max="15873" width="14.7109375" style="161" customWidth="1"/>
    <col min="15874" max="15874" width="18.7109375" style="161" customWidth="1"/>
    <col min="15875" max="15878" width="25.7109375" style="161" customWidth="1"/>
    <col min="15879" max="16128" width="11.42578125" style="161"/>
    <col min="16129" max="16129" width="14.7109375" style="161" customWidth="1"/>
    <col min="16130" max="16130" width="18.7109375" style="161" customWidth="1"/>
    <col min="16131" max="16134" width="25.7109375" style="161" customWidth="1"/>
    <col min="16135" max="16384" width="11.42578125" style="161"/>
  </cols>
  <sheetData>
    <row r="1" spans="1:17" ht="15" customHeight="1">
      <c r="A1" s="984" t="s">
        <v>1775</v>
      </c>
    </row>
    <row r="2" spans="1:17" s="669" customFormat="1" ht="15" customHeight="1">
      <c r="A2" s="1529" t="s">
        <v>133</v>
      </c>
      <c r="B2" s="1529"/>
      <c r="C2" s="1529"/>
      <c r="D2" s="1529"/>
      <c r="E2" s="1529"/>
      <c r="F2" s="1529"/>
    </row>
    <row r="3" spans="1:17" s="669" customFormat="1" ht="16.5" customHeight="1">
      <c r="A3" s="1529" t="s">
        <v>496</v>
      </c>
      <c r="B3" s="1529"/>
      <c r="C3" s="1529"/>
      <c r="D3" s="1529"/>
      <c r="E3" s="1529"/>
      <c r="F3" s="1529"/>
    </row>
    <row r="4" spans="1:17" s="669" customFormat="1" ht="16.5" customHeight="1">
      <c r="A4" s="1529" t="s">
        <v>1234</v>
      </c>
      <c r="B4" s="1529"/>
      <c r="C4" s="1529"/>
      <c r="D4" s="1529"/>
      <c r="E4" s="1529"/>
      <c r="F4" s="1529"/>
    </row>
    <row r="5" spans="1:17" s="669" customFormat="1" ht="16.5" customHeight="1">
      <c r="A5" s="1529" t="s">
        <v>1235</v>
      </c>
      <c r="B5" s="1529"/>
      <c r="C5" s="1529"/>
      <c r="D5" s="1529"/>
      <c r="E5" s="1529"/>
      <c r="F5" s="1529"/>
    </row>
    <row r="6" spans="1:17" s="669" customFormat="1" ht="16.5" customHeight="1">
      <c r="A6" s="1529" t="s">
        <v>1476</v>
      </c>
      <c r="B6" s="1529"/>
      <c r="C6" s="1529"/>
      <c r="D6" s="1529"/>
      <c r="E6" s="1529"/>
      <c r="F6" s="1529"/>
    </row>
    <row r="7" spans="1:17" s="669" customFormat="1" ht="24.6" customHeight="1">
      <c r="A7" s="1528" t="s">
        <v>345</v>
      </c>
      <c r="B7" s="1528"/>
      <c r="C7" s="1528"/>
      <c r="D7" s="1528"/>
      <c r="E7" s="1528"/>
      <c r="F7" s="1528"/>
    </row>
    <row r="8" spans="1:17" ht="18" customHeight="1">
      <c r="A8" s="1531" t="s">
        <v>43</v>
      </c>
      <c r="B8" s="1532"/>
      <c r="C8" s="1537" t="s">
        <v>1236</v>
      </c>
      <c r="D8" s="1535" t="s">
        <v>1237</v>
      </c>
      <c r="E8" s="1535"/>
      <c r="F8" s="1535"/>
    </row>
    <row r="9" spans="1:17" ht="18" customHeight="1">
      <c r="A9" s="1533"/>
      <c r="B9" s="1534"/>
      <c r="C9" s="1538"/>
      <c r="D9" s="1540" t="s">
        <v>546</v>
      </c>
      <c r="E9" s="1541" t="s">
        <v>1534</v>
      </c>
      <c r="F9" s="1543" t="s">
        <v>1535</v>
      </c>
    </row>
    <row r="10" spans="1:17" ht="12" customHeight="1">
      <c r="A10" s="1533"/>
      <c r="B10" s="1534"/>
      <c r="C10" s="1538"/>
      <c r="D10" s="1538"/>
      <c r="E10" s="1542"/>
      <c r="F10" s="1544"/>
    </row>
    <row r="11" spans="1:17" ht="12" customHeight="1">
      <c r="A11" s="1533"/>
      <c r="B11" s="1534"/>
      <c r="C11" s="1538"/>
      <c r="D11" s="1538"/>
      <c r="E11" s="1545" t="s">
        <v>1536</v>
      </c>
      <c r="F11" s="1547" t="s">
        <v>1536</v>
      </c>
    </row>
    <row r="12" spans="1:17" ht="6" customHeight="1">
      <c r="A12" s="1535"/>
      <c r="B12" s="1536"/>
      <c r="C12" s="1539"/>
      <c r="D12" s="1539"/>
      <c r="E12" s="1546"/>
      <c r="F12" s="1548"/>
    </row>
    <row r="13" spans="1:17" ht="36" customHeight="1">
      <c r="A13" s="160">
        <v>2016</v>
      </c>
      <c r="B13" s="166" t="s">
        <v>276</v>
      </c>
      <c r="C13" s="183">
        <v>100.5</v>
      </c>
      <c r="D13" s="183">
        <v>101.1</v>
      </c>
      <c r="E13" s="183">
        <v>101.1</v>
      </c>
      <c r="F13" s="183">
        <v>101.2</v>
      </c>
      <c r="G13" s="166"/>
      <c r="H13" s="166"/>
      <c r="I13" s="166"/>
      <c r="J13" s="166"/>
      <c r="K13" s="166"/>
      <c r="L13" s="166"/>
      <c r="M13" s="166"/>
      <c r="N13" s="166"/>
      <c r="O13" s="166"/>
      <c r="P13" s="166"/>
      <c r="Q13" s="166"/>
    </row>
    <row r="14" spans="1:17" ht="12" customHeight="1">
      <c r="A14" s="160">
        <v>2017</v>
      </c>
      <c r="B14" s="166" t="s">
        <v>276</v>
      </c>
      <c r="C14" s="183">
        <v>102</v>
      </c>
      <c r="D14" s="183">
        <v>102.5</v>
      </c>
      <c r="E14" s="183">
        <v>102.5</v>
      </c>
      <c r="F14" s="183">
        <v>102.6</v>
      </c>
      <c r="G14" s="166"/>
      <c r="H14" s="166"/>
      <c r="I14" s="166"/>
      <c r="J14" s="166"/>
      <c r="K14" s="166"/>
      <c r="L14" s="166"/>
      <c r="M14" s="166"/>
      <c r="N14" s="166"/>
      <c r="O14" s="166"/>
      <c r="P14" s="166"/>
      <c r="Q14" s="166"/>
    </row>
    <row r="15" spans="1:17" ht="12" customHeight="1">
      <c r="A15" s="160">
        <v>2018</v>
      </c>
      <c r="B15" s="166" t="s">
        <v>276</v>
      </c>
      <c r="C15" s="183">
        <v>103.8</v>
      </c>
      <c r="D15" s="183">
        <v>104.1</v>
      </c>
      <c r="E15" s="183">
        <v>104</v>
      </c>
      <c r="F15" s="183">
        <v>104.2</v>
      </c>
      <c r="G15" s="166"/>
      <c r="H15" s="166"/>
      <c r="I15" s="166"/>
      <c r="J15" s="166"/>
      <c r="K15" s="166"/>
      <c r="L15" s="166"/>
      <c r="M15" s="166"/>
      <c r="N15" s="166"/>
      <c r="O15" s="166"/>
      <c r="P15" s="166"/>
      <c r="Q15" s="166"/>
    </row>
    <row r="16" spans="1:17" ht="12" customHeight="1">
      <c r="A16" s="160">
        <v>2019</v>
      </c>
      <c r="B16" s="166" t="s">
        <v>276</v>
      </c>
      <c r="C16" s="183">
        <v>105.3</v>
      </c>
      <c r="D16" s="183">
        <v>105.6</v>
      </c>
      <c r="E16" s="183">
        <v>105.4</v>
      </c>
      <c r="F16" s="183">
        <v>105.7</v>
      </c>
      <c r="G16" s="166"/>
      <c r="H16" s="166"/>
      <c r="I16" s="166"/>
      <c r="J16" s="166"/>
      <c r="K16" s="166"/>
      <c r="L16" s="166"/>
      <c r="M16" s="166"/>
      <c r="N16" s="166"/>
      <c r="O16" s="166"/>
      <c r="P16" s="166"/>
      <c r="Q16" s="166"/>
    </row>
    <row r="17" spans="1:17" ht="21" customHeight="1">
      <c r="A17" s="160">
        <v>2015</v>
      </c>
      <c r="B17" s="163" t="s">
        <v>843</v>
      </c>
      <c r="C17" s="183">
        <v>98.5</v>
      </c>
      <c r="D17" s="183">
        <v>99.5</v>
      </c>
      <c r="E17" s="183">
        <v>99.5</v>
      </c>
      <c r="F17" s="183">
        <v>99.5</v>
      </c>
      <c r="G17" s="166"/>
      <c r="H17" s="166"/>
      <c r="I17" s="166"/>
      <c r="J17" s="166"/>
      <c r="K17" s="166"/>
      <c r="L17" s="166"/>
      <c r="M17" s="166"/>
      <c r="N17" s="166"/>
      <c r="O17" s="166"/>
      <c r="P17" s="166"/>
      <c r="Q17" s="166"/>
    </row>
    <row r="18" spans="1:17" ht="12" customHeight="1">
      <c r="A18" s="160"/>
      <c r="B18" s="163" t="s">
        <v>56</v>
      </c>
      <c r="C18" s="183">
        <v>99.2</v>
      </c>
      <c r="D18" s="183">
        <v>99.6</v>
      </c>
      <c r="E18" s="183">
        <v>99.5</v>
      </c>
      <c r="F18" s="183">
        <v>99.6</v>
      </c>
      <c r="G18" s="166"/>
      <c r="H18" s="166"/>
      <c r="I18" s="166"/>
      <c r="J18" s="166"/>
      <c r="K18" s="166"/>
      <c r="L18" s="166"/>
      <c r="M18" s="166"/>
      <c r="N18" s="166"/>
      <c r="O18" s="166"/>
      <c r="P18" s="166"/>
      <c r="Q18" s="166"/>
    </row>
    <row r="19" spans="1:17" ht="12" customHeight="1">
      <c r="A19" s="160"/>
      <c r="B19" s="163" t="s">
        <v>61</v>
      </c>
      <c r="C19" s="183">
        <v>99.7</v>
      </c>
      <c r="D19" s="183">
        <v>99.7</v>
      </c>
      <c r="E19" s="183">
        <v>99.7</v>
      </c>
      <c r="F19" s="183">
        <v>99.7</v>
      </c>
      <c r="G19" s="166"/>
      <c r="H19" s="166"/>
      <c r="I19" s="166"/>
      <c r="J19" s="166"/>
      <c r="K19" s="166"/>
      <c r="L19" s="166"/>
      <c r="M19" s="166"/>
      <c r="N19" s="166"/>
      <c r="O19" s="166"/>
      <c r="P19" s="166"/>
      <c r="Q19" s="166"/>
    </row>
    <row r="20" spans="1:17" ht="12" customHeight="1">
      <c r="A20" s="160"/>
      <c r="B20" s="163" t="s">
        <v>62</v>
      </c>
      <c r="C20" s="183">
        <v>100.2</v>
      </c>
      <c r="D20" s="183">
        <v>99.8</v>
      </c>
      <c r="E20" s="183">
        <v>99.9</v>
      </c>
      <c r="F20" s="183">
        <v>99.9</v>
      </c>
      <c r="G20" s="166"/>
      <c r="H20" s="166"/>
      <c r="I20" s="166"/>
      <c r="J20" s="166"/>
      <c r="K20" s="166"/>
      <c r="L20" s="166"/>
      <c r="M20" s="166"/>
      <c r="N20" s="166"/>
      <c r="O20" s="166"/>
      <c r="P20" s="166"/>
      <c r="Q20" s="166"/>
    </row>
    <row r="21" spans="1:17" ht="12" customHeight="1">
      <c r="A21" s="160"/>
      <c r="B21" s="163" t="s">
        <v>699</v>
      </c>
      <c r="C21" s="183">
        <v>100.4</v>
      </c>
      <c r="D21" s="183">
        <v>99.9</v>
      </c>
      <c r="E21" s="183">
        <v>99.9</v>
      </c>
      <c r="F21" s="183">
        <v>99.9</v>
      </c>
      <c r="G21" s="166"/>
      <c r="H21" s="166"/>
      <c r="I21" s="166"/>
      <c r="J21" s="166"/>
      <c r="K21" s="166"/>
      <c r="L21" s="166"/>
      <c r="M21" s="166"/>
      <c r="N21" s="166"/>
      <c r="O21" s="166"/>
      <c r="P21" s="166"/>
      <c r="Q21" s="166"/>
    </row>
    <row r="22" spans="1:17" ht="12" customHeight="1">
      <c r="A22" s="160"/>
      <c r="B22" s="163" t="s">
        <v>700</v>
      </c>
      <c r="C22" s="183">
        <v>100.4</v>
      </c>
      <c r="D22" s="183">
        <v>100</v>
      </c>
      <c r="E22" s="183">
        <v>100</v>
      </c>
      <c r="F22" s="183">
        <v>100</v>
      </c>
      <c r="G22" s="166"/>
      <c r="H22" s="166"/>
      <c r="I22" s="166"/>
      <c r="J22" s="166"/>
      <c r="K22" s="166"/>
      <c r="L22" s="166"/>
      <c r="M22" s="166"/>
      <c r="N22" s="166"/>
      <c r="O22" s="166"/>
      <c r="P22" s="166"/>
      <c r="Q22" s="166"/>
    </row>
    <row r="23" spans="1:17" ht="12" customHeight="1">
      <c r="A23" s="160"/>
      <c r="B23" s="163" t="s">
        <v>701</v>
      </c>
      <c r="C23" s="183">
        <v>100.6</v>
      </c>
      <c r="D23" s="183">
        <v>100.1</v>
      </c>
      <c r="E23" s="183">
        <v>100.1</v>
      </c>
      <c r="F23" s="183">
        <v>100.1</v>
      </c>
      <c r="G23" s="166"/>
      <c r="H23" s="166"/>
      <c r="I23" s="166"/>
      <c r="J23" s="166"/>
      <c r="K23" s="166"/>
      <c r="L23" s="166"/>
      <c r="M23" s="166"/>
      <c r="N23" s="166"/>
      <c r="O23" s="166"/>
      <c r="P23" s="166"/>
      <c r="Q23" s="166"/>
    </row>
    <row r="24" spans="1:17" ht="12" customHeight="1">
      <c r="A24" s="160"/>
      <c r="B24" s="163" t="s">
        <v>217</v>
      </c>
      <c r="C24" s="183">
        <v>100.6</v>
      </c>
      <c r="D24" s="183">
        <v>100.2</v>
      </c>
      <c r="E24" s="183">
        <v>100.1</v>
      </c>
      <c r="F24" s="183">
        <v>100.2</v>
      </c>
      <c r="G24" s="166"/>
      <c r="H24" s="166"/>
      <c r="I24" s="166"/>
      <c r="J24" s="166"/>
      <c r="K24" s="166"/>
      <c r="L24" s="166"/>
      <c r="M24" s="166"/>
      <c r="N24" s="166"/>
      <c r="O24" s="166"/>
      <c r="P24" s="166"/>
      <c r="Q24" s="166"/>
    </row>
    <row r="25" spans="1:17" ht="12" customHeight="1">
      <c r="A25" s="160"/>
      <c r="B25" s="163" t="s">
        <v>195</v>
      </c>
      <c r="C25" s="183">
        <v>100.4</v>
      </c>
      <c r="D25" s="183">
        <v>100.2</v>
      </c>
      <c r="E25" s="183">
        <v>100.2</v>
      </c>
      <c r="F25" s="183">
        <v>100.2</v>
      </c>
      <c r="G25" s="166"/>
      <c r="H25" s="166"/>
      <c r="I25" s="166"/>
      <c r="J25" s="166"/>
      <c r="K25" s="166"/>
      <c r="L25" s="166"/>
      <c r="M25" s="166"/>
      <c r="N25" s="166"/>
      <c r="O25" s="166"/>
      <c r="P25" s="166"/>
      <c r="Q25" s="166"/>
    </row>
    <row r="26" spans="1:17" ht="12" customHeight="1">
      <c r="A26" s="160"/>
      <c r="B26" s="163" t="s">
        <v>196</v>
      </c>
      <c r="C26" s="183">
        <v>100.4</v>
      </c>
      <c r="D26" s="183">
        <v>100.3</v>
      </c>
      <c r="E26" s="183">
        <v>100.3</v>
      </c>
      <c r="F26" s="183">
        <v>100.3</v>
      </c>
      <c r="G26" s="166"/>
      <c r="H26" s="166"/>
      <c r="I26" s="166"/>
      <c r="J26" s="166"/>
      <c r="K26" s="166"/>
      <c r="L26" s="166"/>
      <c r="M26" s="166"/>
      <c r="N26" s="166"/>
      <c r="O26" s="166"/>
      <c r="P26" s="166"/>
      <c r="Q26" s="166"/>
    </row>
    <row r="27" spans="1:17" ht="12" customHeight="1">
      <c r="A27" s="160"/>
      <c r="B27" s="163" t="s">
        <v>197</v>
      </c>
      <c r="C27" s="183">
        <v>99.7</v>
      </c>
      <c r="D27" s="183">
        <v>100.3</v>
      </c>
      <c r="E27" s="183">
        <v>100.4</v>
      </c>
      <c r="F27" s="183">
        <v>100.3</v>
      </c>
      <c r="G27" s="166"/>
      <c r="H27" s="166"/>
      <c r="I27" s="166"/>
      <c r="J27" s="166"/>
      <c r="K27" s="166"/>
      <c r="L27" s="166"/>
      <c r="M27" s="166"/>
      <c r="N27" s="166"/>
      <c r="O27" s="166"/>
      <c r="P27" s="166"/>
      <c r="Q27" s="166"/>
    </row>
    <row r="28" spans="1:17" ht="12" customHeight="1">
      <c r="A28" s="160"/>
      <c r="B28" s="163" t="s">
        <v>665</v>
      </c>
      <c r="C28" s="183">
        <v>99.7</v>
      </c>
      <c r="D28" s="183">
        <v>100.4</v>
      </c>
      <c r="E28" s="183">
        <v>100.4</v>
      </c>
      <c r="F28" s="183">
        <v>100.4</v>
      </c>
      <c r="G28" s="166"/>
      <c r="H28" s="166"/>
      <c r="I28" s="166"/>
      <c r="J28" s="166"/>
      <c r="K28" s="166"/>
      <c r="L28" s="166"/>
      <c r="M28" s="166"/>
      <c r="N28" s="166"/>
      <c r="O28" s="166"/>
      <c r="P28" s="166"/>
      <c r="Q28" s="166"/>
    </row>
    <row r="29" spans="1:17" ht="24" customHeight="1">
      <c r="A29" s="160">
        <v>2016</v>
      </c>
      <c r="B29" s="163" t="s">
        <v>843</v>
      </c>
      <c r="C29" s="183">
        <v>99</v>
      </c>
      <c r="D29" s="183">
        <v>100.6</v>
      </c>
      <c r="E29" s="183">
        <v>100.6</v>
      </c>
      <c r="F29" s="183">
        <v>100.7</v>
      </c>
      <c r="G29" s="166"/>
      <c r="H29" s="166"/>
      <c r="I29" s="166"/>
      <c r="J29" s="166"/>
      <c r="K29" s="166"/>
      <c r="L29" s="166"/>
      <c r="M29" s="166"/>
      <c r="N29" s="166"/>
      <c r="O29" s="166"/>
      <c r="P29" s="166"/>
      <c r="Q29" s="166"/>
    </row>
    <row r="30" spans="1:17" ht="12" customHeight="1">
      <c r="A30" s="160"/>
      <c r="B30" s="163" t="s">
        <v>56</v>
      </c>
      <c r="C30" s="183">
        <v>99.3</v>
      </c>
      <c r="D30" s="183">
        <v>100.8</v>
      </c>
      <c r="E30" s="183">
        <v>100.7</v>
      </c>
      <c r="F30" s="183">
        <v>100.8</v>
      </c>
      <c r="G30" s="166"/>
      <c r="H30" s="166"/>
      <c r="I30" s="166"/>
      <c r="J30" s="166"/>
      <c r="K30" s="166"/>
      <c r="L30" s="166"/>
      <c r="M30" s="166"/>
      <c r="N30" s="166"/>
      <c r="O30" s="166"/>
      <c r="P30" s="166"/>
      <c r="Q30" s="166"/>
    </row>
    <row r="31" spans="1:17" ht="12" customHeight="1">
      <c r="A31" s="160"/>
      <c r="B31" s="163" t="s">
        <v>61</v>
      </c>
      <c r="C31" s="183">
        <v>100</v>
      </c>
      <c r="D31" s="183">
        <v>100.8</v>
      </c>
      <c r="E31" s="183">
        <v>100.8</v>
      </c>
      <c r="F31" s="183">
        <v>100.8</v>
      </c>
      <c r="G31" s="166"/>
      <c r="H31" s="166"/>
      <c r="I31" s="166"/>
      <c r="J31" s="166"/>
      <c r="K31" s="166"/>
      <c r="L31" s="166"/>
      <c r="M31" s="166"/>
      <c r="N31" s="166"/>
      <c r="O31" s="166"/>
      <c r="P31" s="166"/>
      <c r="Q31" s="166"/>
    </row>
    <row r="32" spans="1:17" ht="12" customHeight="1">
      <c r="A32" s="160"/>
      <c r="B32" s="163" t="s">
        <v>62</v>
      </c>
      <c r="C32" s="183">
        <v>100.1</v>
      </c>
      <c r="D32" s="183">
        <v>100.9</v>
      </c>
      <c r="E32" s="183">
        <v>100.9</v>
      </c>
      <c r="F32" s="183">
        <v>100.9</v>
      </c>
      <c r="G32" s="166"/>
      <c r="H32" s="166"/>
      <c r="I32" s="166"/>
      <c r="J32" s="166"/>
      <c r="K32" s="166"/>
      <c r="L32" s="166"/>
      <c r="M32" s="166"/>
      <c r="N32" s="166"/>
      <c r="O32" s="166"/>
      <c r="P32" s="166"/>
      <c r="Q32" s="166"/>
    </row>
    <row r="33" spans="1:17" ht="12" customHeight="1">
      <c r="A33" s="160"/>
      <c r="B33" s="163" t="s">
        <v>699</v>
      </c>
      <c r="C33" s="183">
        <v>100.6</v>
      </c>
      <c r="D33" s="183">
        <v>101</v>
      </c>
      <c r="E33" s="183">
        <v>100.9</v>
      </c>
      <c r="F33" s="183">
        <v>101</v>
      </c>
      <c r="G33" s="166"/>
      <c r="H33" s="166"/>
      <c r="I33" s="166"/>
      <c r="J33" s="166"/>
      <c r="K33" s="166"/>
      <c r="L33" s="166"/>
      <c r="M33" s="166"/>
      <c r="N33" s="166"/>
      <c r="O33" s="166"/>
      <c r="P33" s="166"/>
      <c r="Q33" s="166"/>
    </row>
    <row r="34" spans="1:17" ht="12" customHeight="1">
      <c r="A34" s="160"/>
      <c r="B34" s="163" t="s">
        <v>700</v>
      </c>
      <c r="C34" s="183">
        <v>100.7</v>
      </c>
      <c r="D34" s="183">
        <v>101</v>
      </c>
      <c r="E34" s="183">
        <v>100.9</v>
      </c>
      <c r="F34" s="183">
        <v>101</v>
      </c>
    </row>
    <row r="35" spans="1:17" ht="12" customHeight="1">
      <c r="A35" s="160"/>
      <c r="B35" s="163" t="s">
        <v>701</v>
      </c>
      <c r="C35" s="183">
        <v>101.1</v>
      </c>
      <c r="D35" s="183">
        <v>101.1</v>
      </c>
      <c r="E35" s="183">
        <v>101</v>
      </c>
      <c r="F35" s="183">
        <v>101.2</v>
      </c>
    </row>
    <row r="36" spans="1:17" ht="12" customHeight="1">
      <c r="A36" s="160"/>
      <c r="B36" s="163" t="s">
        <v>217</v>
      </c>
      <c r="C36" s="183">
        <v>101</v>
      </c>
      <c r="D36" s="183">
        <v>101.2</v>
      </c>
      <c r="E36" s="183">
        <v>101.2</v>
      </c>
      <c r="F36" s="183">
        <v>101.2</v>
      </c>
    </row>
    <row r="37" spans="1:17" ht="12" customHeight="1">
      <c r="A37" s="160"/>
      <c r="B37" s="163" t="s">
        <v>195</v>
      </c>
      <c r="C37" s="183">
        <v>101</v>
      </c>
      <c r="D37" s="183">
        <v>101.4</v>
      </c>
      <c r="E37" s="183">
        <v>101.3</v>
      </c>
      <c r="F37" s="183">
        <v>101.4</v>
      </c>
    </row>
    <row r="38" spans="1:17" ht="12" customHeight="1">
      <c r="A38" s="160"/>
      <c r="B38" s="163" t="s">
        <v>196</v>
      </c>
      <c r="C38" s="183">
        <v>101.2</v>
      </c>
      <c r="D38" s="183">
        <v>101.5</v>
      </c>
      <c r="E38" s="183">
        <v>101.5</v>
      </c>
      <c r="F38" s="183">
        <v>101.5</v>
      </c>
    </row>
    <row r="39" spans="1:17" ht="12" customHeight="1">
      <c r="A39" s="160"/>
      <c r="B39" s="163" t="s">
        <v>197</v>
      </c>
      <c r="C39" s="183">
        <v>100.5</v>
      </c>
      <c r="D39" s="183">
        <v>101.6</v>
      </c>
      <c r="E39" s="183">
        <v>101.6</v>
      </c>
      <c r="F39" s="183">
        <v>101.6</v>
      </c>
    </row>
    <row r="40" spans="1:17" ht="12" customHeight="1">
      <c r="A40" s="160"/>
      <c r="B40" s="163" t="s">
        <v>665</v>
      </c>
      <c r="C40" s="183">
        <v>101.2</v>
      </c>
      <c r="D40" s="183">
        <v>101.7</v>
      </c>
      <c r="E40" s="183">
        <v>101.7</v>
      </c>
      <c r="F40" s="183">
        <v>101.7</v>
      </c>
    </row>
    <row r="41" spans="1:17" ht="24" customHeight="1">
      <c r="A41" s="160">
        <v>2017</v>
      </c>
      <c r="B41" s="163" t="s">
        <v>843</v>
      </c>
      <c r="C41" s="183">
        <v>100.6</v>
      </c>
      <c r="D41" s="183">
        <v>101.9</v>
      </c>
      <c r="E41" s="183">
        <v>101.9</v>
      </c>
      <c r="F41" s="183">
        <v>101.9</v>
      </c>
    </row>
    <row r="42" spans="1:17" ht="12" customHeight="1">
      <c r="A42" s="160"/>
      <c r="B42" s="163" t="s">
        <v>56</v>
      </c>
      <c r="C42" s="183">
        <v>101.2</v>
      </c>
      <c r="D42" s="183">
        <v>102</v>
      </c>
      <c r="E42" s="183">
        <v>102.1</v>
      </c>
      <c r="F42" s="183">
        <v>102</v>
      </c>
    </row>
    <row r="43" spans="1:17" ht="12" customHeight="1">
      <c r="A43" s="160"/>
      <c r="B43" s="163" t="s">
        <v>61</v>
      </c>
      <c r="C43" s="183">
        <v>101.4</v>
      </c>
      <c r="D43" s="183">
        <v>102.1</v>
      </c>
      <c r="E43" s="183">
        <v>102.3</v>
      </c>
      <c r="F43" s="183">
        <v>102.1</v>
      </c>
    </row>
    <row r="44" spans="1:17" ht="12" customHeight="1">
      <c r="A44" s="160"/>
      <c r="B44" s="163" t="s">
        <v>62</v>
      </c>
      <c r="C44" s="183">
        <v>101.8</v>
      </c>
      <c r="D44" s="183">
        <v>102.3</v>
      </c>
      <c r="E44" s="183">
        <v>102.4</v>
      </c>
      <c r="F44" s="183">
        <v>102.3</v>
      </c>
    </row>
    <row r="45" spans="1:17" ht="12" customHeight="1">
      <c r="A45" s="160"/>
      <c r="B45" s="163" t="s">
        <v>699</v>
      </c>
      <c r="C45" s="183">
        <v>101.8</v>
      </c>
      <c r="D45" s="183">
        <v>102.4</v>
      </c>
      <c r="E45" s="183">
        <v>102.4</v>
      </c>
      <c r="F45" s="183">
        <v>102.4</v>
      </c>
    </row>
    <row r="46" spans="1:17" ht="12" customHeight="1">
      <c r="A46" s="160"/>
      <c r="B46" s="163" t="s">
        <v>700</v>
      </c>
      <c r="C46" s="183">
        <v>102.1</v>
      </c>
      <c r="D46" s="183">
        <v>102.5</v>
      </c>
      <c r="E46" s="183">
        <v>102.5</v>
      </c>
      <c r="F46" s="183">
        <v>102.5</v>
      </c>
    </row>
    <row r="47" spans="1:17" ht="12" customHeight="1">
      <c r="A47" s="160"/>
      <c r="B47" s="163" t="s">
        <v>701</v>
      </c>
      <c r="C47" s="183">
        <v>102.5</v>
      </c>
      <c r="D47" s="183">
        <v>102.6</v>
      </c>
      <c r="E47" s="183">
        <v>102.6</v>
      </c>
      <c r="F47" s="183">
        <v>102.6</v>
      </c>
    </row>
    <row r="48" spans="1:17" ht="12" customHeight="1">
      <c r="A48" s="160"/>
      <c r="B48" s="163" t="s">
        <v>217</v>
      </c>
      <c r="C48" s="183">
        <v>102.6</v>
      </c>
      <c r="D48" s="183">
        <v>102.7</v>
      </c>
      <c r="E48" s="183">
        <v>102.6</v>
      </c>
      <c r="F48" s="183">
        <v>102.7</v>
      </c>
    </row>
    <row r="49" spans="1:6" ht="12" customHeight="1">
      <c r="A49" s="160"/>
      <c r="B49" s="163" t="s">
        <v>195</v>
      </c>
      <c r="C49" s="183">
        <v>102.7</v>
      </c>
      <c r="D49" s="183">
        <v>102.7</v>
      </c>
      <c r="E49" s="183">
        <v>102.7</v>
      </c>
      <c r="F49" s="183">
        <v>102.8</v>
      </c>
    </row>
    <row r="50" spans="1:6" ht="12" customHeight="1">
      <c r="A50" s="160"/>
      <c r="B50" s="163" t="s">
        <v>196</v>
      </c>
      <c r="C50" s="183">
        <v>102.5</v>
      </c>
      <c r="D50" s="183">
        <v>102.9</v>
      </c>
      <c r="E50" s="183">
        <v>102.8</v>
      </c>
      <c r="F50" s="183">
        <v>103</v>
      </c>
    </row>
    <row r="51" spans="1:6" ht="12" customHeight="1">
      <c r="A51" s="160"/>
      <c r="B51" s="163" t="s">
        <v>197</v>
      </c>
      <c r="C51" s="183">
        <v>102.1</v>
      </c>
      <c r="D51" s="183">
        <v>103.1</v>
      </c>
      <c r="E51" s="183">
        <v>103</v>
      </c>
      <c r="F51" s="183">
        <v>103.1</v>
      </c>
    </row>
    <row r="52" spans="1:6" ht="12" customHeight="1">
      <c r="A52" s="160"/>
      <c r="B52" s="163" t="s">
        <v>665</v>
      </c>
      <c r="C52" s="183">
        <v>102.6</v>
      </c>
      <c r="D52" s="183">
        <v>103.2</v>
      </c>
      <c r="E52" s="183">
        <v>103.1</v>
      </c>
      <c r="F52" s="183">
        <v>103.3</v>
      </c>
    </row>
    <row r="53" spans="1:6" ht="24" customHeight="1">
      <c r="A53" s="160">
        <v>2018</v>
      </c>
      <c r="B53" s="163" t="s">
        <v>843</v>
      </c>
      <c r="C53" s="183">
        <v>102</v>
      </c>
      <c r="D53" s="183">
        <v>103.4</v>
      </c>
      <c r="E53" s="183">
        <v>103.3</v>
      </c>
      <c r="F53" s="183">
        <v>103.5</v>
      </c>
    </row>
    <row r="54" spans="1:6" ht="12" customHeight="1">
      <c r="A54" s="160"/>
      <c r="B54" s="163" t="s">
        <v>56</v>
      </c>
      <c r="C54" s="183">
        <v>102.3</v>
      </c>
      <c r="D54" s="183">
        <v>103.6</v>
      </c>
      <c r="E54" s="183">
        <v>103.4</v>
      </c>
      <c r="F54" s="183">
        <v>103.7</v>
      </c>
    </row>
    <row r="55" spans="1:6" ht="12" customHeight="1">
      <c r="A55" s="160"/>
      <c r="B55" s="163" t="s">
        <v>61</v>
      </c>
      <c r="C55" s="183">
        <v>102.9</v>
      </c>
      <c r="D55" s="183">
        <v>103.6</v>
      </c>
      <c r="E55" s="183">
        <v>103.5</v>
      </c>
      <c r="F55" s="183">
        <v>103.8</v>
      </c>
    </row>
    <row r="56" spans="1:6" ht="12" customHeight="1">
      <c r="A56" s="160"/>
      <c r="B56" s="163" t="s">
        <v>62</v>
      </c>
      <c r="C56" s="183">
        <v>103.1</v>
      </c>
      <c r="D56" s="183">
        <v>103.8</v>
      </c>
      <c r="E56" s="183">
        <v>103.6</v>
      </c>
      <c r="F56" s="183">
        <v>103.9</v>
      </c>
    </row>
    <row r="57" spans="1:6" ht="12" customHeight="1">
      <c r="A57" s="160"/>
      <c r="B57" s="163" t="s">
        <v>699</v>
      </c>
      <c r="C57" s="183">
        <v>103.9</v>
      </c>
      <c r="D57" s="183">
        <v>103.9</v>
      </c>
      <c r="E57" s="183">
        <v>103.7</v>
      </c>
      <c r="F57" s="183">
        <v>104</v>
      </c>
    </row>
    <row r="58" spans="1:6" ht="12" customHeight="1">
      <c r="A58" s="160"/>
      <c r="B58" s="163" t="s">
        <v>700</v>
      </c>
      <c r="C58" s="183">
        <v>104</v>
      </c>
      <c r="D58" s="183">
        <v>104</v>
      </c>
      <c r="E58" s="183">
        <v>103.9</v>
      </c>
      <c r="F58" s="183">
        <v>104.1</v>
      </c>
    </row>
    <row r="59" spans="1:6" ht="12" customHeight="1">
      <c r="A59" s="160"/>
      <c r="B59" s="163" t="s">
        <v>701</v>
      </c>
      <c r="C59" s="183">
        <v>104.4</v>
      </c>
      <c r="D59" s="183">
        <v>104.1</v>
      </c>
      <c r="E59" s="183">
        <v>104</v>
      </c>
      <c r="F59" s="183">
        <v>104.2</v>
      </c>
    </row>
    <row r="60" spans="1:6" ht="12" customHeight="1">
      <c r="A60" s="160"/>
      <c r="B60" s="163" t="s">
        <v>217</v>
      </c>
      <c r="C60" s="183">
        <v>104.5</v>
      </c>
      <c r="D60" s="183">
        <v>104.2</v>
      </c>
      <c r="E60" s="183">
        <v>104.1</v>
      </c>
      <c r="F60" s="183">
        <v>104.4</v>
      </c>
    </row>
    <row r="61" spans="1:6" ht="12" customHeight="1">
      <c r="A61" s="160"/>
      <c r="B61" s="163" t="s">
        <v>195</v>
      </c>
      <c r="C61" s="183">
        <v>104.7</v>
      </c>
      <c r="D61" s="183">
        <v>104.3</v>
      </c>
      <c r="E61" s="183">
        <v>104.2</v>
      </c>
      <c r="F61" s="183">
        <v>104.5</v>
      </c>
    </row>
    <row r="62" spans="1:6" ht="12" customHeight="1">
      <c r="A62" s="160"/>
      <c r="B62" s="163" t="s">
        <v>196</v>
      </c>
      <c r="C62" s="183">
        <v>104.9</v>
      </c>
      <c r="D62" s="183">
        <v>104.5</v>
      </c>
      <c r="E62" s="183">
        <v>104.5</v>
      </c>
      <c r="F62" s="183">
        <v>104.6</v>
      </c>
    </row>
    <row r="63" spans="1:6" ht="12" customHeight="1">
      <c r="A63" s="160"/>
      <c r="B63" s="163" t="s">
        <v>197</v>
      </c>
      <c r="C63" s="183">
        <v>104.2</v>
      </c>
      <c r="D63" s="183">
        <v>104.6</v>
      </c>
      <c r="E63" s="183">
        <v>104.6</v>
      </c>
      <c r="F63" s="183">
        <v>104.7</v>
      </c>
    </row>
    <row r="64" spans="1:6" ht="12" customHeight="1">
      <c r="A64" s="160"/>
      <c r="B64" s="163" t="s">
        <v>665</v>
      </c>
      <c r="C64" s="183">
        <v>104.2</v>
      </c>
      <c r="D64" s="183">
        <v>104.7</v>
      </c>
      <c r="E64" s="183">
        <v>104.7</v>
      </c>
      <c r="F64" s="183">
        <v>104.7</v>
      </c>
    </row>
    <row r="65" spans="1:6" ht="24" customHeight="1">
      <c r="A65" s="160">
        <v>2019</v>
      </c>
      <c r="B65" s="163" t="s">
        <v>843</v>
      </c>
      <c r="C65" s="183">
        <v>103.4</v>
      </c>
      <c r="D65" s="183">
        <v>104.9</v>
      </c>
      <c r="E65" s="183">
        <v>104.9</v>
      </c>
      <c r="F65" s="183">
        <v>105</v>
      </c>
    </row>
    <row r="66" spans="1:6" ht="12" customHeight="1">
      <c r="A66" s="160"/>
      <c r="B66" s="163" t="s">
        <v>56</v>
      </c>
      <c r="C66" s="183">
        <v>103.8</v>
      </c>
      <c r="D66" s="183">
        <v>105</v>
      </c>
      <c r="E66" s="183">
        <v>105</v>
      </c>
      <c r="F66" s="183">
        <v>105.1</v>
      </c>
    </row>
    <row r="67" spans="1:6" ht="12" customHeight="1">
      <c r="A67" s="160"/>
      <c r="B67" s="163" t="s">
        <v>61</v>
      </c>
      <c r="C67" s="183">
        <v>104.2</v>
      </c>
      <c r="D67" s="183">
        <v>105.1</v>
      </c>
      <c r="E67" s="183">
        <v>105</v>
      </c>
      <c r="F67" s="183">
        <v>105.2</v>
      </c>
    </row>
    <row r="68" spans="1:6" ht="12" customHeight="1">
      <c r="A68" s="160"/>
      <c r="B68" s="163" t="s">
        <v>62</v>
      </c>
      <c r="C68" s="183">
        <v>105.2</v>
      </c>
      <c r="D68" s="183">
        <v>105.3</v>
      </c>
      <c r="E68" s="183">
        <v>105.1</v>
      </c>
      <c r="F68" s="183">
        <v>105.4</v>
      </c>
    </row>
    <row r="69" spans="1:6" ht="12" customHeight="1">
      <c r="A69" s="160"/>
      <c r="B69" s="163" t="s">
        <v>699</v>
      </c>
      <c r="C69" s="183">
        <v>105.4</v>
      </c>
      <c r="D69" s="183">
        <v>105.4</v>
      </c>
      <c r="E69" s="183">
        <v>105.2</v>
      </c>
      <c r="F69" s="183">
        <v>105.6</v>
      </c>
    </row>
    <row r="70" spans="1:6" ht="12" customHeight="1">
      <c r="A70" s="160"/>
      <c r="B70" s="163" t="s">
        <v>700</v>
      </c>
      <c r="C70" s="183">
        <v>105.7</v>
      </c>
      <c r="D70" s="183">
        <v>105.5</v>
      </c>
      <c r="E70" s="183">
        <v>105.3</v>
      </c>
      <c r="F70" s="183">
        <v>105.7</v>
      </c>
    </row>
    <row r="71" spans="1:6" ht="12" customHeight="1">
      <c r="A71" s="160"/>
      <c r="B71" s="163" t="s">
        <v>701</v>
      </c>
      <c r="C71" s="183">
        <v>106.2</v>
      </c>
      <c r="D71" s="183">
        <v>105.6</v>
      </c>
      <c r="E71" s="183">
        <v>105.5</v>
      </c>
      <c r="F71" s="183">
        <v>105.8</v>
      </c>
    </row>
    <row r="72" spans="1:6" ht="12" customHeight="1">
      <c r="A72" s="160"/>
      <c r="B72" s="163" t="s">
        <v>217</v>
      </c>
      <c r="C72" s="183">
        <v>106</v>
      </c>
      <c r="D72" s="183">
        <v>105.7</v>
      </c>
      <c r="E72" s="183">
        <v>105.5</v>
      </c>
      <c r="F72" s="183">
        <v>105.9</v>
      </c>
    </row>
    <row r="73" spans="1:6" ht="12" customHeight="1">
      <c r="A73" s="160"/>
      <c r="B73" s="163" t="s">
        <v>195</v>
      </c>
      <c r="C73" s="183">
        <v>106</v>
      </c>
      <c r="D73" s="183">
        <v>105.8</v>
      </c>
      <c r="E73" s="183">
        <v>105.7</v>
      </c>
      <c r="F73" s="183">
        <v>106</v>
      </c>
    </row>
    <row r="74" spans="1:6" ht="12" customHeight="1">
      <c r="A74" s="160"/>
      <c r="B74" s="163" t="s">
        <v>196</v>
      </c>
      <c r="C74" s="183">
        <v>106.1</v>
      </c>
      <c r="D74" s="183">
        <v>106</v>
      </c>
      <c r="E74" s="183">
        <v>105.9</v>
      </c>
      <c r="F74" s="183">
        <v>106.2</v>
      </c>
    </row>
    <row r="75" spans="1:6" ht="12" customHeight="1">
      <c r="A75" s="160"/>
      <c r="B75" s="163" t="s">
        <v>197</v>
      </c>
      <c r="C75" s="183">
        <v>105.3</v>
      </c>
      <c r="D75" s="183">
        <v>106.1</v>
      </c>
      <c r="E75" s="183">
        <v>106</v>
      </c>
      <c r="F75" s="183">
        <v>106.3</v>
      </c>
    </row>
    <row r="76" spans="1:6" ht="12" customHeight="1">
      <c r="A76" s="160"/>
      <c r="B76" s="163" t="s">
        <v>665</v>
      </c>
      <c r="C76" s="183">
        <v>105.8</v>
      </c>
      <c r="D76" s="183">
        <v>106.3</v>
      </c>
      <c r="E76" s="183">
        <v>106.1</v>
      </c>
      <c r="F76" s="183">
        <v>106.4</v>
      </c>
    </row>
    <row r="77" spans="1:6" ht="24" customHeight="1">
      <c r="A77" s="160">
        <v>2020</v>
      </c>
      <c r="B77" s="163" t="s">
        <v>843</v>
      </c>
      <c r="C77" s="183">
        <v>105.2</v>
      </c>
      <c r="D77" s="183">
        <v>106.4</v>
      </c>
      <c r="E77" s="183">
        <v>106.3</v>
      </c>
      <c r="F77" s="183">
        <v>106.6</v>
      </c>
    </row>
    <row r="78" spans="1:6" ht="12" customHeight="1">
      <c r="A78" s="160"/>
      <c r="B78" s="163" t="s">
        <v>56</v>
      </c>
      <c r="C78" s="183">
        <v>105.6</v>
      </c>
      <c r="D78" s="183">
        <v>106.6</v>
      </c>
      <c r="E78" s="183">
        <v>106.5</v>
      </c>
      <c r="F78" s="183">
        <v>106.8</v>
      </c>
    </row>
    <row r="79" spans="1:6" ht="12" customHeight="1">
      <c r="A79" s="160"/>
      <c r="B79" s="163" t="s">
        <v>61</v>
      </c>
      <c r="C79" s="183">
        <v>105.7</v>
      </c>
      <c r="D79" s="183">
        <v>106.7</v>
      </c>
      <c r="E79" s="183">
        <v>106.6</v>
      </c>
      <c r="F79" s="183">
        <v>106.9</v>
      </c>
    </row>
    <row r="80" spans="1:6" ht="12" customHeight="1">
      <c r="A80" s="160"/>
      <c r="B80" s="163" t="s">
        <v>62</v>
      </c>
      <c r="C80" s="183">
        <v>106.1</v>
      </c>
      <c r="D80" s="183">
        <v>106.8</v>
      </c>
      <c r="E80" s="183">
        <v>106.8</v>
      </c>
      <c r="F80" s="183">
        <v>107</v>
      </c>
    </row>
    <row r="81" spans="1:6" ht="12" customHeight="1">
      <c r="A81" s="160"/>
      <c r="B81" s="163" t="s">
        <v>699</v>
      </c>
      <c r="C81" s="183">
        <v>106</v>
      </c>
      <c r="D81" s="183">
        <v>106.9</v>
      </c>
      <c r="E81" s="183">
        <v>106.8</v>
      </c>
      <c r="F81" s="183">
        <v>107.1</v>
      </c>
    </row>
    <row r="82" spans="1:6" ht="12" customHeight="1">
      <c r="A82" s="160"/>
      <c r="B82" s="163" t="s">
        <v>700</v>
      </c>
      <c r="C82" s="183">
        <v>106.6</v>
      </c>
      <c r="D82" s="183">
        <v>107</v>
      </c>
      <c r="E82" s="183">
        <v>107</v>
      </c>
      <c r="F82" s="183">
        <v>107.2</v>
      </c>
    </row>
    <row r="83" spans="1:6" ht="15" customHeight="1">
      <c r="A83" s="161" t="s">
        <v>1238</v>
      </c>
      <c r="C83" s="183"/>
      <c r="D83" s="183"/>
      <c r="E83" s="183"/>
      <c r="F83" s="183"/>
    </row>
    <row r="84" spans="1:6" s="184" customFormat="1" ht="15.95" customHeight="1">
      <c r="A84" s="1529" t="s">
        <v>1741</v>
      </c>
      <c r="B84" s="1529"/>
      <c r="C84" s="1529"/>
      <c r="D84" s="1530"/>
      <c r="E84" s="1530"/>
      <c r="F84" s="1530"/>
    </row>
  </sheetData>
  <mergeCells count="16">
    <mergeCell ref="A84:C84"/>
    <mergeCell ref="D84:F84"/>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
  <sheetViews>
    <sheetView showGridLines="0" showZeros="0" workbookViewId="0"/>
  </sheetViews>
  <sheetFormatPr baseColWidth="10" defaultRowHeight="12.75"/>
  <cols>
    <col min="1" max="1" width="5.7109375" style="94" customWidth="1"/>
    <col min="2" max="2" width="20.7109375" style="94" customWidth="1"/>
    <col min="3" max="20" width="5.85546875" style="94" customWidth="1"/>
    <col min="21" max="256" width="11.42578125" style="94"/>
    <col min="257" max="257" width="5.7109375" style="94" customWidth="1"/>
    <col min="258" max="258" width="20.7109375" style="94" customWidth="1"/>
    <col min="259" max="276" width="5.85546875" style="94" customWidth="1"/>
    <col min="277" max="512" width="11.42578125" style="94"/>
    <col min="513" max="513" width="5.7109375" style="94" customWidth="1"/>
    <col min="514" max="514" width="20.7109375" style="94" customWidth="1"/>
    <col min="515" max="532" width="5.85546875" style="94" customWidth="1"/>
    <col min="533" max="768" width="11.42578125" style="94"/>
    <col min="769" max="769" width="5.7109375" style="94" customWidth="1"/>
    <col min="770" max="770" width="20.7109375" style="94" customWidth="1"/>
    <col min="771" max="788" width="5.85546875" style="94" customWidth="1"/>
    <col min="789" max="1024" width="11.42578125" style="94"/>
    <col min="1025" max="1025" width="5.7109375" style="94" customWidth="1"/>
    <col min="1026" max="1026" width="20.7109375" style="94" customWidth="1"/>
    <col min="1027" max="1044" width="5.85546875" style="94" customWidth="1"/>
    <col min="1045" max="1280" width="11.42578125" style="94"/>
    <col min="1281" max="1281" width="5.7109375" style="94" customWidth="1"/>
    <col min="1282" max="1282" width="20.7109375" style="94" customWidth="1"/>
    <col min="1283" max="1300" width="5.85546875" style="94" customWidth="1"/>
    <col min="1301" max="1536" width="11.42578125" style="94"/>
    <col min="1537" max="1537" width="5.7109375" style="94" customWidth="1"/>
    <col min="1538" max="1538" width="20.7109375" style="94" customWidth="1"/>
    <col min="1539" max="1556" width="5.85546875" style="94" customWidth="1"/>
    <col min="1557" max="1792" width="11.42578125" style="94"/>
    <col min="1793" max="1793" width="5.7109375" style="94" customWidth="1"/>
    <col min="1794" max="1794" width="20.7109375" style="94" customWidth="1"/>
    <col min="1795" max="1812" width="5.85546875" style="94" customWidth="1"/>
    <col min="1813" max="2048" width="11.42578125" style="94"/>
    <col min="2049" max="2049" width="5.7109375" style="94" customWidth="1"/>
    <col min="2050" max="2050" width="20.7109375" style="94" customWidth="1"/>
    <col min="2051" max="2068" width="5.85546875" style="94" customWidth="1"/>
    <col min="2069" max="2304" width="11.42578125" style="94"/>
    <col min="2305" max="2305" width="5.7109375" style="94" customWidth="1"/>
    <col min="2306" max="2306" width="20.7109375" style="94" customWidth="1"/>
    <col min="2307" max="2324" width="5.85546875" style="94" customWidth="1"/>
    <col min="2325" max="2560" width="11.42578125" style="94"/>
    <col min="2561" max="2561" width="5.7109375" style="94" customWidth="1"/>
    <col min="2562" max="2562" width="20.7109375" style="94" customWidth="1"/>
    <col min="2563" max="2580" width="5.85546875" style="94" customWidth="1"/>
    <col min="2581" max="2816" width="11.42578125" style="94"/>
    <col min="2817" max="2817" width="5.7109375" style="94" customWidth="1"/>
    <col min="2818" max="2818" width="20.7109375" style="94" customWidth="1"/>
    <col min="2819" max="2836" width="5.85546875" style="94" customWidth="1"/>
    <col min="2837" max="3072" width="11.42578125" style="94"/>
    <col min="3073" max="3073" width="5.7109375" style="94" customWidth="1"/>
    <col min="3074" max="3074" width="20.7109375" style="94" customWidth="1"/>
    <col min="3075" max="3092" width="5.85546875" style="94" customWidth="1"/>
    <col min="3093" max="3328" width="11.42578125" style="94"/>
    <col min="3329" max="3329" width="5.7109375" style="94" customWidth="1"/>
    <col min="3330" max="3330" width="20.7109375" style="94" customWidth="1"/>
    <col min="3331" max="3348" width="5.85546875" style="94" customWidth="1"/>
    <col min="3349" max="3584" width="11.42578125" style="94"/>
    <col min="3585" max="3585" width="5.7109375" style="94" customWidth="1"/>
    <col min="3586" max="3586" width="20.7109375" style="94" customWidth="1"/>
    <col min="3587" max="3604" width="5.85546875" style="94" customWidth="1"/>
    <col min="3605" max="3840" width="11.42578125" style="94"/>
    <col min="3841" max="3841" width="5.7109375" style="94" customWidth="1"/>
    <col min="3842" max="3842" width="20.7109375" style="94" customWidth="1"/>
    <col min="3843" max="3860" width="5.85546875" style="94" customWidth="1"/>
    <col min="3861" max="4096" width="11.42578125" style="94"/>
    <col min="4097" max="4097" width="5.7109375" style="94" customWidth="1"/>
    <col min="4098" max="4098" width="20.7109375" style="94" customWidth="1"/>
    <col min="4099" max="4116" width="5.85546875" style="94" customWidth="1"/>
    <col min="4117" max="4352" width="11.42578125" style="94"/>
    <col min="4353" max="4353" width="5.7109375" style="94" customWidth="1"/>
    <col min="4354" max="4354" width="20.7109375" style="94" customWidth="1"/>
    <col min="4355" max="4372" width="5.85546875" style="94" customWidth="1"/>
    <col min="4373" max="4608" width="11.42578125" style="94"/>
    <col min="4609" max="4609" width="5.7109375" style="94" customWidth="1"/>
    <col min="4610" max="4610" width="20.7109375" style="94" customWidth="1"/>
    <col min="4611" max="4628" width="5.85546875" style="94" customWidth="1"/>
    <col min="4629" max="4864" width="11.42578125" style="94"/>
    <col min="4865" max="4865" width="5.7109375" style="94" customWidth="1"/>
    <col min="4866" max="4866" width="20.7109375" style="94" customWidth="1"/>
    <col min="4867" max="4884" width="5.85546875" style="94" customWidth="1"/>
    <col min="4885" max="5120" width="11.42578125" style="94"/>
    <col min="5121" max="5121" width="5.7109375" style="94" customWidth="1"/>
    <col min="5122" max="5122" width="20.7109375" style="94" customWidth="1"/>
    <col min="5123" max="5140" width="5.85546875" style="94" customWidth="1"/>
    <col min="5141" max="5376" width="11.42578125" style="94"/>
    <col min="5377" max="5377" width="5.7109375" style="94" customWidth="1"/>
    <col min="5378" max="5378" width="20.7109375" style="94" customWidth="1"/>
    <col min="5379" max="5396" width="5.85546875" style="94" customWidth="1"/>
    <col min="5397" max="5632" width="11.42578125" style="94"/>
    <col min="5633" max="5633" width="5.7109375" style="94" customWidth="1"/>
    <col min="5634" max="5634" width="20.7109375" style="94" customWidth="1"/>
    <col min="5635" max="5652" width="5.85546875" style="94" customWidth="1"/>
    <col min="5653" max="5888" width="11.42578125" style="94"/>
    <col min="5889" max="5889" width="5.7109375" style="94" customWidth="1"/>
    <col min="5890" max="5890" width="20.7109375" style="94" customWidth="1"/>
    <col min="5891" max="5908" width="5.85546875" style="94" customWidth="1"/>
    <col min="5909" max="6144" width="11.42578125" style="94"/>
    <col min="6145" max="6145" width="5.7109375" style="94" customWidth="1"/>
    <col min="6146" max="6146" width="20.7109375" style="94" customWidth="1"/>
    <col min="6147" max="6164" width="5.85546875" style="94" customWidth="1"/>
    <col min="6165" max="6400" width="11.42578125" style="94"/>
    <col min="6401" max="6401" width="5.7109375" style="94" customWidth="1"/>
    <col min="6402" max="6402" width="20.7109375" style="94" customWidth="1"/>
    <col min="6403" max="6420" width="5.85546875" style="94" customWidth="1"/>
    <col min="6421" max="6656" width="11.42578125" style="94"/>
    <col min="6657" max="6657" width="5.7109375" style="94" customWidth="1"/>
    <col min="6658" max="6658" width="20.7109375" style="94" customWidth="1"/>
    <col min="6659" max="6676" width="5.85546875" style="94" customWidth="1"/>
    <col min="6677" max="6912" width="11.42578125" style="94"/>
    <col min="6913" max="6913" width="5.7109375" style="94" customWidth="1"/>
    <col min="6914" max="6914" width="20.7109375" style="94" customWidth="1"/>
    <col min="6915" max="6932" width="5.85546875" style="94" customWidth="1"/>
    <col min="6933" max="7168" width="11.42578125" style="94"/>
    <col min="7169" max="7169" width="5.7109375" style="94" customWidth="1"/>
    <col min="7170" max="7170" width="20.7109375" style="94" customWidth="1"/>
    <col min="7171" max="7188" width="5.85546875" style="94" customWidth="1"/>
    <col min="7189" max="7424" width="11.42578125" style="94"/>
    <col min="7425" max="7425" width="5.7109375" style="94" customWidth="1"/>
    <col min="7426" max="7426" width="20.7109375" style="94" customWidth="1"/>
    <col min="7427" max="7444" width="5.85546875" style="94" customWidth="1"/>
    <col min="7445" max="7680" width="11.42578125" style="94"/>
    <col min="7681" max="7681" width="5.7109375" style="94" customWidth="1"/>
    <col min="7682" max="7682" width="20.7109375" style="94" customWidth="1"/>
    <col min="7683" max="7700" width="5.85546875" style="94" customWidth="1"/>
    <col min="7701" max="7936" width="11.42578125" style="94"/>
    <col min="7937" max="7937" width="5.7109375" style="94" customWidth="1"/>
    <col min="7938" max="7938" width="20.7109375" style="94" customWidth="1"/>
    <col min="7939" max="7956" width="5.85546875" style="94" customWidth="1"/>
    <col min="7957" max="8192" width="11.42578125" style="94"/>
    <col min="8193" max="8193" width="5.7109375" style="94" customWidth="1"/>
    <col min="8194" max="8194" width="20.7109375" style="94" customWidth="1"/>
    <col min="8195" max="8212" width="5.85546875" style="94" customWidth="1"/>
    <col min="8213" max="8448" width="11.42578125" style="94"/>
    <col min="8449" max="8449" width="5.7109375" style="94" customWidth="1"/>
    <col min="8450" max="8450" width="20.7109375" style="94" customWidth="1"/>
    <col min="8451" max="8468" width="5.85546875" style="94" customWidth="1"/>
    <col min="8469" max="8704" width="11.42578125" style="94"/>
    <col min="8705" max="8705" width="5.7109375" style="94" customWidth="1"/>
    <col min="8706" max="8706" width="20.7109375" style="94" customWidth="1"/>
    <col min="8707" max="8724" width="5.85546875" style="94" customWidth="1"/>
    <col min="8725" max="8960" width="11.42578125" style="94"/>
    <col min="8961" max="8961" width="5.7109375" style="94" customWidth="1"/>
    <col min="8962" max="8962" width="20.7109375" style="94" customWidth="1"/>
    <col min="8963" max="8980" width="5.85546875" style="94" customWidth="1"/>
    <col min="8981" max="9216" width="11.42578125" style="94"/>
    <col min="9217" max="9217" width="5.7109375" style="94" customWidth="1"/>
    <col min="9218" max="9218" width="20.7109375" style="94" customWidth="1"/>
    <col min="9219" max="9236" width="5.85546875" style="94" customWidth="1"/>
    <col min="9237" max="9472" width="11.42578125" style="94"/>
    <col min="9473" max="9473" width="5.7109375" style="94" customWidth="1"/>
    <col min="9474" max="9474" width="20.7109375" style="94" customWidth="1"/>
    <col min="9475" max="9492" width="5.85546875" style="94" customWidth="1"/>
    <col min="9493" max="9728" width="11.42578125" style="94"/>
    <col min="9729" max="9729" width="5.7109375" style="94" customWidth="1"/>
    <col min="9730" max="9730" width="20.7109375" style="94" customWidth="1"/>
    <col min="9731" max="9748" width="5.85546875" style="94" customWidth="1"/>
    <col min="9749" max="9984" width="11.42578125" style="94"/>
    <col min="9985" max="9985" width="5.7109375" style="94" customWidth="1"/>
    <col min="9986" max="9986" width="20.7109375" style="94" customWidth="1"/>
    <col min="9987" max="10004" width="5.85546875" style="94" customWidth="1"/>
    <col min="10005" max="10240" width="11.42578125" style="94"/>
    <col min="10241" max="10241" width="5.7109375" style="94" customWidth="1"/>
    <col min="10242" max="10242" width="20.7109375" style="94" customWidth="1"/>
    <col min="10243" max="10260" width="5.85546875" style="94" customWidth="1"/>
    <col min="10261" max="10496" width="11.42578125" style="94"/>
    <col min="10497" max="10497" width="5.7109375" style="94" customWidth="1"/>
    <col min="10498" max="10498" width="20.7109375" style="94" customWidth="1"/>
    <col min="10499" max="10516" width="5.85546875" style="94" customWidth="1"/>
    <col min="10517" max="10752" width="11.42578125" style="94"/>
    <col min="10753" max="10753" width="5.7109375" style="94" customWidth="1"/>
    <col min="10754" max="10754" width="20.7109375" style="94" customWidth="1"/>
    <col min="10755" max="10772" width="5.85546875" style="94" customWidth="1"/>
    <col min="10773" max="11008" width="11.42578125" style="94"/>
    <col min="11009" max="11009" width="5.7109375" style="94" customWidth="1"/>
    <col min="11010" max="11010" width="20.7109375" style="94" customWidth="1"/>
    <col min="11011" max="11028" width="5.85546875" style="94" customWidth="1"/>
    <col min="11029" max="11264" width="11.42578125" style="94"/>
    <col min="11265" max="11265" width="5.7109375" style="94" customWidth="1"/>
    <col min="11266" max="11266" width="20.7109375" style="94" customWidth="1"/>
    <col min="11267" max="11284" width="5.85546875" style="94" customWidth="1"/>
    <col min="11285" max="11520" width="11.42578125" style="94"/>
    <col min="11521" max="11521" width="5.7109375" style="94" customWidth="1"/>
    <col min="11522" max="11522" width="20.7109375" style="94" customWidth="1"/>
    <col min="11523" max="11540" width="5.85546875" style="94" customWidth="1"/>
    <col min="11541" max="11776" width="11.42578125" style="94"/>
    <col min="11777" max="11777" width="5.7109375" style="94" customWidth="1"/>
    <col min="11778" max="11778" width="20.7109375" style="94" customWidth="1"/>
    <col min="11779" max="11796" width="5.85546875" style="94" customWidth="1"/>
    <col min="11797" max="12032" width="11.42578125" style="94"/>
    <col min="12033" max="12033" width="5.7109375" style="94" customWidth="1"/>
    <col min="12034" max="12034" width="20.7109375" style="94" customWidth="1"/>
    <col min="12035" max="12052" width="5.85546875" style="94" customWidth="1"/>
    <col min="12053" max="12288" width="11.42578125" style="94"/>
    <col min="12289" max="12289" width="5.7109375" style="94" customWidth="1"/>
    <col min="12290" max="12290" width="20.7109375" style="94" customWidth="1"/>
    <col min="12291" max="12308" width="5.85546875" style="94" customWidth="1"/>
    <col min="12309" max="12544" width="11.42578125" style="94"/>
    <col min="12545" max="12545" width="5.7109375" style="94" customWidth="1"/>
    <col min="12546" max="12546" width="20.7109375" style="94" customWidth="1"/>
    <col min="12547" max="12564" width="5.85546875" style="94" customWidth="1"/>
    <col min="12565" max="12800" width="11.42578125" style="94"/>
    <col min="12801" max="12801" width="5.7109375" style="94" customWidth="1"/>
    <col min="12802" max="12802" width="20.7109375" style="94" customWidth="1"/>
    <col min="12803" max="12820" width="5.85546875" style="94" customWidth="1"/>
    <col min="12821" max="13056" width="11.42578125" style="94"/>
    <col min="13057" max="13057" width="5.7109375" style="94" customWidth="1"/>
    <col min="13058" max="13058" width="20.7109375" style="94" customWidth="1"/>
    <col min="13059" max="13076" width="5.85546875" style="94" customWidth="1"/>
    <col min="13077" max="13312" width="11.42578125" style="94"/>
    <col min="13313" max="13313" width="5.7109375" style="94" customWidth="1"/>
    <col min="13314" max="13314" width="20.7109375" style="94" customWidth="1"/>
    <col min="13315" max="13332" width="5.85546875" style="94" customWidth="1"/>
    <col min="13333" max="13568" width="11.42578125" style="94"/>
    <col min="13569" max="13569" width="5.7109375" style="94" customWidth="1"/>
    <col min="13570" max="13570" width="20.7109375" style="94" customWidth="1"/>
    <col min="13571" max="13588" width="5.85546875" style="94" customWidth="1"/>
    <col min="13589" max="13824" width="11.42578125" style="94"/>
    <col min="13825" max="13825" width="5.7109375" style="94" customWidth="1"/>
    <col min="13826" max="13826" width="20.7109375" style="94" customWidth="1"/>
    <col min="13827" max="13844" width="5.85546875" style="94" customWidth="1"/>
    <col min="13845" max="14080" width="11.42578125" style="94"/>
    <col min="14081" max="14081" width="5.7109375" style="94" customWidth="1"/>
    <col min="14082" max="14082" width="20.7109375" style="94" customWidth="1"/>
    <col min="14083" max="14100" width="5.85546875" style="94" customWidth="1"/>
    <col min="14101" max="14336" width="11.42578125" style="94"/>
    <col min="14337" max="14337" width="5.7109375" style="94" customWidth="1"/>
    <col min="14338" max="14338" width="20.7109375" style="94" customWidth="1"/>
    <col min="14339" max="14356" width="5.85546875" style="94" customWidth="1"/>
    <col min="14357" max="14592" width="11.42578125" style="94"/>
    <col min="14593" max="14593" width="5.7109375" style="94" customWidth="1"/>
    <col min="14594" max="14594" width="20.7109375" style="94" customWidth="1"/>
    <col min="14595" max="14612" width="5.85546875" style="94" customWidth="1"/>
    <col min="14613" max="14848" width="11.42578125" style="94"/>
    <col min="14849" max="14849" width="5.7109375" style="94" customWidth="1"/>
    <col min="14850" max="14850" width="20.7109375" style="94" customWidth="1"/>
    <col min="14851" max="14868" width="5.85546875" style="94" customWidth="1"/>
    <col min="14869" max="15104" width="11.42578125" style="94"/>
    <col min="15105" max="15105" width="5.7109375" style="94" customWidth="1"/>
    <col min="15106" max="15106" width="20.7109375" style="94" customWidth="1"/>
    <col min="15107" max="15124" width="5.85546875" style="94" customWidth="1"/>
    <col min="15125" max="15360" width="11.42578125" style="94"/>
    <col min="15361" max="15361" width="5.7109375" style="94" customWidth="1"/>
    <col min="15362" max="15362" width="20.7109375" style="94" customWidth="1"/>
    <col min="15363" max="15380" width="5.85546875" style="94" customWidth="1"/>
    <col min="15381" max="15616" width="11.42578125" style="94"/>
    <col min="15617" max="15617" width="5.7109375" style="94" customWidth="1"/>
    <col min="15618" max="15618" width="20.7109375" style="94" customWidth="1"/>
    <col min="15619" max="15636" width="5.85546875" style="94" customWidth="1"/>
    <col min="15637" max="15872" width="11.42578125" style="94"/>
    <col min="15873" max="15873" width="5.7109375" style="94" customWidth="1"/>
    <col min="15874" max="15874" width="20.7109375" style="94" customWidth="1"/>
    <col min="15875" max="15892" width="5.85546875" style="94" customWidth="1"/>
    <col min="15893" max="16128" width="11.42578125" style="94"/>
    <col min="16129" max="16129" width="5.7109375" style="94" customWidth="1"/>
    <col min="16130" max="16130" width="20.7109375" style="94" customWidth="1"/>
    <col min="16131" max="16148" width="5.85546875" style="94" customWidth="1"/>
    <col min="16149" max="16384" width="11.42578125" style="94"/>
  </cols>
  <sheetData>
    <row r="1" spans="1:20" ht="15" customHeight="1">
      <c r="A1" s="984" t="s">
        <v>1775</v>
      </c>
    </row>
    <row r="2" spans="1:20" ht="15" customHeight="1">
      <c r="A2" s="496" t="s">
        <v>133</v>
      </c>
      <c r="B2" s="493"/>
      <c r="C2" s="493"/>
      <c r="D2" s="493"/>
      <c r="E2" s="493"/>
      <c r="F2" s="493"/>
      <c r="G2" s="493"/>
      <c r="H2" s="493"/>
      <c r="I2" s="493"/>
      <c r="J2" s="493"/>
      <c r="K2" s="493"/>
      <c r="L2" s="493"/>
      <c r="M2" s="493"/>
      <c r="N2" s="493"/>
      <c r="O2" s="493"/>
      <c r="P2" s="493"/>
      <c r="Q2" s="493"/>
      <c r="R2" s="493"/>
      <c r="S2" s="493"/>
      <c r="T2" s="493"/>
    </row>
    <row r="3" spans="1:20" ht="15" customHeight="1">
      <c r="A3" s="1556" t="s">
        <v>536</v>
      </c>
      <c r="B3" s="1556"/>
      <c r="C3" s="1556"/>
      <c r="D3" s="1556"/>
      <c r="E3" s="1556"/>
      <c r="F3" s="1556"/>
      <c r="G3" s="1556"/>
      <c r="H3" s="1556"/>
      <c r="I3" s="1556"/>
      <c r="J3" s="1556"/>
      <c r="K3" s="1556"/>
      <c r="L3" s="1556"/>
      <c r="M3" s="1556"/>
      <c r="N3" s="1556"/>
      <c r="O3" s="1556"/>
      <c r="P3" s="1556"/>
      <c r="Q3" s="1556"/>
      <c r="R3" s="1556"/>
      <c r="S3" s="1556"/>
      <c r="T3" s="1556"/>
    </row>
    <row r="4" spans="1:20" ht="15" customHeight="1">
      <c r="A4" s="1556" t="s">
        <v>1217</v>
      </c>
      <c r="B4" s="1556"/>
      <c r="C4" s="1556"/>
      <c r="D4" s="1556"/>
      <c r="E4" s="1556"/>
      <c r="F4" s="1556"/>
      <c r="G4" s="1556"/>
      <c r="H4" s="1556"/>
      <c r="I4" s="1556"/>
      <c r="J4" s="1556"/>
      <c r="K4" s="1556"/>
      <c r="L4" s="1556"/>
      <c r="M4" s="1556"/>
      <c r="N4" s="1556"/>
      <c r="O4" s="1556"/>
      <c r="P4" s="1556"/>
      <c r="Q4" s="1556"/>
      <c r="R4" s="1556"/>
      <c r="S4" s="1556"/>
      <c r="T4" s="1556"/>
    </row>
    <row r="5" spans="1:20" ht="15" customHeight="1">
      <c r="A5" s="1556" t="s">
        <v>58</v>
      </c>
      <c r="B5" s="1556"/>
      <c r="C5" s="1556"/>
      <c r="D5" s="1556"/>
      <c r="E5" s="1556"/>
      <c r="F5" s="1556"/>
      <c r="G5" s="1556"/>
      <c r="H5" s="1556"/>
      <c r="I5" s="1556"/>
      <c r="J5" s="1556"/>
      <c r="K5" s="1556"/>
      <c r="L5" s="1556"/>
      <c r="M5" s="1556"/>
      <c r="N5" s="1556"/>
      <c r="O5" s="1556"/>
      <c r="P5" s="1556"/>
      <c r="Q5" s="1556"/>
      <c r="R5" s="1556"/>
      <c r="S5" s="1556"/>
      <c r="T5" s="1556"/>
    </row>
    <row r="6" spans="1:20" ht="3" customHeight="1">
      <c r="A6" s="1473" t="s">
        <v>90</v>
      </c>
      <c r="B6" s="1474"/>
      <c r="C6" s="1142" t="s">
        <v>91</v>
      </c>
      <c r="D6" s="1470"/>
      <c r="E6" s="1470"/>
      <c r="F6" s="1470"/>
      <c r="G6" s="1470"/>
      <c r="H6" s="1162"/>
      <c r="I6" s="1142" t="s">
        <v>1220</v>
      </c>
      <c r="J6" s="1470"/>
      <c r="K6" s="1470"/>
      <c r="L6" s="1470"/>
      <c r="M6" s="1470"/>
      <c r="N6" s="1162"/>
      <c r="O6" s="1142" t="s">
        <v>1221</v>
      </c>
      <c r="P6" s="1470"/>
      <c r="Q6" s="1470"/>
      <c r="R6" s="1470"/>
      <c r="S6" s="1470"/>
      <c r="T6" s="1470"/>
    </row>
    <row r="7" spans="1:20" ht="3" customHeight="1">
      <c r="A7" s="1475"/>
      <c r="B7" s="1476"/>
      <c r="C7" s="1143"/>
      <c r="D7" s="1471"/>
      <c r="E7" s="1471"/>
      <c r="F7" s="1471"/>
      <c r="G7" s="1471"/>
      <c r="H7" s="1163"/>
      <c r="I7" s="1143"/>
      <c r="J7" s="1471"/>
      <c r="K7" s="1471"/>
      <c r="L7" s="1471"/>
      <c r="M7" s="1471"/>
      <c r="N7" s="1163"/>
      <c r="O7" s="1143"/>
      <c r="P7" s="1471"/>
      <c r="Q7" s="1471"/>
      <c r="R7" s="1471"/>
      <c r="S7" s="1471"/>
      <c r="T7" s="1471"/>
    </row>
    <row r="8" spans="1:20" ht="3" customHeight="1">
      <c r="A8" s="1475"/>
      <c r="B8" s="1476"/>
      <c r="C8" s="1143"/>
      <c r="D8" s="1471"/>
      <c r="E8" s="1471"/>
      <c r="F8" s="1471"/>
      <c r="G8" s="1471"/>
      <c r="H8" s="1163"/>
      <c r="I8" s="1143"/>
      <c r="J8" s="1471"/>
      <c r="K8" s="1471"/>
      <c r="L8" s="1471"/>
      <c r="M8" s="1471"/>
      <c r="N8" s="1163"/>
      <c r="O8" s="1143"/>
      <c r="P8" s="1471"/>
      <c r="Q8" s="1471"/>
      <c r="R8" s="1471"/>
      <c r="S8" s="1471"/>
      <c r="T8" s="1471"/>
    </row>
    <row r="9" spans="1:20" ht="3" customHeight="1">
      <c r="A9" s="1475"/>
      <c r="B9" s="1476"/>
      <c r="C9" s="1144"/>
      <c r="D9" s="1472"/>
      <c r="E9" s="1472"/>
      <c r="F9" s="1472"/>
      <c r="G9" s="1472"/>
      <c r="H9" s="1164"/>
      <c r="I9" s="1144"/>
      <c r="J9" s="1472"/>
      <c r="K9" s="1472"/>
      <c r="L9" s="1472"/>
      <c r="M9" s="1472"/>
      <c r="N9" s="1164"/>
      <c r="O9" s="1144"/>
      <c r="P9" s="1472"/>
      <c r="Q9" s="1472"/>
      <c r="R9" s="1472"/>
      <c r="S9" s="1472"/>
      <c r="T9" s="1472"/>
    </row>
    <row r="10" spans="1:20" ht="3" customHeight="1">
      <c r="A10" s="1475"/>
      <c r="B10" s="1476"/>
      <c r="C10" s="1479"/>
      <c r="D10" s="1474"/>
      <c r="E10" s="1142" t="s">
        <v>412</v>
      </c>
      <c r="F10" s="1470"/>
      <c r="G10" s="1470"/>
      <c r="H10" s="1162"/>
      <c r="I10" s="1479"/>
      <c r="J10" s="1474"/>
      <c r="K10" s="1142" t="s">
        <v>412</v>
      </c>
      <c r="L10" s="1470"/>
      <c r="M10" s="1470"/>
      <c r="N10" s="1162"/>
      <c r="O10" s="1479"/>
      <c r="P10" s="1474"/>
      <c r="Q10" s="1142" t="s">
        <v>412</v>
      </c>
      <c r="R10" s="1470"/>
      <c r="S10" s="1470"/>
      <c r="T10" s="1470"/>
    </row>
    <row r="11" spans="1:20" ht="3" customHeight="1">
      <c r="A11" s="1475"/>
      <c r="B11" s="1476"/>
      <c r="C11" s="1480"/>
      <c r="D11" s="1476"/>
      <c r="E11" s="1143"/>
      <c r="F11" s="1471"/>
      <c r="G11" s="1471"/>
      <c r="H11" s="1163"/>
      <c r="I11" s="1480"/>
      <c r="J11" s="1476"/>
      <c r="K11" s="1143"/>
      <c r="L11" s="1471"/>
      <c r="M11" s="1471"/>
      <c r="N11" s="1163"/>
      <c r="O11" s="1480"/>
      <c r="P11" s="1476"/>
      <c r="Q11" s="1143"/>
      <c r="R11" s="1471"/>
      <c r="S11" s="1471"/>
      <c r="T11" s="1471"/>
    </row>
    <row r="12" spans="1:20" ht="3" customHeight="1">
      <c r="A12" s="1475"/>
      <c r="B12" s="1476"/>
      <c r="C12" s="1480"/>
      <c r="D12" s="1476"/>
      <c r="E12" s="1143"/>
      <c r="F12" s="1471"/>
      <c r="G12" s="1471"/>
      <c r="H12" s="1163"/>
      <c r="I12" s="1480"/>
      <c r="J12" s="1476"/>
      <c r="K12" s="1143"/>
      <c r="L12" s="1471"/>
      <c r="M12" s="1471"/>
      <c r="N12" s="1163"/>
      <c r="O12" s="1480"/>
      <c r="P12" s="1476"/>
      <c r="Q12" s="1143"/>
      <c r="R12" s="1471"/>
      <c r="S12" s="1471"/>
      <c r="T12" s="1471"/>
    </row>
    <row r="13" spans="1:20" ht="3" customHeight="1">
      <c r="A13" s="1475"/>
      <c r="B13" s="1476"/>
      <c r="C13" s="1480" t="s">
        <v>92</v>
      </c>
      <c r="D13" s="1476"/>
      <c r="E13" s="1144"/>
      <c r="F13" s="1472"/>
      <c r="G13" s="1472"/>
      <c r="H13" s="1164"/>
      <c r="I13" s="1480" t="s">
        <v>92</v>
      </c>
      <c r="J13" s="1476"/>
      <c r="K13" s="1144"/>
      <c r="L13" s="1472"/>
      <c r="M13" s="1472"/>
      <c r="N13" s="1164"/>
      <c r="O13" s="1480" t="s">
        <v>92</v>
      </c>
      <c r="P13" s="1476"/>
      <c r="Q13" s="1144"/>
      <c r="R13" s="1472"/>
      <c r="S13" s="1472"/>
      <c r="T13" s="1472"/>
    </row>
    <row r="14" spans="1:20" ht="3" customHeight="1">
      <c r="A14" s="1475"/>
      <c r="B14" s="1476"/>
      <c r="C14" s="1480"/>
      <c r="D14" s="1476"/>
      <c r="E14" s="1526"/>
      <c r="F14" s="1527"/>
      <c r="G14" s="1479"/>
      <c r="H14" s="1474"/>
      <c r="I14" s="1480"/>
      <c r="J14" s="1476"/>
      <c r="K14" s="1526"/>
      <c r="L14" s="1527"/>
      <c r="M14" s="1479"/>
      <c r="N14" s="1474"/>
      <c r="O14" s="1480"/>
      <c r="P14" s="1476"/>
      <c r="Q14" s="1526"/>
      <c r="R14" s="1527"/>
      <c r="S14" s="1479"/>
      <c r="T14" s="1473"/>
    </row>
    <row r="15" spans="1:20" ht="3" customHeight="1">
      <c r="A15" s="1475"/>
      <c r="B15" s="1476"/>
      <c r="C15" s="1480"/>
      <c r="D15" s="1476"/>
      <c r="E15" s="1480" t="s">
        <v>93</v>
      </c>
      <c r="F15" s="1476"/>
      <c r="G15" s="1480"/>
      <c r="H15" s="1476"/>
      <c r="I15" s="1480"/>
      <c r="J15" s="1476"/>
      <c r="K15" s="1480" t="s">
        <v>93</v>
      </c>
      <c r="L15" s="1476"/>
      <c r="M15" s="1480"/>
      <c r="N15" s="1476"/>
      <c r="O15" s="1480"/>
      <c r="P15" s="1476"/>
      <c r="Q15" s="1480" t="s">
        <v>93</v>
      </c>
      <c r="R15" s="1476"/>
      <c r="S15" s="1480"/>
      <c r="T15" s="1475"/>
    </row>
    <row r="16" spans="1:20" ht="3" customHeight="1">
      <c r="A16" s="1475"/>
      <c r="B16" s="1476"/>
      <c r="C16" s="1480"/>
      <c r="D16" s="1476"/>
      <c r="E16" s="1480"/>
      <c r="F16" s="1476"/>
      <c r="G16" s="1480"/>
      <c r="H16" s="1476"/>
      <c r="I16" s="1480"/>
      <c r="J16" s="1476"/>
      <c r="K16" s="1480"/>
      <c r="L16" s="1476"/>
      <c r="M16" s="1480"/>
      <c r="N16" s="1476"/>
      <c r="O16" s="1480"/>
      <c r="P16" s="1476"/>
      <c r="Q16" s="1480"/>
      <c r="R16" s="1476"/>
      <c r="S16" s="1480"/>
      <c r="T16" s="1475"/>
    </row>
    <row r="17" spans="1:20" ht="3" customHeight="1">
      <c r="A17" s="1475"/>
      <c r="B17" s="1476"/>
      <c r="C17" s="1480" t="s">
        <v>94</v>
      </c>
      <c r="D17" s="1476"/>
      <c r="E17" s="1480"/>
      <c r="F17" s="1476"/>
      <c r="G17" s="1480" t="s">
        <v>761</v>
      </c>
      <c r="H17" s="1476"/>
      <c r="I17" s="1480" t="s">
        <v>94</v>
      </c>
      <c r="J17" s="1476"/>
      <c r="K17" s="1480"/>
      <c r="L17" s="1476"/>
      <c r="M17" s="1480" t="s">
        <v>761</v>
      </c>
      <c r="N17" s="1476"/>
      <c r="O17" s="1480" t="s">
        <v>94</v>
      </c>
      <c r="P17" s="1476"/>
      <c r="Q17" s="1480"/>
      <c r="R17" s="1476"/>
      <c r="S17" s="1480" t="s">
        <v>761</v>
      </c>
      <c r="T17" s="1475"/>
    </row>
    <row r="18" spans="1:20" ht="3" customHeight="1">
      <c r="A18" s="1475"/>
      <c r="B18" s="1476"/>
      <c r="C18" s="1480"/>
      <c r="D18" s="1476"/>
      <c r="E18" s="1480"/>
      <c r="F18" s="1476"/>
      <c r="G18" s="1480"/>
      <c r="H18" s="1476"/>
      <c r="I18" s="1480"/>
      <c r="J18" s="1476"/>
      <c r="K18" s="1480"/>
      <c r="L18" s="1476"/>
      <c r="M18" s="1480"/>
      <c r="N18" s="1476"/>
      <c r="O18" s="1480"/>
      <c r="P18" s="1476"/>
      <c r="Q18" s="1480"/>
      <c r="R18" s="1476"/>
      <c r="S18" s="1480"/>
      <c r="T18" s="1475"/>
    </row>
    <row r="19" spans="1:20" ht="3" customHeight="1">
      <c r="A19" s="1475"/>
      <c r="B19" s="1476"/>
      <c r="C19" s="1480"/>
      <c r="D19" s="1476"/>
      <c r="E19" s="1480" t="s">
        <v>95</v>
      </c>
      <c r="F19" s="1476"/>
      <c r="G19" s="1480"/>
      <c r="H19" s="1476"/>
      <c r="I19" s="1480"/>
      <c r="J19" s="1476"/>
      <c r="K19" s="1480" t="s">
        <v>95</v>
      </c>
      <c r="L19" s="1476"/>
      <c r="M19" s="1480"/>
      <c r="N19" s="1476"/>
      <c r="O19" s="1480"/>
      <c r="P19" s="1476"/>
      <c r="Q19" s="1480" t="s">
        <v>95</v>
      </c>
      <c r="R19" s="1476"/>
      <c r="S19" s="1480"/>
      <c r="T19" s="1475"/>
    </row>
    <row r="20" spans="1:20" ht="3" customHeight="1">
      <c r="A20" s="1475"/>
      <c r="B20" s="1476"/>
      <c r="C20" s="1480"/>
      <c r="D20" s="1476"/>
      <c r="E20" s="1480"/>
      <c r="F20" s="1476"/>
      <c r="G20" s="1480"/>
      <c r="H20" s="1476"/>
      <c r="I20" s="1480"/>
      <c r="J20" s="1476"/>
      <c r="K20" s="1480"/>
      <c r="L20" s="1476"/>
      <c r="M20" s="1480"/>
      <c r="N20" s="1476"/>
      <c r="O20" s="1480"/>
      <c r="P20" s="1476"/>
      <c r="Q20" s="1480"/>
      <c r="R20" s="1476"/>
      <c r="S20" s="1480"/>
      <c r="T20" s="1475"/>
    </row>
    <row r="21" spans="1:20" ht="3" customHeight="1">
      <c r="A21" s="1475"/>
      <c r="B21" s="1476"/>
      <c r="C21" s="1480" t="s">
        <v>96</v>
      </c>
      <c r="D21" s="1476"/>
      <c r="E21" s="1480"/>
      <c r="F21" s="1476"/>
      <c r="G21" s="1480" t="s">
        <v>730</v>
      </c>
      <c r="H21" s="1476"/>
      <c r="I21" s="1480" t="s">
        <v>96</v>
      </c>
      <c r="J21" s="1476"/>
      <c r="K21" s="1480"/>
      <c r="L21" s="1476"/>
      <c r="M21" s="1480" t="s">
        <v>730</v>
      </c>
      <c r="N21" s="1476"/>
      <c r="O21" s="1480" t="s">
        <v>96</v>
      </c>
      <c r="P21" s="1476"/>
      <c r="Q21" s="1480"/>
      <c r="R21" s="1476"/>
      <c r="S21" s="1480" t="s">
        <v>730</v>
      </c>
      <c r="T21" s="1475"/>
    </row>
    <row r="22" spans="1:20" ht="3" customHeight="1">
      <c r="A22" s="1475"/>
      <c r="B22" s="1476"/>
      <c r="C22" s="1480"/>
      <c r="D22" s="1476"/>
      <c r="E22" s="1480"/>
      <c r="F22" s="1476"/>
      <c r="G22" s="1480"/>
      <c r="H22" s="1476"/>
      <c r="I22" s="1480"/>
      <c r="J22" s="1476"/>
      <c r="K22" s="1480"/>
      <c r="L22" s="1476"/>
      <c r="M22" s="1480"/>
      <c r="N22" s="1476"/>
      <c r="O22" s="1480"/>
      <c r="P22" s="1476"/>
      <c r="Q22" s="1480"/>
      <c r="R22" s="1476"/>
      <c r="S22" s="1480"/>
      <c r="T22" s="1475"/>
    </row>
    <row r="23" spans="1:20" ht="3" customHeight="1">
      <c r="A23" s="1475"/>
      <c r="B23" s="1476"/>
      <c r="C23" s="1480"/>
      <c r="D23" s="1476"/>
      <c r="E23" s="1480" t="s">
        <v>96</v>
      </c>
      <c r="F23" s="1476"/>
      <c r="G23" s="1480"/>
      <c r="H23" s="1476"/>
      <c r="I23" s="1480"/>
      <c r="J23" s="1476"/>
      <c r="K23" s="1480" t="s">
        <v>96</v>
      </c>
      <c r="L23" s="1476"/>
      <c r="M23" s="1480"/>
      <c r="N23" s="1476"/>
      <c r="O23" s="1480"/>
      <c r="P23" s="1476"/>
      <c r="Q23" s="1480" t="s">
        <v>96</v>
      </c>
      <c r="R23" s="1476"/>
      <c r="S23" s="1480"/>
      <c r="T23" s="1475"/>
    </row>
    <row r="24" spans="1:20" ht="3" customHeight="1">
      <c r="A24" s="1475"/>
      <c r="B24" s="1476"/>
      <c r="C24" s="1480"/>
      <c r="D24" s="1476"/>
      <c r="E24" s="1480"/>
      <c r="F24" s="1476"/>
      <c r="G24" s="1480"/>
      <c r="H24" s="1476"/>
      <c r="I24" s="1480"/>
      <c r="J24" s="1476"/>
      <c r="K24" s="1480"/>
      <c r="L24" s="1476"/>
      <c r="M24" s="1480"/>
      <c r="N24" s="1476"/>
      <c r="O24" s="1480"/>
      <c r="P24" s="1476"/>
      <c r="Q24" s="1480"/>
      <c r="R24" s="1476"/>
      <c r="S24" s="1480"/>
      <c r="T24" s="1475"/>
    </row>
    <row r="25" spans="1:20" ht="3" customHeight="1">
      <c r="A25" s="1475"/>
      <c r="B25" s="1476"/>
      <c r="C25" s="1480"/>
      <c r="D25" s="1476"/>
      <c r="E25" s="1480"/>
      <c r="F25" s="1476"/>
      <c r="G25" s="1480"/>
      <c r="H25" s="1476"/>
      <c r="I25" s="1480"/>
      <c r="J25" s="1476"/>
      <c r="K25" s="1480"/>
      <c r="L25" s="1476"/>
      <c r="M25" s="1480"/>
      <c r="N25" s="1476"/>
      <c r="O25" s="1480"/>
      <c r="P25" s="1476"/>
      <c r="Q25" s="1480"/>
      <c r="R25" s="1476"/>
      <c r="S25" s="1480"/>
      <c r="T25" s="1475"/>
    </row>
    <row r="26" spans="1:20" ht="3" customHeight="1">
      <c r="A26" s="1475"/>
      <c r="B26" s="1476"/>
      <c r="C26" s="1480"/>
      <c r="D26" s="1476"/>
      <c r="E26" s="1480"/>
      <c r="F26" s="1476"/>
      <c r="G26" s="1480"/>
      <c r="H26" s="1476"/>
      <c r="I26" s="1480"/>
      <c r="J26" s="1476"/>
      <c r="K26" s="1480"/>
      <c r="L26" s="1476"/>
      <c r="M26" s="1480"/>
      <c r="N26" s="1476"/>
      <c r="O26" s="1480"/>
      <c r="P26" s="1476"/>
      <c r="Q26" s="1480"/>
      <c r="R26" s="1476"/>
      <c r="S26" s="1480"/>
      <c r="T26" s="1475"/>
    </row>
    <row r="27" spans="1:20" ht="3" customHeight="1">
      <c r="A27" s="1475"/>
      <c r="B27" s="1476"/>
      <c r="C27" s="1481"/>
      <c r="D27" s="1478"/>
      <c r="E27" s="1481"/>
      <c r="F27" s="1478"/>
      <c r="G27" s="1481"/>
      <c r="H27" s="1478"/>
      <c r="I27" s="1481"/>
      <c r="J27" s="1478"/>
      <c r="K27" s="1481"/>
      <c r="L27" s="1478"/>
      <c r="M27" s="1481"/>
      <c r="N27" s="1478"/>
      <c r="O27" s="1481"/>
      <c r="P27" s="1478"/>
      <c r="Q27" s="1481"/>
      <c r="R27" s="1478"/>
      <c r="S27" s="1481"/>
      <c r="T27" s="1477"/>
    </row>
    <row r="28" spans="1:20" ht="3" customHeight="1">
      <c r="A28" s="1475"/>
      <c r="B28" s="1476"/>
      <c r="C28" s="1142" t="s">
        <v>97</v>
      </c>
      <c r="D28" s="1470"/>
      <c r="E28" s="1470"/>
      <c r="F28" s="1470"/>
      <c r="G28" s="1470"/>
      <c r="H28" s="1162"/>
      <c r="I28" s="1142" t="s">
        <v>98</v>
      </c>
      <c r="J28" s="1470"/>
      <c r="K28" s="1470"/>
      <c r="L28" s="1470"/>
      <c r="M28" s="1470"/>
      <c r="N28" s="1470"/>
      <c r="O28" s="1470"/>
      <c r="P28" s="1470"/>
      <c r="Q28" s="1470"/>
      <c r="R28" s="1470"/>
      <c r="S28" s="1470"/>
      <c r="T28" s="1470"/>
    </row>
    <row r="29" spans="1:20" ht="3" customHeight="1">
      <c r="A29" s="1475"/>
      <c r="B29" s="1476"/>
      <c r="C29" s="1143"/>
      <c r="D29" s="1471"/>
      <c r="E29" s="1471"/>
      <c r="F29" s="1471"/>
      <c r="G29" s="1471"/>
      <c r="H29" s="1163"/>
      <c r="I29" s="1143"/>
      <c r="J29" s="1471"/>
      <c r="K29" s="1471"/>
      <c r="L29" s="1471"/>
      <c r="M29" s="1471"/>
      <c r="N29" s="1471"/>
      <c r="O29" s="1471"/>
      <c r="P29" s="1471"/>
      <c r="Q29" s="1471"/>
      <c r="R29" s="1471"/>
      <c r="S29" s="1471"/>
      <c r="T29" s="1471"/>
    </row>
    <row r="30" spans="1:20" ht="3" customHeight="1">
      <c r="A30" s="1475"/>
      <c r="B30" s="1476"/>
      <c r="C30" s="1143"/>
      <c r="D30" s="1471"/>
      <c r="E30" s="1471"/>
      <c r="F30" s="1471"/>
      <c r="G30" s="1471"/>
      <c r="H30" s="1163"/>
      <c r="I30" s="1143"/>
      <c r="J30" s="1471"/>
      <c r="K30" s="1471"/>
      <c r="L30" s="1471"/>
      <c r="M30" s="1471"/>
      <c r="N30" s="1471"/>
      <c r="O30" s="1471"/>
      <c r="P30" s="1471"/>
      <c r="Q30" s="1471"/>
      <c r="R30" s="1471"/>
      <c r="S30" s="1471"/>
      <c r="T30" s="1471"/>
    </row>
    <row r="31" spans="1:20" ht="3" customHeight="1">
      <c r="A31" s="1477"/>
      <c r="B31" s="1478"/>
      <c r="C31" s="1144"/>
      <c r="D31" s="1472"/>
      <c r="E31" s="1472"/>
      <c r="F31" s="1472"/>
      <c r="G31" s="1472"/>
      <c r="H31" s="1164"/>
      <c r="I31" s="1144"/>
      <c r="J31" s="1472"/>
      <c r="K31" s="1472"/>
      <c r="L31" s="1472"/>
      <c r="M31" s="1472"/>
      <c r="N31" s="1472"/>
      <c r="O31" s="1472"/>
      <c r="P31" s="1472"/>
      <c r="Q31" s="1472"/>
      <c r="R31" s="1472"/>
      <c r="S31" s="1472"/>
      <c r="T31" s="1472"/>
    </row>
    <row r="32" spans="1:20" ht="12.75" customHeight="1">
      <c r="A32" s="1560"/>
      <c r="B32" s="1560"/>
      <c r="C32" s="1560"/>
      <c r="D32" s="1560"/>
      <c r="E32" s="1560"/>
      <c r="F32" s="1560"/>
      <c r="G32" s="1560"/>
      <c r="H32" s="1560"/>
      <c r="I32" s="1560"/>
      <c r="J32" s="1560"/>
      <c r="K32" s="1560"/>
      <c r="L32" s="1560"/>
      <c r="M32" s="1560"/>
      <c r="N32" s="1560"/>
      <c r="O32" s="1560"/>
      <c r="P32" s="1560"/>
      <c r="Q32" s="1560"/>
      <c r="R32" s="1560"/>
      <c r="S32" s="1560"/>
      <c r="T32" s="1560"/>
    </row>
    <row r="33" spans="1:20" s="324" customFormat="1" ht="12.75" customHeight="1">
      <c r="A33" s="1556" t="s">
        <v>345</v>
      </c>
      <c r="B33" s="1556"/>
      <c r="C33" s="1556"/>
      <c r="D33" s="1556"/>
      <c r="E33" s="1556"/>
      <c r="F33" s="1556"/>
      <c r="G33" s="1556"/>
      <c r="H33" s="1556"/>
      <c r="I33" s="1556"/>
      <c r="J33" s="1556"/>
      <c r="K33" s="1556"/>
      <c r="L33" s="1556"/>
      <c r="M33" s="1556"/>
      <c r="N33" s="1556"/>
      <c r="O33" s="1556"/>
      <c r="P33" s="1556"/>
      <c r="Q33" s="1556"/>
      <c r="R33" s="1556"/>
      <c r="S33" s="1556"/>
      <c r="T33" s="1556"/>
    </row>
    <row r="34" spans="1:20" s="324" customFormat="1" ht="12.75" customHeight="1">
      <c r="A34" s="95"/>
      <c r="B34" s="96"/>
      <c r="C34" s="1551"/>
      <c r="D34" s="1551"/>
      <c r="E34" s="1551"/>
      <c r="F34" s="1551"/>
      <c r="G34" s="1551"/>
      <c r="H34" s="1551"/>
      <c r="I34" s="1552"/>
      <c r="J34" s="1552"/>
      <c r="K34" s="1552"/>
      <c r="L34" s="1552"/>
      <c r="M34" s="1552"/>
      <c r="N34" s="1552"/>
      <c r="O34" s="1553"/>
      <c r="P34" s="1553"/>
      <c r="Q34" s="1553"/>
      <c r="R34" s="1553"/>
      <c r="S34" s="1553"/>
      <c r="T34" s="1553"/>
    </row>
    <row r="35" spans="1:20" s="415" customFormat="1" ht="12.75" customHeight="1">
      <c r="A35" s="95">
        <v>2018</v>
      </c>
      <c r="B35" s="96" t="s">
        <v>99</v>
      </c>
      <c r="C35" s="1551">
        <v>38.299999999999997</v>
      </c>
      <c r="D35" s="1551"/>
      <c r="E35" s="1551">
        <v>38.4</v>
      </c>
      <c r="F35" s="1551"/>
      <c r="G35" s="1551">
        <v>37.5</v>
      </c>
      <c r="H35" s="1551"/>
      <c r="I35" s="1552">
        <v>25.03</v>
      </c>
      <c r="J35" s="1552"/>
      <c r="K35" s="1552">
        <v>26.05</v>
      </c>
      <c r="L35" s="1552"/>
      <c r="M35" s="1552">
        <v>20.27</v>
      </c>
      <c r="N35" s="1552"/>
      <c r="O35" s="1553">
        <v>4164</v>
      </c>
      <c r="P35" s="1553"/>
      <c r="Q35" s="1553">
        <v>4343</v>
      </c>
      <c r="R35" s="1553"/>
      <c r="S35" s="1553">
        <v>3298</v>
      </c>
      <c r="T35" s="1553"/>
    </row>
    <row r="36" spans="1:20" s="442" customFormat="1" ht="12.75" customHeight="1">
      <c r="A36" s="95"/>
      <c r="B36" s="96" t="s">
        <v>100</v>
      </c>
      <c r="C36" s="1551">
        <v>38.799999999999997</v>
      </c>
      <c r="D36" s="1551"/>
      <c r="E36" s="1551">
        <v>38.4</v>
      </c>
      <c r="F36" s="1551"/>
      <c r="G36" s="1551">
        <v>39.9</v>
      </c>
      <c r="H36" s="1551"/>
      <c r="I36" s="1552">
        <v>28.17</v>
      </c>
      <c r="J36" s="1552"/>
      <c r="K36" s="1552">
        <v>29.95</v>
      </c>
      <c r="L36" s="1552"/>
      <c r="M36" s="1552">
        <v>20.8</v>
      </c>
      <c r="N36" s="1552"/>
      <c r="O36" s="1553">
        <v>4744</v>
      </c>
      <c r="P36" s="1553"/>
      <c r="Q36" s="1553">
        <v>5000</v>
      </c>
      <c r="R36" s="1553"/>
      <c r="S36" s="1553">
        <v>3610</v>
      </c>
      <c r="T36" s="1553"/>
    </row>
    <row r="37" spans="1:20" s="464" customFormat="1" ht="12.75" customHeight="1">
      <c r="A37" s="95"/>
      <c r="B37" s="96" t="s">
        <v>101</v>
      </c>
      <c r="C37" s="1551">
        <v>38.799999999999997</v>
      </c>
      <c r="D37" s="1551"/>
      <c r="E37" s="1551">
        <v>38.4</v>
      </c>
      <c r="F37" s="1551"/>
      <c r="G37" s="1551">
        <v>40</v>
      </c>
      <c r="H37" s="1551"/>
      <c r="I37" s="1552">
        <v>25.06</v>
      </c>
      <c r="J37" s="1552"/>
      <c r="K37" s="1552">
        <v>26.13</v>
      </c>
      <c r="L37" s="1552"/>
      <c r="M37" s="1552">
        <v>20.47</v>
      </c>
      <c r="N37" s="1552"/>
      <c r="O37" s="1553">
        <v>4223</v>
      </c>
      <c r="P37" s="1553"/>
      <c r="Q37" s="1553">
        <v>4363</v>
      </c>
      <c r="R37" s="1553"/>
      <c r="S37" s="1553">
        <v>3561</v>
      </c>
      <c r="T37" s="1553"/>
    </row>
    <row r="38" spans="1:20" s="484" customFormat="1" ht="12.75" customHeight="1">
      <c r="A38" s="95"/>
      <c r="B38" s="96" t="s">
        <v>102</v>
      </c>
      <c r="C38" s="1551">
        <v>38.799999999999997</v>
      </c>
      <c r="D38" s="1551"/>
      <c r="E38" s="1551">
        <v>38.5</v>
      </c>
      <c r="F38" s="1551"/>
      <c r="G38" s="1551">
        <v>39.9</v>
      </c>
      <c r="H38" s="1551"/>
      <c r="I38" s="1552">
        <v>28.61</v>
      </c>
      <c r="J38" s="1552"/>
      <c r="K38" s="1552">
        <v>29.91</v>
      </c>
      <c r="L38" s="1552"/>
      <c r="M38" s="1552">
        <v>22.38</v>
      </c>
      <c r="N38" s="1552"/>
      <c r="O38" s="1553">
        <v>4828</v>
      </c>
      <c r="P38" s="1553"/>
      <c r="Q38" s="1553">
        <v>5007</v>
      </c>
      <c r="R38" s="1553"/>
      <c r="S38" s="1553">
        <v>3881</v>
      </c>
      <c r="T38" s="1553"/>
    </row>
    <row r="39" spans="1:20" s="543" customFormat="1" ht="12.75" customHeight="1">
      <c r="A39" s="95"/>
      <c r="B39" s="96"/>
      <c r="C39" s="541"/>
      <c r="D39" s="541"/>
      <c r="E39" s="541"/>
      <c r="F39" s="541"/>
      <c r="G39" s="541"/>
      <c r="H39" s="541"/>
      <c r="I39" s="542"/>
      <c r="J39" s="542"/>
      <c r="K39" s="542"/>
      <c r="L39" s="542"/>
      <c r="M39" s="542"/>
      <c r="N39" s="542"/>
      <c r="O39" s="540"/>
      <c r="P39" s="540"/>
      <c r="Q39" s="540"/>
      <c r="R39" s="540"/>
      <c r="S39" s="540"/>
      <c r="T39" s="540"/>
    </row>
    <row r="40" spans="1:20" s="543" customFormat="1" ht="12.75" customHeight="1">
      <c r="A40" s="95">
        <v>2019</v>
      </c>
      <c r="B40" s="96" t="s">
        <v>99</v>
      </c>
      <c r="C40" s="1551">
        <v>38.200000000000003</v>
      </c>
      <c r="D40" s="1551"/>
      <c r="E40" s="1551">
        <v>38.299999999999997</v>
      </c>
      <c r="F40" s="1551"/>
      <c r="G40" s="1551">
        <v>37.5</v>
      </c>
      <c r="H40" s="1551"/>
      <c r="I40" s="1552">
        <v>25.51</v>
      </c>
      <c r="J40" s="1552"/>
      <c r="K40" s="1552">
        <v>26.67</v>
      </c>
      <c r="L40" s="1552"/>
      <c r="M40" s="1552">
        <v>20.56</v>
      </c>
      <c r="N40" s="1552"/>
      <c r="O40" s="1553">
        <v>4237</v>
      </c>
      <c r="P40" s="1553"/>
      <c r="Q40" s="1553">
        <v>4439</v>
      </c>
      <c r="R40" s="1553"/>
      <c r="S40" s="1553">
        <v>3348</v>
      </c>
      <c r="T40" s="1553"/>
    </row>
    <row r="41" spans="1:20" s="569" customFormat="1" ht="12.75" customHeight="1">
      <c r="A41" s="95"/>
      <c r="B41" s="96" t="s">
        <v>100</v>
      </c>
      <c r="C41" s="1551">
        <v>38.700000000000003</v>
      </c>
      <c r="D41" s="1551"/>
      <c r="E41" s="1551">
        <v>38.4</v>
      </c>
      <c r="F41" s="1551"/>
      <c r="G41" s="1551">
        <v>39.799999999999997</v>
      </c>
      <c r="H41" s="1551"/>
      <c r="I41" s="1552">
        <v>28.39</v>
      </c>
      <c r="J41" s="1552"/>
      <c r="K41" s="1552">
        <v>30.13</v>
      </c>
      <c r="L41" s="1552"/>
      <c r="M41" s="1552">
        <v>21.36</v>
      </c>
      <c r="N41" s="1552"/>
      <c r="O41" s="1553">
        <v>4776</v>
      </c>
      <c r="P41" s="1553"/>
      <c r="Q41" s="1553">
        <v>5028</v>
      </c>
      <c r="R41" s="1553"/>
      <c r="S41" s="1553">
        <v>3692</v>
      </c>
      <c r="T41" s="1553"/>
    </row>
    <row r="42" spans="1:20" s="614" customFormat="1" ht="12.75" customHeight="1">
      <c r="A42" s="95"/>
      <c r="B42" s="96" t="s">
        <v>101</v>
      </c>
      <c r="C42" s="1551">
        <v>38.9</v>
      </c>
      <c r="D42" s="1551"/>
      <c r="E42" s="1551">
        <v>38.5</v>
      </c>
      <c r="F42" s="1551"/>
      <c r="G42" s="1551">
        <v>40.200000000000003</v>
      </c>
      <c r="H42" s="1551"/>
      <c r="I42" s="1552">
        <v>25.93</v>
      </c>
      <c r="J42" s="1552"/>
      <c r="K42" s="1552">
        <v>27.19</v>
      </c>
      <c r="L42" s="1552"/>
      <c r="M42" s="1552">
        <v>20.96</v>
      </c>
      <c r="N42" s="1552"/>
      <c r="O42" s="1553">
        <v>4377</v>
      </c>
      <c r="P42" s="1553"/>
      <c r="Q42" s="1553">
        <v>4544</v>
      </c>
      <c r="R42" s="1553"/>
      <c r="S42" s="1553">
        <v>3663</v>
      </c>
      <c r="T42" s="1553"/>
    </row>
    <row r="43" spans="1:20" s="718" customFormat="1" ht="12.75" customHeight="1">
      <c r="A43" s="95"/>
      <c r="B43" s="96" t="s">
        <v>102</v>
      </c>
      <c r="C43" s="1551">
        <v>38.700000000000003</v>
      </c>
      <c r="D43" s="1551"/>
      <c r="E43" s="1551">
        <v>38.4</v>
      </c>
      <c r="F43" s="1551"/>
      <c r="G43" s="1551">
        <v>39.700000000000003</v>
      </c>
      <c r="H43" s="1551"/>
      <c r="I43" s="1552">
        <v>28.86</v>
      </c>
      <c r="J43" s="1552"/>
      <c r="K43" s="1552">
        <v>30.09</v>
      </c>
      <c r="L43" s="1552"/>
      <c r="M43" s="1552">
        <v>23.04</v>
      </c>
      <c r="N43" s="1552"/>
      <c r="O43" s="1553">
        <v>4851</v>
      </c>
      <c r="P43" s="1553"/>
      <c r="Q43" s="1553">
        <v>5015</v>
      </c>
      <c r="R43" s="1553"/>
      <c r="S43" s="1553">
        <v>3979</v>
      </c>
      <c r="T43" s="1553"/>
    </row>
    <row r="44" spans="1:20" s="875" customFormat="1" ht="12.75" customHeight="1">
      <c r="A44" s="95"/>
      <c r="B44" s="96"/>
      <c r="C44" s="872"/>
      <c r="D44" s="872"/>
      <c r="E44" s="872"/>
      <c r="F44" s="872"/>
      <c r="G44" s="872"/>
      <c r="H44" s="872"/>
      <c r="I44" s="873"/>
      <c r="J44" s="873"/>
      <c r="K44" s="873"/>
      <c r="L44" s="873"/>
      <c r="M44" s="873"/>
      <c r="N44" s="873"/>
      <c r="O44" s="874"/>
      <c r="P44" s="874"/>
      <c r="Q44" s="874"/>
      <c r="R44" s="874"/>
      <c r="S44" s="874"/>
      <c r="T44" s="874"/>
    </row>
    <row r="45" spans="1:20" s="875" customFormat="1" ht="12.75" customHeight="1">
      <c r="A45" s="95">
        <v>2020</v>
      </c>
      <c r="B45" s="96" t="s">
        <v>99</v>
      </c>
      <c r="C45" s="1551">
        <v>38.1</v>
      </c>
      <c r="D45" s="1551"/>
      <c r="E45" s="1551">
        <v>38</v>
      </c>
      <c r="F45" s="1551"/>
      <c r="G45" s="1551">
        <v>37.9</v>
      </c>
      <c r="H45" s="1551"/>
      <c r="I45" s="1552">
        <v>25.91</v>
      </c>
      <c r="J45" s="1552"/>
      <c r="K45" s="1552">
        <v>27.06</v>
      </c>
      <c r="L45" s="1552"/>
      <c r="M45" s="1552">
        <v>21.12</v>
      </c>
      <c r="N45" s="1552"/>
      <c r="O45" s="1553">
        <v>4286</v>
      </c>
      <c r="P45" s="1553"/>
      <c r="Q45" s="1553">
        <v>4472</v>
      </c>
      <c r="R45" s="1553"/>
      <c r="S45" s="1553">
        <v>3475</v>
      </c>
      <c r="T45" s="1553"/>
    </row>
    <row r="46" spans="1:20" s="324" customFormat="1" ht="12.75" customHeight="1">
      <c r="A46" s="95"/>
      <c r="B46" s="96"/>
      <c r="C46" s="1551"/>
      <c r="D46" s="1551"/>
      <c r="E46" s="1551"/>
      <c r="F46" s="1551"/>
      <c r="G46" s="1551"/>
      <c r="H46" s="1551"/>
      <c r="I46" s="1552"/>
      <c r="J46" s="1552"/>
      <c r="K46" s="1552"/>
      <c r="L46" s="1552"/>
      <c r="M46" s="1552"/>
      <c r="N46" s="1552"/>
      <c r="O46" s="1553"/>
      <c r="P46" s="1553"/>
      <c r="Q46" s="1553"/>
      <c r="R46" s="1553"/>
      <c r="S46" s="1553"/>
      <c r="T46" s="1553"/>
    </row>
    <row r="47" spans="1:20" s="324" customFormat="1" ht="12.75" customHeight="1">
      <c r="A47" s="1556" t="s">
        <v>892</v>
      </c>
      <c r="B47" s="1556"/>
      <c r="C47" s="1556"/>
      <c r="D47" s="1556"/>
      <c r="E47" s="1556"/>
      <c r="F47" s="1556"/>
      <c r="G47" s="1556"/>
      <c r="H47" s="1556"/>
      <c r="I47" s="1556"/>
      <c r="J47" s="1556"/>
      <c r="K47" s="1556"/>
      <c r="L47" s="1556"/>
      <c r="M47" s="1556"/>
      <c r="N47" s="1556"/>
      <c r="O47" s="1556"/>
      <c r="P47" s="1556"/>
      <c r="Q47" s="1556"/>
      <c r="R47" s="1556"/>
      <c r="S47" s="1556"/>
      <c r="T47" s="1556"/>
    </row>
    <row r="48" spans="1:20" s="324" customFormat="1" ht="12.75" customHeight="1">
      <c r="A48" s="95"/>
      <c r="B48" s="96"/>
      <c r="C48" s="1551"/>
      <c r="D48" s="1551"/>
      <c r="E48" s="1551"/>
      <c r="F48" s="1551"/>
      <c r="G48" s="1551"/>
      <c r="H48" s="1551"/>
      <c r="I48" s="1552"/>
      <c r="J48" s="1552"/>
      <c r="K48" s="1552"/>
      <c r="L48" s="1552"/>
      <c r="M48" s="1552"/>
      <c r="N48" s="1552"/>
      <c r="O48" s="1553"/>
      <c r="P48" s="1553"/>
      <c r="Q48" s="1553"/>
      <c r="R48" s="1553"/>
      <c r="S48" s="1553"/>
      <c r="T48" s="1553"/>
    </row>
    <row r="49" spans="1:20" s="415" customFormat="1" ht="12.75" customHeight="1">
      <c r="A49" s="95">
        <v>2018</v>
      </c>
      <c r="B49" s="96" t="s">
        <v>99</v>
      </c>
      <c r="C49" s="1551">
        <v>38.200000000000003</v>
      </c>
      <c r="D49" s="1551"/>
      <c r="E49" s="1551">
        <v>38.200000000000003</v>
      </c>
      <c r="F49" s="1551"/>
      <c r="G49" s="1551">
        <v>37.700000000000003</v>
      </c>
      <c r="H49" s="1551"/>
      <c r="I49" s="1552">
        <v>26.14</v>
      </c>
      <c r="J49" s="1552"/>
      <c r="K49" s="1552">
        <v>27.2</v>
      </c>
      <c r="L49" s="1552"/>
      <c r="M49" s="1552">
        <v>21.03</v>
      </c>
      <c r="N49" s="1552"/>
      <c r="O49" s="1553">
        <v>4340</v>
      </c>
      <c r="P49" s="1553"/>
      <c r="Q49" s="1553">
        <v>4516</v>
      </c>
      <c r="R49" s="1553"/>
      <c r="S49" s="1553">
        <v>3442</v>
      </c>
      <c r="T49" s="1553"/>
    </row>
    <row r="50" spans="1:20" s="442" customFormat="1" ht="12.75" customHeight="1">
      <c r="A50" s="95"/>
      <c r="B50" s="96" t="s">
        <v>100</v>
      </c>
      <c r="C50" s="1551">
        <v>38.6</v>
      </c>
      <c r="D50" s="1551"/>
      <c r="E50" s="1551">
        <v>38.299999999999997</v>
      </c>
      <c r="F50" s="1551"/>
      <c r="G50" s="1551">
        <v>39.9</v>
      </c>
      <c r="H50" s="1551"/>
      <c r="I50" s="1552">
        <v>29.62</v>
      </c>
      <c r="J50" s="1552"/>
      <c r="K50" s="1552">
        <v>31.44</v>
      </c>
      <c r="L50" s="1552"/>
      <c r="M50" s="1552">
        <v>21.68</v>
      </c>
      <c r="N50" s="1552"/>
      <c r="O50" s="1553">
        <v>4970</v>
      </c>
      <c r="P50" s="1553"/>
      <c r="Q50" s="1553">
        <v>5228</v>
      </c>
      <c r="R50" s="1553"/>
      <c r="S50" s="1553">
        <v>3761</v>
      </c>
      <c r="T50" s="1553"/>
    </row>
    <row r="51" spans="1:20" s="464" customFormat="1" ht="12.75" customHeight="1">
      <c r="A51" s="95"/>
      <c r="B51" s="96" t="s">
        <v>101</v>
      </c>
      <c r="C51" s="1551">
        <v>38.6</v>
      </c>
      <c r="D51" s="1551"/>
      <c r="E51" s="1551">
        <v>38.299999999999997</v>
      </c>
      <c r="F51" s="1551"/>
      <c r="G51" s="1551">
        <v>40</v>
      </c>
      <c r="H51" s="1551"/>
      <c r="I51" s="1552">
        <v>26.18</v>
      </c>
      <c r="J51" s="1552"/>
      <c r="K51" s="1552">
        <v>27.26</v>
      </c>
      <c r="L51" s="1552"/>
      <c r="M51" s="1552">
        <v>21.25</v>
      </c>
      <c r="N51" s="1552"/>
      <c r="O51" s="1553">
        <v>4396</v>
      </c>
      <c r="P51" s="1553"/>
      <c r="Q51" s="1553">
        <v>4536</v>
      </c>
      <c r="R51" s="1553"/>
      <c r="S51" s="1553">
        <v>3695</v>
      </c>
      <c r="T51" s="1553"/>
    </row>
    <row r="52" spans="1:20" s="484" customFormat="1" ht="12.75" customHeight="1">
      <c r="A52" s="95"/>
      <c r="B52" s="96" t="s">
        <v>102</v>
      </c>
      <c r="C52" s="1551">
        <v>38.700000000000003</v>
      </c>
      <c r="D52" s="1551"/>
      <c r="E52" s="1551">
        <v>38.4</v>
      </c>
      <c r="F52" s="1551"/>
      <c r="G52" s="1551">
        <v>39.9</v>
      </c>
      <c r="H52" s="1551"/>
      <c r="I52" s="1552">
        <v>29.95</v>
      </c>
      <c r="J52" s="1552"/>
      <c r="K52" s="1552">
        <v>31.27</v>
      </c>
      <c r="L52" s="1552"/>
      <c r="M52" s="1552">
        <v>23.31</v>
      </c>
      <c r="N52" s="1552"/>
      <c r="O52" s="1553">
        <v>5035</v>
      </c>
      <c r="P52" s="1553"/>
      <c r="Q52" s="1553">
        <v>5214</v>
      </c>
      <c r="R52" s="1553"/>
      <c r="S52" s="1553">
        <v>4041</v>
      </c>
      <c r="T52" s="1553"/>
    </row>
    <row r="53" spans="1:20" s="543" customFormat="1" ht="12.75" customHeight="1">
      <c r="A53" s="95"/>
      <c r="B53" s="96"/>
      <c r="C53" s="541"/>
      <c r="D53" s="541"/>
      <c r="E53" s="541"/>
      <c r="F53" s="541"/>
      <c r="G53" s="541"/>
      <c r="H53" s="541"/>
      <c r="I53" s="542"/>
      <c r="J53" s="542"/>
      <c r="K53" s="542"/>
      <c r="L53" s="542"/>
      <c r="M53" s="542"/>
      <c r="N53" s="542"/>
      <c r="O53" s="540"/>
      <c r="P53" s="540"/>
      <c r="Q53" s="540"/>
      <c r="R53" s="540"/>
      <c r="S53" s="540"/>
      <c r="T53" s="540"/>
    </row>
    <row r="54" spans="1:20" s="543" customFormat="1" ht="12.75" customHeight="1">
      <c r="A54" s="95">
        <v>2019</v>
      </c>
      <c r="B54" s="96" t="s">
        <v>99</v>
      </c>
      <c r="C54" s="1551">
        <v>38.1</v>
      </c>
      <c r="D54" s="1551"/>
      <c r="E54" s="1551">
        <v>38.200000000000003</v>
      </c>
      <c r="F54" s="1551"/>
      <c r="G54" s="1551">
        <v>37.6</v>
      </c>
      <c r="H54" s="1551"/>
      <c r="I54" s="1552">
        <v>26.64</v>
      </c>
      <c r="J54" s="1552"/>
      <c r="K54" s="1552">
        <v>27.83</v>
      </c>
      <c r="L54" s="1552"/>
      <c r="M54" s="1552">
        <v>21.22</v>
      </c>
      <c r="N54" s="1552"/>
      <c r="O54" s="1553">
        <v>4416</v>
      </c>
      <c r="P54" s="1553"/>
      <c r="Q54" s="1553">
        <v>4616</v>
      </c>
      <c r="R54" s="1553"/>
      <c r="S54" s="1553">
        <v>3468</v>
      </c>
      <c r="T54" s="1553"/>
    </row>
    <row r="55" spans="1:20" s="569" customFormat="1" ht="12.75" customHeight="1">
      <c r="A55" s="95"/>
      <c r="B55" s="96" t="s">
        <v>100</v>
      </c>
      <c r="C55" s="1551">
        <v>38.6</v>
      </c>
      <c r="D55" s="1551"/>
      <c r="E55" s="1551">
        <v>38.299999999999997</v>
      </c>
      <c r="F55" s="1551"/>
      <c r="G55" s="1551">
        <v>39.700000000000003</v>
      </c>
      <c r="H55" s="1551"/>
      <c r="I55" s="1552">
        <v>29.81</v>
      </c>
      <c r="J55" s="1552"/>
      <c r="K55" s="1552">
        <v>31.58</v>
      </c>
      <c r="L55" s="1552"/>
      <c r="M55" s="1552">
        <v>22.19</v>
      </c>
      <c r="N55" s="1552"/>
      <c r="O55" s="1553">
        <v>5000</v>
      </c>
      <c r="P55" s="1553"/>
      <c r="Q55" s="1553">
        <v>5253</v>
      </c>
      <c r="R55" s="1553"/>
      <c r="S55" s="1553">
        <v>3832</v>
      </c>
      <c r="T55" s="1553"/>
    </row>
    <row r="56" spans="1:20" s="614" customFormat="1" ht="12.75" customHeight="1">
      <c r="A56" s="95"/>
      <c r="B56" s="96" t="s">
        <v>101</v>
      </c>
      <c r="C56" s="1551">
        <v>38.700000000000003</v>
      </c>
      <c r="D56" s="1551"/>
      <c r="E56" s="1551">
        <v>38.299999999999997</v>
      </c>
      <c r="F56" s="1551"/>
      <c r="G56" s="1551">
        <v>40.200000000000003</v>
      </c>
      <c r="H56" s="1551"/>
      <c r="I56" s="1552">
        <v>27.1</v>
      </c>
      <c r="J56" s="1552"/>
      <c r="K56" s="1552">
        <v>28.37</v>
      </c>
      <c r="L56" s="1552"/>
      <c r="M56" s="1552">
        <v>21.73</v>
      </c>
      <c r="N56" s="1552"/>
      <c r="O56" s="1553">
        <v>4559</v>
      </c>
      <c r="P56" s="1553"/>
      <c r="Q56" s="1553">
        <v>4723</v>
      </c>
      <c r="R56" s="1553"/>
      <c r="S56" s="1553">
        <v>3795</v>
      </c>
      <c r="T56" s="1553"/>
    </row>
    <row r="57" spans="1:20" s="718" customFormat="1" ht="12.75" customHeight="1">
      <c r="A57" s="95"/>
      <c r="B57" s="96" t="s">
        <v>102</v>
      </c>
      <c r="C57" s="1551">
        <v>38.5</v>
      </c>
      <c r="D57" s="1551"/>
      <c r="E57" s="1551">
        <v>38.200000000000003</v>
      </c>
      <c r="F57" s="1551"/>
      <c r="G57" s="1551">
        <v>39.700000000000003</v>
      </c>
      <c r="H57" s="1551"/>
      <c r="I57" s="1552">
        <v>30.18</v>
      </c>
      <c r="J57" s="1552"/>
      <c r="K57" s="1552">
        <v>31.39</v>
      </c>
      <c r="L57" s="1552"/>
      <c r="M57" s="1552">
        <v>23.99</v>
      </c>
      <c r="N57" s="1552"/>
      <c r="O57" s="1553">
        <v>5053</v>
      </c>
      <c r="P57" s="1553"/>
      <c r="Q57" s="1553">
        <v>5211</v>
      </c>
      <c r="R57" s="1553"/>
      <c r="S57" s="1553">
        <v>4143</v>
      </c>
      <c r="T57" s="1553"/>
    </row>
    <row r="58" spans="1:20" s="875" customFormat="1" ht="12.75" customHeight="1">
      <c r="A58" s="95"/>
      <c r="B58" s="96"/>
      <c r="C58" s="872"/>
      <c r="D58" s="872"/>
      <c r="E58" s="872"/>
      <c r="F58" s="872"/>
      <c r="G58" s="872"/>
      <c r="H58" s="872"/>
      <c r="I58" s="873"/>
      <c r="J58" s="873"/>
      <c r="K58" s="873"/>
      <c r="L58" s="873"/>
      <c r="M58" s="873"/>
      <c r="N58" s="873"/>
      <c r="O58" s="874"/>
      <c r="P58" s="874"/>
      <c r="Q58" s="874"/>
      <c r="R58" s="874"/>
      <c r="S58" s="874"/>
      <c r="T58" s="874"/>
    </row>
    <row r="59" spans="1:20" s="875" customFormat="1" ht="12.75" customHeight="1">
      <c r="A59" s="95">
        <v>2020</v>
      </c>
      <c r="B59" s="96" t="s">
        <v>99</v>
      </c>
      <c r="C59" s="1551">
        <v>38</v>
      </c>
      <c r="D59" s="1551"/>
      <c r="E59" s="1551">
        <v>37.9</v>
      </c>
      <c r="F59" s="1551"/>
      <c r="G59" s="1551">
        <v>38</v>
      </c>
      <c r="H59" s="1551"/>
      <c r="I59" s="1552">
        <v>27.04</v>
      </c>
      <c r="J59" s="1552"/>
      <c r="K59" s="1552">
        <v>28.22</v>
      </c>
      <c r="L59" s="1552"/>
      <c r="M59" s="1552">
        <v>21.84</v>
      </c>
      <c r="N59" s="1552"/>
      <c r="O59" s="1553">
        <v>4461</v>
      </c>
      <c r="P59" s="1553"/>
      <c r="Q59" s="1553">
        <v>4644</v>
      </c>
      <c r="R59" s="1553"/>
      <c r="S59" s="1553">
        <v>3603</v>
      </c>
      <c r="T59" s="1553"/>
    </row>
    <row r="60" spans="1:20" s="324" customFormat="1" ht="12.75" customHeight="1">
      <c r="A60" s="95"/>
      <c r="B60" s="97"/>
      <c r="C60" s="1551"/>
      <c r="D60" s="1551"/>
      <c r="E60" s="1551"/>
      <c r="F60" s="1551"/>
      <c r="G60" s="1551"/>
      <c r="H60" s="1551"/>
      <c r="I60" s="1552"/>
      <c r="J60" s="1552"/>
      <c r="K60" s="1552"/>
      <c r="L60" s="1552"/>
      <c r="M60" s="1552"/>
      <c r="N60" s="1552"/>
      <c r="O60" s="1559"/>
      <c r="P60" s="1559"/>
      <c r="Q60" s="1559"/>
      <c r="R60" s="1559"/>
      <c r="S60" s="1559"/>
      <c r="T60" s="1559"/>
    </row>
    <row r="61" spans="1:20" s="324" customFormat="1" ht="12.75" customHeight="1">
      <c r="A61" s="1556" t="s">
        <v>893</v>
      </c>
      <c r="B61" s="1556"/>
      <c r="C61" s="1556"/>
      <c r="D61" s="1556"/>
      <c r="E61" s="1556"/>
      <c r="F61" s="1556"/>
      <c r="G61" s="1556"/>
      <c r="H61" s="1556"/>
      <c r="I61" s="1556"/>
      <c r="J61" s="1556"/>
      <c r="K61" s="1556"/>
      <c r="L61" s="1556"/>
      <c r="M61" s="1556"/>
      <c r="N61" s="1556"/>
      <c r="O61" s="1556"/>
      <c r="P61" s="1556"/>
      <c r="Q61" s="1556"/>
      <c r="R61" s="1556"/>
      <c r="S61" s="1556"/>
      <c r="T61" s="1556"/>
    </row>
    <row r="62" spans="1:20" s="324" customFormat="1" ht="12.75" customHeight="1">
      <c r="A62" s="95"/>
      <c r="B62" s="96"/>
      <c r="C62" s="1551"/>
      <c r="D62" s="1551"/>
      <c r="E62" s="1551"/>
      <c r="F62" s="1551"/>
      <c r="G62" s="1551"/>
      <c r="H62" s="1551"/>
      <c r="I62" s="1552"/>
      <c r="J62" s="1552"/>
      <c r="K62" s="1552"/>
      <c r="L62" s="1552"/>
      <c r="M62" s="1552"/>
      <c r="N62" s="1552"/>
      <c r="O62" s="1553"/>
      <c r="P62" s="1553"/>
      <c r="Q62" s="1553"/>
      <c r="R62" s="1553"/>
      <c r="S62" s="1553"/>
      <c r="T62" s="1553"/>
    </row>
    <row r="63" spans="1:20" s="415" customFormat="1" ht="12.75" customHeight="1">
      <c r="A63" s="95">
        <v>2018</v>
      </c>
      <c r="B63" s="96" t="s">
        <v>99</v>
      </c>
      <c r="C63" s="1551">
        <v>38.700000000000003</v>
      </c>
      <c r="D63" s="1551"/>
      <c r="E63" s="1551">
        <v>39.4</v>
      </c>
      <c r="F63" s="1551"/>
      <c r="G63" s="1551">
        <v>36.5</v>
      </c>
      <c r="H63" s="1551"/>
      <c r="I63" s="1552">
        <v>18.27</v>
      </c>
      <c r="J63" s="1552"/>
      <c r="K63" s="1552">
        <v>18.38</v>
      </c>
      <c r="L63" s="1552"/>
      <c r="M63" s="1552">
        <v>16.72</v>
      </c>
      <c r="N63" s="1552"/>
      <c r="O63" s="1553">
        <v>3074</v>
      </c>
      <c r="P63" s="1553"/>
      <c r="Q63" s="1553">
        <v>3144</v>
      </c>
      <c r="R63" s="1553"/>
      <c r="S63" s="1553">
        <v>2653</v>
      </c>
      <c r="T63" s="1553"/>
    </row>
    <row r="64" spans="1:20" s="442" customFormat="1" ht="12.75" customHeight="1">
      <c r="A64" s="95"/>
      <c r="B64" s="96" t="s">
        <v>100</v>
      </c>
      <c r="C64" s="1551">
        <v>39.6</v>
      </c>
      <c r="D64" s="1551"/>
      <c r="E64" s="1551">
        <v>39.4</v>
      </c>
      <c r="F64" s="1551"/>
      <c r="G64" s="1551">
        <v>40</v>
      </c>
      <c r="H64" s="1551"/>
      <c r="I64" s="1552">
        <v>19.52</v>
      </c>
      <c r="J64" s="1552"/>
      <c r="K64" s="1552">
        <v>19.95</v>
      </c>
      <c r="L64" s="1552"/>
      <c r="M64" s="1552">
        <v>16.96</v>
      </c>
      <c r="N64" s="1552"/>
      <c r="O64" s="1553">
        <v>3356</v>
      </c>
      <c r="P64" s="1553"/>
      <c r="Q64" s="1553">
        <v>3419</v>
      </c>
      <c r="R64" s="1553"/>
      <c r="S64" s="1553">
        <v>2951</v>
      </c>
      <c r="T64" s="1553"/>
    </row>
    <row r="65" spans="1:20" s="464" customFormat="1" ht="12.75" customHeight="1">
      <c r="A65" s="95"/>
      <c r="B65" s="96" t="s">
        <v>101</v>
      </c>
      <c r="C65" s="1551">
        <v>39.6</v>
      </c>
      <c r="D65" s="1551"/>
      <c r="E65" s="1551">
        <v>39.4</v>
      </c>
      <c r="F65" s="1551"/>
      <c r="G65" s="1551">
        <v>40.1</v>
      </c>
      <c r="H65" s="1551"/>
      <c r="I65" s="1552">
        <v>18.39</v>
      </c>
      <c r="J65" s="1552"/>
      <c r="K65" s="1552">
        <v>18.510000000000002</v>
      </c>
      <c r="L65" s="1552"/>
      <c r="M65" s="1552">
        <v>17.02</v>
      </c>
      <c r="N65" s="1552"/>
      <c r="O65" s="1553">
        <v>3163</v>
      </c>
      <c r="P65" s="1553"/>
      <c r="Q65" s="1553">
        <v>3171</v>
      </c>
      <c r="R65" s="1553"/>
      <c r="S65" s="1553">
        <v>2969</v>
      </c>
      <c r="T65" s="1553"/>
    </row>
    <row r="66" spans="1:20" s="484" customFormat="1" ht="12.75" customHeight="1">
      <c r="A66" s="95"/>
      <c r="B66" s="96" t="s">
        <v>102</v>
      </c>
      <c r="C66" s="1551">
        <v>39.700000000000003</v>
      </c>
      <c r="D66" s="1551"/>
      <c r="E66" s="1551">
        <v>39.6</v>
      </c>
      <c r="F66" s="1551"/>
      <c r="G66" s="1551">
        <v>40</v>
      </c>
      <c r="H66" s="1551"/>
      <c r="I66" s="1552">
        <v>20.58</v>
      </c>
      <c r="J66" s="1552"/>
      <c r="K66" s="1552">
        <v>20.74</v>
      </c>
      <c r="L66" s="1552"/>
      <c r="M66" s="1552">
        <v>18.23</v>
      </c>
      <c r="N66" s="1552"/>
      <c r="O66" s="1553">
        <v>3547</v>
      </c>
      <c r="P66" s="1553"/>
      <c r="Q66" s="1553">
        <v>3566</v>
      </c>
      <c r="R66" s="1553"/>
      <c r="S66" s="1553">
        <v>3169</v>
      </c>
      <c r="T66" s="1553"/>
    </row>
    <row r="67" spans="1:20" s="543" customFormat="1" ht="12.75" customHeight="1">
      <c r="A67" s="95"/>
      <c r="B67" s="96"/>
      <c r="C67" s="541"/>
      <c r="D67" s="541"/>
      <c r="E67" s="541"/>
      <c r="F67" s="541"/>
      <c r="G67" s="541"/>
      <c r="H67" s="541"/>
      <c r="I67" s="542"/>
      <c r="J67" s="542"/>
      <c r="K67" s="542"/>
      <c r="L67" s="542"/>
      <c r="M67" s="542"/>
      <c r="N67" s="542"/>
      <c r="O67" s="540"/>
      <c r="P67" s="540"/>
      <c r="Q67" s="540"/>
      <c r="R67" s="540"/>
      <c r="S67" s="540"/>
      <c r="T67" s="540"/>
    </row>
    <row r="68" spans="1:20" s="543" customFormat="1" ht="12.75" customHeight="1">
      <c r="A68" s="95">
        <v>2019</v>
      </c>
      <c r="B68" s="96" t="s">
        <v>99</v>
      </c>
      <c r="C68" s="1551">
        <v>38.700000000000003</v>
      </c>
      <c r="D68" s="1551"/>
      <c r="E68" s="1551">
        <v>39.200000000000003</v>
      </c>
      <c r="F68" s="1551"/>
      <c r="G68" s="1551">
        <v>36.9</v>
      </c>
      <c r="H68" s="1551"/>
      <c r="I68" s="1552">
        <v>18.53</v>
      </c>
      <c r="J68" s="1552"/>
      <c r="K68" s="1552">
        <v>18.579999999999998</v>
      </c>
      <c r="L68" s="1552"/>
      <c r="M68" s="1552">
        <v>17.510000000000002</v>
      </c>
      <c r="N68" s="1552"/>
      <c r="O68" s="1553">
        <v>3114</v>
      </c>
      <c r="P68" s="1553"/>
      <c r="Q68" s="1553">
        <v>3167</v>
      </c>
      <c r="R68" s="1553"/>
      <c r="S68" s="1553">
        <v>2808</v>
      </c>
      <c r="T68" s="1553"/>
    </row>
    <row r="69" spans="1:20" s="569" customFormat="1" ht="12.75" customHeight="1">
      <c r="A69" s="95"/>
      <c r="B69" s="96" t="s">
        <v>100</v>
      </c>
      <c r="C69" s="1551">
        <v>39.5</v>
      </c>
      <c r="D69" s="1551"/>
      <c r="E69" s="1551">
        <v>39.299999999999997</v>
      </c>
      <c r="F69" s="1551"/>
      <c r="G69" s="1551">
        <v>39.9</v>
      </c>
      <c r="H69" s="1551"/>
      <c r="I69" s="1552">
        <v>19.739999999999998</v>
      </c>
      <c r="J69" s="1552"/>
      <c r="K69" s="1552">
        <v>20</v>
      </c>
      <c r="L69" s="1552"/>
      <c r="M69" s="1552">
        <v>17.86</v>
      </c>
      <c r="N69" s="1552"/>
      <c r="O69" s="1553">
        <v>3385</v>
      </c>
      <c r="P69" s="1553"/>
      <c r="Q69" s="1553">
        <v>3415</v>
      </c>
      <c r="R69" s="1553"/>
      <c r="S69" s="1553">
        <v>3099</v>
      </c>
      <c r="T69" s="1553"/>
    </row>
    <row r="70" spans="1:20" s="614" customFormat="1" ht="12.75" customHeight="1">
      <c r="A70" s="95"/>
      <c r="B70" s="96" t="s">
        <v>101</v>
      </c>
      <c r="C70" s="1551">
        <v>39.700000000000003</v>
      </c>
      <c r="D70" s="1551"/>
      <c r="E70" s="1551">
        <v>39.6</v>
      </c>
      <c r="F70" s="1551"/>
      <c r="G70" s="1551">
        <v>40.299999999999997</v>
      </c>
      <c r="H70" s="1551"/>
      <c r="I70" s="1552">
        <v>18.850000000000001</v>
      </c>
      <c r="J70" s="1552"/>
      <c r="K70" s="1552">
        <v>18.98</v>
      </c>
      <c r="L70" s="1552"/>
      <c r="M70" s="1552">
        <v>17.72</v>
      </c>
      <c r="N70" s="1552"/>
      <c r="O70" s="1553">
        <v>3256</v>
      </c>
      <c r="P70" s="1553"/>
      <c r="Q70" s="1553">
        <v>3262</v>
      </c>
      <c r="R70" s="1553"/>
      <c r="S70" s="1553">
        <v>3107</v>
      </c>
      <c r="T70" s="1553"/>
    </row>
    <row r="71" spans="1:20" s="718" customFormat="1" ht="12.75" customHeight="1">
      <c r="A71" s="95"/>
      <c r="B71" s="96" t="s">
        <v>102</v>
      </c>
      <c r="C71" s="1551">
        <v>39.6</v>
      </c>
      <c r="D71" s="1551"/>
      <c r="E71" s="1551">
        <v>39.5</v>
      </c>
      <c r="F71" s="1551"/>
      <c r="G71" s="1551">
        <v>39.799999999999997</v>
      </c>
      <c r="H71" s="1551"/>
      <c r="I71" s="1552">
        <v>20.92</v>
      </c>
      <c r="J71" s="1552"/>
      <c r="K71" s="1552">
        <v>21</v>
      </c>
      <c r="L71" s="1552"/>
      <c r="M71" s="1552">
        <v>19.11</v>
      </c>
      <c r="N71" s="1552"/>
      <c r="O71" s="1553">
        <v>3598</v>
      </c>
      <c r="P71" s="1553"/>
      <c r="Q71" s="1553">
        <v>3607</v>
      </c>
      <c r="R71" s="1553"/>
      <c r="S71" s="1553">
        <v>3301</v>
      </c>
      <c r="T71" s="1553"/>
    </row>
    <row r="72" spans="1:20" s="875" customFormat="1" ht="12.75" customHeight="1">
      <c r="A72" s="95"/>
      <c r="B72" s="96"/>
      <c r="C72" s="872"/>
      <c r="D72" s="872"/>
      <c r="E72" s="872"/>
      <c r="F72" s="872"/>
      <c r="G72" s="872"/>
      <c r="H72" s="872"/>
      <c r="I72" s="873"/>
      <c r="J72" s="873"/>
      <c r="K72" s="873"/>
      <c r="L72" s="873"/>
      <c r="M72" s="873"/>
      <c r="N72" s="873"/>
      <c r="O72" s="874"/>
      <c r="P72" s="874"/>
      <c r="Q72" s="874"/>
      <c r="R72" s="874"/>
      <c r="S72" s="874"/>
      <c r="T72" s="874"/>
    </row>
    <row r="73" spans="1:20" s="875" customFormat="1" ht="12.75" customHeight="1">
      <c r="A73" s="95">
        <v>2020</v>
      </c>
      <c r="B73" s="96" t="s">
        <v>99</v>
      </c>
      <c r="C73" s="1551">
        <v>38.700000000000003</v>
      </c>
      <c r="D73" s="1551"/>
      <c r="E73" s="1551">
        <v>39.200000000000003</v>
      </c>
      <c r="F73" s="1551"/>
      <c r="G73" s="1551">
        <v>37.4</v>
      </c>
      <c r="H73" s="1551"/>
      <c r="I73" s="1552">
        <v>19</v>
      </c>
      <c r="J73" s="1552"/>
      <c r="K73" s="1552">
        <v>19</v>
      </c>
      <c r="L73" s="1552"/>
      <c r="M73" s="1552">
        <v>18.04</v>
      </c>
      <c r="N73" s="1552"/>
      <c r="O73" s="1553">
        <v>3197</v>
      </c>
      <c r="P73" s="1553"/>
      <c r="Q73" s="1553">
        <v>3234</v>
      </c>
      <c r="R73" s="1553"/>
      <c r="S73" s="1553">
        <v>2931</v>
      </c>
      <c r="T73" s="1553"/>
    </row>
    <row r="74" spans="1:20" s="324" customFormat="1" ht="12.75" customHeight="1">
      <c r="B74" s="225"/>
      <c r="C74" s="1555"/>
      <c r="D74" s="1555"/>
      <c r="E74" s="1555"/>
      <c r="F74" s="1555"/>
      <c r="G74" s="1555"/>
      <c r="H74" s="1555"/>
      <c r="I74" s="1555"/>
      <c r="J74" s="1555"/>
      <c r="K74" s="1555"/>
      <c r="L74" s="1555"/>
      <c r="M74" s="1555"/>
      <c r="N74" s="1555"/>
      <c r="O74" s="1555"/>
      <c r="P74" s="1555"/>
      <c r="Q74" s="1555"/>
      <c r="R74" s="1555"/>
      <c r="S74" s="1555"/>
      <c r="T74" s="1555"/>
    </row>
    <row r="75" spans="1:20" s="324" customFormat="1" ht="15" customHeight="1">
      <c r="A75" s="1562" t="s">
        <v>608</v>
      </c>
      <c r="B75" s="1562"/>
      <c r="C75" s="1562"/>
      <c r="D75" s="1562"/>
      <c r="E75" s="1562"/>
      <c r="F75" s="1562"/>
      <c r="G75" s="1562"/>
      <c r="H75" s="1562"/>
      <c r="I75" s="1562"/>
      <c r="J75" s="1562"/>
      <c r="K75" s="1562"/>
      <c r="L75" s="1562"/>
      <c r="M75" s="1562"/>
      <c r="N75" s="1562"/>
      <c r="O75" s="1562"/>
      <c r="P75" s="1562"/>
      <c r="Q75" s="1562"/>
      <c r="R75" s="1562"/>
      <c r="S75" s="1562"/>
      <c r="T75" s="1562"/>
    </row>
    <row r="76" spans="1:20" s="324" customFormat="1" ht="12.95" customHeight="1">
      <c r="A76" s="359" t="s">
        <v>1218</v>
      </c>
      <c r="B76" s="359"/>
      <c r="C76" s="359"/>
      <c r="D76" s="359"/>
      <c r="E76" s="359"/>
      <c r="F76" s="359"/>
      <c r="G76" s="359"/>
      <c r="H76" s="359"/>
      <c r="I76" s="359"/>
      <c r="J76" s="359"/>
      <c r="K76" s="359"/>
      <c r="L76" s="359"/>
      <c r="M76" s="359"/>
      <c r="N76" s="359"/>
      <c r="O76" s="359"/>
      <c r="P76" s="359"/>
      <c r="Q76" s="359"/>
      <c r="R76" s="359"/>
      <c r="S76" s="359"/>
      <c r="T76" s="359"/>
    </row>
    <row r="77" spans="1:20" s="324" customFormat="1" ht="12.95" customHeight="1">
      <c r="A77" s="359" t="s">
        <v>1219</v>
      </c>
      <c r="B77" s="359"/>
      <c r="C77" s="359"/>
      <c r="D77" s="359"/>
      <c r="E77" s="359"/>
      <c r="F77" s="359"/>
      <c r="G77" s="359"/>
      <c r="H77" s="359"/>
      <c r="I77" s="359"/>
      <c r="J77" s="359"/>
      <c r="K77" s="359"/>
      <c r="L77" s="359"/>
      <c r="M77" s="359"/>
      <c r="N77" s="359"/>
      <c r="O77" s="359"/>
      <c r="P77" s="359"/>
      <c r="Q77" s="359"/>
      <c r="R77" s="359"/>
      <c r="S77" s="359"/>
      <c r="T77" s="359"/>
    </row>
    <row r="78" spans="1:20" s="324" customFormat="1" ht="12.95" customHeight="1">
      <c r="K78" s="1562"/>
      <c r="L78" s="1562"/>
      <c r="M78" s="1562"/>
      <c r="N78" s="1562"/>
      <c r="O78" s="1562"/>
      <c r="P78" s="1562"/>
      <c r="Q78" s="1562"/>
      <c r="R78" s="1562"/>
      <c r="S78" s="1562"/>
      <c r="T78" s="1562"/>
    </row>
    <row r="79" spans="1:20" s="324" customFormat="1" ht="15" customHeight="1">
      <c r="A79" s="1556"/>
      <c r="B79" s="1556"/>
      <c r="C79" s="1556"/>
      <c r="D79" s="1556"/>
      <c r="E79" s="1556"/>
      <c r="F79" s="1556"/>
      <c r="G79" s="1556"/>
      <c r="H79" s="1556"/>
      <c r="I79" s="1556"/>
      <c r="J79" s="1556"/>
      <c r="K79" s="1556"/>
      <c r="L79" s="1556"/>
      <c r="M79" s="1556"/>
      <c r="N79" s="1556"/>
      <c r="O79" s="1556"/>
      <c r="P79" s="1556"/>
      <c r="Q79" s="1556"/>
      <c r="R79" s="1556"/>
      <c r="S79" s="1556"/>
      <c r="T79" s="1556"/>
    </row>
    <row r="80" spans="1:20" s="324" customFormat="1" ht="15" customHeight="1">
      <c r="A80" s="1556" t="s">
        <v>1206</v>
      </c>
      <c r="B80" s="1556"/>
      <c r="C80" s="1556"/>
      <c r="D80" s="1556"/>
      <c r="E80" s="1556"/>
      <c r="F80" s="1556"/>
      <c r="G80" s="1556"/>
      <c r="H80" s="1556"/>
      <c r="I80" s="1556"/>
      <c r="J80" s="1556"/>
      <c r="K80" s="1556"/>
      <c r="L80" s="1556"/>
      <c r="M80" s="1556"/>
      <c r="N80" s="1556"/>
      <c r="O80" s="1556"/>
      <c r="P80" s="1556"/>
      <c r="Q80" s="1556"/>
      <c r="R80" s="1556"/>
      <c r="S80" s="1556"/>
      <c r="T80" s="1556"/>
    </row>
    <row r="81" spans="1:20" s="324" customFormat="1" ht="15" customHeight="1">
      <c r="A81" s="766" t="s">
        <v>1476</v>
      </c>
      <c r="B81" s="766"/>
      <c r="C81" s="766"/>
      <c r="D81" s="766"/>
      <c r="E81" s="766"/>
      <c r="F81" s="766"/>
      <c r="G81" s="766"/>
      <c r="H81" s="766"/>
      <c r="I81" s="766"/>
      <c r="J81" s="766"/>
      <c r="K81" s="766"/>
      <c r="L81" s="766"/>
      <c r="M81" s="766"/>
      <c r="N81" s="766"/>
      <c r="O81" s="766"/>
      <c r="P81" s="766"/>
      <c r="Q81" s="766"/>
      <c r="R81" s="766"/>
      <c r="S81" s="766"/>
      <c r="T81" s="766"/>
    </row>
    <row r="82" spans="1:20" s="324" customFormat="1" ht="15" customHeight="1">
      <c r="A82" s="766" t="s">
        <v>345</v>
      </c>
      <c r="B82" s="766"/>
      <c r="C82" s="766"/>
      <c r="D82" s="766"/>
      <c r="E82" s="766"/>
      <c r="F82" s="766"/>
      <c r="G82" s="766"/>
      <c r="H82" s="766"/>
      <c r="I82" s="766"/>
      <c r="J82" s="766"/>
      <c r="K82" s="766"/>
      <c r="L82" s="766"/>
      <c r="M82" s="766"/>
      <c r="N82" s="766"/>
      <c r="O82" s="766"/>
      <c r="P82" s="766"/>
      <c r="Q82" s="766"/>
      <c r="R82" s="766"/>
      <c r="S82" s="766"/>
      <c r="T82" s="766"/>
    </row>
    <row r="83" spans="1:20" s="324" customFormat="1" ht="11.1" customHeight="1">
      <c r="A83" s="1473" t="s">
        <v>437</v>
      </c>
      <c r="B83" s="1474"/>
      <c r="C83" s="1142" t="s">
        <v>836</v>
      </c>
      <c r="D83" s="1470"/>
      <c r="E83" s="1470"/>
      <c r="F83" s="1162"/>
      <c r="G83" s="1502" t="s">
        <v>760</v>
      </c>
      <c r="H83" s="1503"/>
      <c r="I83" s="1503"/>
      <c r="J83" s="1503"/>
      <c r="K83" s="1503"/>
      <c r="L83" s="1503"/>
      <c r="M83" s="1503"/>
      <c r="N83" s="1503"/>
      <c r="O83" s="1503"/>
      <c r="P83" s="1503"/>
      <c r="Q83" s="1503"/>
      <c r="R83" s="1503"/>
      <c r="S83" s="1503"/>
      <c r="T83" s="1503"/>
    </row>
    <row r="84" spans="1:20" s="324" customFormat="1" ht="12" customHeight="1">
      <c r="A84" s="1475"/>
      <c r="B84" s="1476"/>
      <c r="C84" s="1143"/>
      <c r="D84" s="1471"/>
      <c r="E84" s="1471"/>
      <c r="F84" s="1163"/>
      <c r="G84" s="1502" t="s">
        <v>661</v>
      </c>
      <c r="H84" s="1503"/>
      <c r="I84" s="1503"/>
      <c r="J84" s="1503"/>
      <c r="K84" s="1503"/>
      <c r="L84" s="1503"/>
      <c r="M84" s="1503"/>
      <c r="N84" s="1561"/>
      <c r="O84" s="1502" t="s">
        <v>791</v>
      </c>
      <c r="P84" s="1503"/>
      <c r="Q84" s="1503"/>
      <c r="R84" s="1503"/>
      <c r="S84" s="1503"/>
      <c r="T84" s="1503"/>
    </row>
    <row r="85" spans="1:20" s="324" customFormat="1" ht="3" customHeight="1">
      <c r="A85" s="1475"/>
      <c r="B85" s="1476"/>
      <c r="C85" s="1143"/>
      <c r="D85" s="1471"/>
      <c r="E85" s="1471"/>
      <c r="F85" s="1163"/>
      <c r="G85" s="1142" t="s">
        <v>662</v>
      </c>
      <c r="H85" s="1470"/>
      <c r="I85" s="1470"/>
      <c r="J85" s="1162"/>
      <c r="K85" s="335"/>
      <c r="L85" s="332"/>
      <c r="M85" s="332"/>
      <c r="N85" s="317"/>
      <c r="O85" s="1142" t="s">
        <v>662</v>
      </c>
      <c r="P85" s="1470"/>
      <c r="Q85" s="1162"/>
      <c r="R85" s="1479" t="s">
        <v>1484</v>
      </c>
      <c r="S85" s="1473"/>
      <c r="T85" s="1473"/>
    </row>
    <row r="86" spans="1:20" s="324" customFormat="1" ht="3" customHeight="1">
      <c r="A86" s="1475"/>
      <c r="B86" s="1476"/>
      <c r="C86" s="1143"/>
      <c r="D86" s="1471"/>
      <c r="E86" s="1471"/>
      <c r="F86" s="1163"/>
      <c r="G86" s="1143"/>
      <c r="H86" s="1471"/>
      <c r="I86" s="1471"/>
      <c r="J86" s="1163"/>
      <c r="K86" s="1143" t="s">
        <v>220</v>
      </c>
      <c r="L86" s="1471"/>
      <c r="M86" s="1471"/>
      <c r="N86" s="1163"/>
      <c r="O86" s="1143"/>
      <c r="P86" s="1471"/>
      <c r="Q86" s="1163"/>
      <c r="R86" s="1480"/>
      <c r="S86" s="1475"/>
      <c r="T86" s="1475"/>
    </row>
    <row r="87" spans="1:20" s="324" customFormat="1" ht="3" customHeight="1">
      <c r="A87" s="1475"/>
      <c r="B87" s="1476"/>
      <c r="C87" s="1143"/>
      <c r="D87" s="1471"/>
      <c r="E87" s="1471"/>
      <c r="F87" s="1163"/>
      <c r="G87" s="1143"/>
      <c r="H87" s="1471"/>
      <c r="I87" s="1471"/>
      <c r="J87" s="1163"/>
      <c r="K87" s="1143"/>
      <c r="L87" s="1471"/>
      <c r="M87" s="1471"/>
      <c r="N87" s="1163"/>
      <c r="O87" s="1143"/>
      <c r="P87" s="1471"/>
      <c r="Q87" s="1163"/>
      <c r="R87" s="1480"/>
      <c r="S87" s="1475"/>
      <c r="T87" s="1475"/>
    </row>
    <row r="88" spans="1:20" s="324" customFormat="1" ht="3" customHeight="1">
      <c r="A88" s="1475"/>
      <c r="B88" s="1476"/>
      <c r="C88" s="1143"/>
      <c r="D88" s="1471"/>
      <c r="E88" s="1471"/>
      <c r="F88" s="1163"/>
      <c r="G88" s="1143"/>
      <c r="H88" s="1471"/>
      <c r="I88" s="1471"/>
      <c r="J88" s="1163"/>
      <c r="K88" s="1143"/>
      <c r="L88" s="1471"/>
      <c r="M88" s="1471"/>
      <c r="N88" s="1163"/>
      <c r="O88" s="1143"/>
      <c r="P88" s="1471"/>
      <c r="Q88" s="1163"/>
      <c r="R88" s="1480"/>
      <c r="S88" s="1475"/>
      <c r="T88" s="1475"/>
    </row>
    <row r="89" spans="1:20" s="324" customFormat="1" ht="3" customHeight="1">
      <c r="A89" s="1475"/>
      <c r="B89" s="1476"/>
      <c r="C89" s="1143"/>
      <c r="D89" s="1471"/>
      <c r="E89" s="1471"/>
      <c r="F89" s="1163"/>
      <c r="G89" s="1143"/>
      <c r="H89" s="1471"/>
      <c r="I89" s="1471"/>
      <c r="J89" s="1163"/>
      <c r="K89" s="1143"/>
      <c r="L89" s="1471"/>
      <c r="M89" s="1471"/>
      <c r="N89" s="1163"/>
      <c r="O89" s="1143"/>
      <c r="P89" s="1471"/>
      <c r="Q89" s="1163"/>
      <c r="R89" s="1480"/>
      <c r="S89" s="1475"/>
      <c r="T89" s="1475"/>
    </row>
    <row r="90" spans="1:20" s="324" customFormat="1" ht="3" customHeight="1">
      <c r="A90" s="1475"/>
      <c r="B90" s="1476"/>
      <c r="C90" s="1143"/>
      <c r="D90" s="1471"/>
      <c r="E90" s="1471"/>
      <c r="F90" s="1163"/>
      <c r="G90" s="1143"/>
      <c r="H90" s="1471"/>
      <c r="I90" s="1471"/>
      <c r="J90" s="1163"/>
      <c r="K90" s="1143"/>
      <c r="L90" s="1471"/>
      <c r="M90" s="1471"/>
      <c r="N90" s="1163"/>
      <c r="O90" s="1143"/>
      <c r="P90" s="1471"/>
      <c r="Q90" s="1163"/>
      <c r="R90" s="1480"/>
      <c r="S90" s="1475"/>
      <c r="T90" s="1475"/>
    </row>
    <row r="91" spans="1:20" s="324" customFormat="1" ht="3" customHeight="1">
      <c r="A91" s="1475"/>
      <c r="B91" s="1476"/>
      <c r="C91" s="1143"/>
      <c r="D91" s="1471"/>
      <c r="E91" s="1471"/>
      <c r="F91" s="1163"/>
      <c r="G91" s="1143"/>
      <c r="H91" s="1471"/>
      <c r="I91" s="1471"/>
      <c r="J91" s="1163"/>
      <c r="K91" s="1143" t="s">
        <v>221</v>
      </c>
      <c r="L91" s="1471"/>
      <c r="M91" s="1471"/>
      <c r="N91" s="1163"/>
      <c r="O91" s="1143"/>
      <c r="P91" s="1471"/>
      <c r="Q91" s="1163"/>
      <c r="R91" s="1480"/>
      <c r="S91" s="1475"/>
      <c r="T91" s="1475"/>
    </row>
    <row r="92" spans="1:20" s="324" customFormat="1" ht="3" customHeight="1">
      <c r="A92" s="1475"/>
      <c r="B92" s="1476"/>
      <c r="C92" s="1143"/>
      <c r="D92" s="1471"/>
      <c r="E92" s="1471"/>
      <c r="F92" s="1163"/>
      <c r="G92" s="1143"/>
      <c r="H92" s="1471"/>
      <c r="I92" s="1471"/>
      <c r="J92" s="1163"/>
      <c r="K92" s="1143"/>
      <c r="L92" s="1471"/>
      <c r="M92" s="1471"/>
      <c r="N92" s="1163"/>
      <c r="O92" s="1143"/>
      <c r="P92" s="1471"/>
      <c r="Q92" s="1163"/>
      <c r="R92" s="1480"/>
      <c r="S92" s="1475"/>
      <c r="T92" s="1475"/>
    </row>
    <row r="93" spans="1:20" s="324" customFormat="1" ht="3" customHeight="1">
      <c r="A93" s="1475"/>
      <c r="B93" s="1476"/>
      <c r="C93" s="1143"/>
      <c r="D93" s="1471"/>
      <c r="E93" s="1471"/>
      <c r="F93" s="1163"/>
      <c r="G93" s="1143"/>
      <c r="H93" s="1471"/>
      <c r="I93" s="1471"/>
      <c r="J93" s="1163"/>
      <c r="K93" s="1143"/>
      <c r="L93" s="1471"/>
      <c r="M93" s="1471"/>
      <c r="N93" s="1163"/>
      <c r="O93" s="1143"/>
      <c r="P93" s="1471"/>
      <c r="Q93" s="1163"/>
      <c r="R93" s="1480"/>
      <c r="S93" s="1475"/>
      <c r="T93" s="1475"/>
    </row>
    <row r="94" spans="1:20" s="324" customFormat="1" ht="3" customHeight="1">
      <c r="A94" s="1475"/>
      <c r="B94" s="1476"/>
      <c r="C94" s="1143"/>
      <c r="D94" s="1471"/>
      <c r="E94" s="1471"/>
      <c r="F94" s="1163"/>
      <c r="G94" s="1143"/>
      <c r="H94" s="1471"/>
      <c r="I94" s="1471"/>
      <c r="J94" s="1163"/>
      <c r="K94" s="1143"/>
      <c r="L94" s="1471"/>
      <c r="M94" s="1471"/>
      <c r="N94" s="1163"/>
      <c r="O94" s="1143"/>
      <c r="P94" s="1471"/>
      <c r="Q94" s="1163"/>
      <c r="R94" s="1480"/>
      <c r="S94" s="1475"/>
      <c r="T94" s="1475"/>
    </row>
    <row r="95" spans="1:20" s="324" customFormat="1" ht="3" customHeight="1">
      <c r="A95" s="1475"/>
      <c r="B95" s="1476"/>
      <c r="C95" s="1143"/>
      <c r="D95" s="1471"/>
      <c r="E95" s="1471"/>
      <c r="F95" s="1163"/>
      <c r="G95" s="1143"/>
      <c r="H95" s="1471"/>
      <c r="I95" s="1471"/>
      <c r="J95" s="1163"/>
      <c r="K95" s="1143"/>
      <c r="L95" s="1471"/>
      <c r="M95" s="1471"/>
      <c r="N95" s="1163"/>
      <c r="O95" s="1143"/>
      <c r="P95" s="1471"/>
      <c r="Q95" s="1163"/>
      <c r="R95" s="1480"/>
      <c r="S95" s="1475"/>
      <c r="T95" s="1475"/>
    </row>
    <row r="96" spans="1:20" s="324" customFormat="1" ht="3" customHeight="1">
      <c r="A96" s="1475"/>
      <c r="B96" s="1476"/>
      <c r="C96" s="1143"/>
      <c r="D96" s="1471"/>
      <c r="E96" s="1471"/>
      <c r="F96" s="1163"/>
      <c r="G96" s="1143"/>
      <c r="H96" s="1471"/>
      <c r="I96" s="1471"/>
      <c r="J96" s="1163"/>
      <c r="K96" s="1143" t="s">
        <v>229</v>
      </c>
      <c r="L96" s="1471"/>
      <c r="M96" s="1471"/>
      <c r="N96" s="1163"/>
      <c r="O96" s="1143"/>
      <c r="P96" s="1471"/>
      <c r="Q96" s="1163"/>
      <c r="R96" s="1480"/>
      <c r="S96" s="1475"/>
      <c r="T96" s="1475"/>
    </row>
    <row r="97" spans="1:20" s="324" customFormat="1" ht="3" customHeight="1">
      <c r="A97" s="1475"/>
      <c r="B97" s="1476"/>
      <c r="C97" s="1143"/>
      <c r="D97" s="1471"/>
      <c r="E97" s="1471"/>
      <c r="F97" s="1163"/>
      <c r="G97" s="1143"/>
      <c r="H97" s="1471"/>
      <c r="I97" s="1471"/>
      <c r="J97" s="1163"/>
      <c r="K97" s="1143"/>
      <c r="L97" s="1471"/>
      <c r="M97" s="1471"/>
      <c r="N97" s="1163"/>
      <c r="O97" s="1143"/>
      <c r="P97" s="1471"/>
      <c r="Q97" s="1163"/>
      <c r="R97" s="1480"/>
      <c r="S97" s="1475"/>
      <c r="T97" s="1475"/>
    </row>
    <row r="98" spans="1:20" s="324" customFormat="1" ht="3" customHeight="1">
      <c r="A98" s="1475"/>
      <c r="B98" s="1476"/>
      <c r="C98" s="1143"/>
      <c r="D98" s="1471"/>
      <c r="E98" s="1471"/>
      <c r="F98" s="1163"/>
      <c r="G98" s="1143"/>
      <c r="H98" s="1471"/>
      <c r="I98" s="1471"/>
      <c r="J98" s="1163"/>
      <c r="K98" s="1143"/>
      <c r="L98" s="1471"/>
      <c r="M98" s="1471"/>
      <c r="N98" s="1163"/>
      <c r="O98" s="1143"/>
      <c r="P98" s="1471"/>
      <c r="Q98" s="1163"/>
      <c r="R98" s="1480"/>
      <c r="S98" s="1475"/>
      <c r="T98" s="1475"/>
    </row>
    <row r="99" spans="1:20" s="324" customFormat="1" ht="3" customHeight="1">
      <c r="A99" s="1475"/>
      <c r="B99" s="1476"/>
      <c r="C99" s="1143"/>
      <c r="D99" s="1471"/>
      <c r="E99" s="1471"/>
      <c r="F99" s="1163"/>
      <c r="G99" s="1143"/>
      <c r="H99" s="1471"/>
      <c r="I99" s="1471"/>
      <c r="J99" s="1163"/>
      <c r="K99" s="1143"/>
      <c r="L99" s="1471"/>
      <c r="M99" s="1471"/>
      <c r="N99" s="1163"/>
      <c r="O99" s="1143"/>
      <c r="P99" s="1471"/>
      <c r="Q99" s="1163"/>
      <c r="R99" s="1480"/>
      <c r="S99" s="1475"/>
      <c r="T99" s="1475"/>
    </row>
    <row r="100" spans="1:20" s="324" customFormat="1" ht="3" customHeight="1">
      <c r="A100" s="1475"/>
      <c r="B100" s="1476"/>
      <c r="C100" s="1143"/>
      <c r="D100" s="1471"/>
      <c r="E100" s="1471"/>
      <c r="F100" s="1163"/>
      <c r="G100" s="1143"/>
      <c r="H100" s="1471"/>
      <c r="I100" s="1471"/>
      <c r="J100" s="1163"/>
      <c r="K100" s="1143"/>
      <c r="L100" s="1471"/>
      <c r="M100" s="1471"/>
      <c r="N100" s="1163"/>
      <c r="O100" s="1143"/>
      <c r="P100" s="1471"/>
      <c r="Q100" s="1163"/>
      <c r="R100" s="1480"/>
      <c r="S100" s="1475"/>
      <c r="T100" s="1475"/>
    </row>
    <row r="101" spans="1:20" s="324" customFormat="1" ht="3" customHeight="1">
      <c r="A101" s="1475"/>
      <c r="B101" s="1476"/>
      <c r="C101" s="1143"/>
      <c r="D101" s="1471"/>
      <c r="E101" s="1471"/>
      <c r="F101" s="1163"/>
      <c r="G101" s="1143"/>
      <c r="H101" s="1471"/>
      <c r="I101" s="1471"/>
      <c r="J101" s="1163"/>
      <c r="K101" s="1143" t="s">
        <v>246</v>
      </c>
      <c r="L101" s="1471"/>
      <c r="M101" s="1471"/>
      <c r="N101" s="1163"/>
      <c r="O101" s="1143"/>
      <c r="P101" s="1471"/>
      <c r="Q101" s="1163"/>
      <c r="R101" s="1480"/>
      <c r="S101" s="1475"/>
      <c r="T101" s="1475"/>
    </row>
    <row r="102" spans="1:20" s="324" customFormat="1" ht="3" customHeight="1">
      <c r="A102" s="1475"/>
      <c r="B102" s="1476"/>
      <c r="C102" s="1143"/>
      <c r="D102" s="1471"/>
      <c r="E102" s="1471"/>
      <c r="F102" s="1163"/>
      <c r="G102" s="1143"/>
      <c r="H102" s="1471"/>
      <c r="I102" s="1471"/>
      <c r="J102" s="1163"/>
      <c r="K102" s="1143"/>
      <c r="L102" s="1471"/>
      <c r="M102" s="1471"/>
      <c r="N102" s="1163"/>
      <c r="O102" s="1143"/>
      <c r="P102" s="1471"/>
      <c r="Q102" s="1163"/>
      <c r="R102" s="1480"/>
      <c r="S102" s="1475"/>
      <c r="T102" s="1475"/>
    </row>
    <row r="103" spans="1:20" s="324" customFormat="1" ht="3" customHeight="1">
      <c r="A103" s="1475"/>
      <c r="B103" s="1476"/>
      <c r="C103" s="1143"/>
      <c r="D103" s="1471"/>
      <c r="E103" s="1471"/>
      <c r="F103" s="1163"/>
      <c r="G103" s="1143"/>
      <c r="H103" s="1471"/>
      <c r="I103" s="1471"/>
      <c r="J103" s="1163"/>
      <c r="K103" s="1143"/>
      <c r="L103" s="1471"/>
      <c r="M103" s="1471"/>
      <c r="N103" s="1163"/>
      <c r="O103" s="1143"/>
      <c r="P103" s="1471"/>
      <c r="Q103" s="1163"/>
      <c r="R103" s="1480"/>
      <c r="S103" s="1475"/>
      <c r="T103" s="1475"/>
    </row>
    <row r="104" spans="1:20" s="324" customFormat="1" ht="3" customHeight="1">
      <c r="A104" s="1475"/>
      <c r="B104" s="1476"/>
      <c r="C104" s="1143"/>
      <c r="D104" s="1471"/>
      <c r="E104" s="1471"/>
      <c r="F104" s="1163"/>
      <c r="G104" s="1143"/>
      <c r="H104" s="1471"/>
      <c r="I104" s="1471"/>
      <c r="J104" s="1163"/>
      <c r="K104" s="1143"/>
      <c r="L104" s="1471"/>
      <c r="M104" s="1471"/>
      <c r="N104" s="1163"/>
      <c r="O104" s="1143"/>
      <c r="P104" s="1471"/>
      <c r="Q104" s="1163"/>
      <c r="R104" s="1480"/>
      <c r="S104" s="1475"/>
      <c r="T104" s="1475"/>
    </row>
    <row r="105" spans="1:20" s="324" customFormat="1" ht="3" customHeight="1">
      <c r="A105" s="1475"/>
      <c r="B105" s="1476"/>
      <c r="C105" s="1143"/>
      <c r="D105" s="1471"/>
      <c r="E105" s="1471"/>
      <c r="F105" s="1163"/>
      <c r="G105" s="1143"/>
      <c r="H105" s="1471"/>
      <c r="I105" s="1471"/>
      <c r="J105" s="1163"/>
      <c r="K105" s="1143"/>
      <c r="L105" s="1471"/>
      <c r="M105" s="1471"/>
      <c r="N105" s="1163"/>
      <c r="O105" s="1143"/>
      <c r="P105" s="1471"/>
      <c r="Q105" s="1163"/>
      <c r="R105" s="1480"/>
      <c r="S105" s="1475"/>
      <c r="T105" s="1475"/>
    </row>
    <row r="106" spans="1:20" s="324" customFormat="1" ht="3" customHeight="1">
      <c r="A106" s="1477"/>
      <c r="B106" s="1478"/>
      <c r="C106" s="1144"/>
      <c r="D106" s="1472"/>
      <c r="E106" s="1472"/>
      <c r="F106" s="1164"/>
      <c r="G106" s="1144"/>
      <c r="H106" s="1472"/>
      <c r="I106" s="1472"/>
      <c r="J106" s="1164"/>
      <c r="K106" s="322"/>
      <c r="L106" s="334"/>
      <c r="M106" s="334"/>
      <c r="N106" s="319"/>
      <c r="O106" s="1144"/>
      <c r="P106" s="1472"/>
      <c r="Q106" s="1164"/>
      <c r="R106" s="1481"/>
      <c r="S106" s="1477"/>
      <c r="T106" s="1477"/>
    </row>
    <row r="107" spans="1:20" s="324" customFormat="1" ht="12.75" customHeight="1">
      <c r="C107" s="1557"/>
      <c r="D107" s="1557"/>
      <c r="E107" s="1557"/>
      <c r="F107" s="1557"/>
      <c r="G107" s="1557"/>
      <c r="H107" s="1557"/>
      <c r="I107" s="1557"/>
      <c r="J107" s="1557"/>
      <c r="K107" s="1558"/>
      <c r="L107" s="1558"/>
      <c r="M107" s="1558"/>
      <c r="N107" s="1558"/>
      <c r="O107" s="1557"/>
      <c r="P107" s="1557"/>
      <c r="Q107" s="1557"/>
      <c r="R107" s="1557"/>
      <c r="S107" s="1557"/>
      <c r="T107" s="1557"/>
    </row>
    <row r="108" spans="1:20" s="484" customFormat="1" ht="12.75" customHeight="1">
      <c r="A108" s="181">
        <v>2018</v>
      </c>
      <c r="B108" s="176" t="s">
        <v>584</v>
      </c>
      <c r="C108" s="1549">
        <v>108.1</v>
      </c>
      <c r="D108" s="1550"/>
      <c r="E108" s="1550"/>
      <c r="F108" s="226"/>
      <c r="G108" s="1549">
        <v>108.3</v>
      </c>
      <c r="H108" s="1550"/>
      <c r="I108" s="1550"/>
      <c r="J108" s="226"/>
      <c r="K108" s="1549">
        <v>107.3</v>
      </c>
      <c r="L108" s="1550"/>
      <c r="M108" s="1550"/>
      <c r="N108" s="485"/>
      <c r="O108" s="1554">
        <v>108.4</v>
      </c>
      <c r="P108" s="1554"/>
      <c r="Q108" s="1554"/>
      <c r="R108" s="1554">
        <v>109.3</v>
      </c>
      <c r="S108" s="1554"/>
      <c r="T108" s="1554"/>
    </row>
    <row r="109" spans="1:20" s="672" customFormat="1" ht="12.75" customHeight="1">
      <c r="A109" s="181">
        <v>2019</v>
      </c>
      <c r="B109" s="176" t="s">
        <v>584</v>
      </c>
      <c r="C109" s="1549">
        <v>110.2</v>
      </c>
      <c r="D109" s="1550"/>
      <c r="E109" s="1550"/>
      <c r="F109" s="226"/>
      <c r="G109" s="1549">
        <v>110.1</v>
      </c>
      <c r="H109" s="1550"/>
      <c r="I109" s="1550"/>
      <c r="J109" s="226"/>
      <c r="K109" s="1549">
        <v>109.8</v>
      </c>
      <c r="L109" s="1550"/>
      <c r="M109" s="1550"/>
      <c r="N109" s="670"/>
      <c r="O109" s="1554">
        <v>111.2</v>
      </c>
      <c r="P109" s="1554"/>
      <c r="Q109" s="1554"/>
      <c r="R109" s="1554">
        <v>112</v>
      </c>
      <c r="S109" s="1554"/>
      <c r="T109" s="1554"/>
    </row>
    <row r="110" spans="1:20" s="324" customFormat="1" ht="12.75" customHeight="1">
      <c r="A110" s="95"/>
      <c r="B110" s="97"/>
      <c r="C110" s="1549"/>
      <c r="D110" s="1550"/>
      <c r="E110" s="1550"/>
      <c r="F110" s="226"/>
      <c r="G110" s="1549"/>
      <c r="H110" s="1550"/>
      <c r="I110" s="1550"/>
      <c r="J110" s="226"/>
      <c r="K110" s="1549"/>
      <c r="L110" s="1550"/>
      <c r="M110" s="1550"/>
      <c r="N110" s="226"/>
      <c r="O110" s="1549"/>
      <c r="P110" s="1550"/>
      <c r="Q110" s="226"/>
      <c r="R110" s="1549"/>
      <c r="S110" s="1550"/>
      <c r="T110" s="226"/>
    </row>
    <row r="111" spans="1:20" s="417" customFormat="1" ht="12.75" customHeight="1">
      <c r="A111" s="175">
        <v>2018</v>
      </c>
      <c r="B111" s="176" t="s">
        <v>866</v>
      </c>
      <c r="C111" s="1549">
        <v>105.7</v>
      </c>
      <c r="D111" s="1549"/>
      <c r="E111" s="1549"/>
      <c r="F111" s="226"/>
      <c r="G111" s="1549">
        <v>105.8</v>
      </c>
      <c r="H111" s="1550"/>
      <c r="I111" s="1550"/>
      <c r="J111" s="226"/>
      <c r="K111" s="1549">
        <v>106</v>
      </c>
      <c r="L111" s="1550"/>
      <c r="M111" s="1550"/>
      <c r="N111" s="226"/>
      <c r="O111" s="1549">
        <v>105.9</v>
      </c>
      <c r="P111" s="1550"/>
      <c r="Q111" s="226"/>
      <c r="R111" s="1549">
        <v>105.9</v>
      </c>
      <c r="S111" s="1550"/>
      <c r="T111" s="226"/>
    </row>
    <row r="112" spans="1:20" s="441" customFormat="1" ht="12.75" customHeight="1">
      <c r="A112" s="175"/>
      <c r="B112" s="176" t="s">
        <v>867</v>
      </c>
      <c r="C112" s="1549">
        <v>108.2</v>
      </c>
      <c r="D112" s="1549"/>
      <c r="E112" s="1549"/>
      <c r="F112" s="226"/>
      <c r="G112" s="1549">
        <v>108.8</v>
      </c>
      <c r="H112" s="1550"/>
      <c r="I112" s="1550"/>
      <c r="J112" s="226"/>
      <c r="K112" s="1549">
        <v>106.7</v>
      </c>
      <c r="L112" s="1550"/>
      <c r="M112" s="1550"/>
      <c r="N112" s="226"/>
      <c r="O112" s="1549">
        <v>107.4</v>
      </c>
      <c r="P112" s="1550"/>
      <c r="Q112" s="226"/>
      <c r="R112" s="1549">
        <v>107.9</v>
      </c>
      <c r="S112" s="1550"/>
      <c r="T112" s="226"/>
    </row>
    <row r="113" spans="1:20" s="459" customFormat="1" ht="12.75" customHeight="1">
      <c r="A113" s="175"/>
      <c r="B113" s="176" t="s">
        <v>1331</v>
      </c>
      <c r="C113" s="1549">
        <v>108.9</v>
      </c>
      <c r="D113" s="1549"/>
      <c r="E113" s="1549"/>
      <c r="F113" s="226"/>
      <c r="G113" s="1549">
        <v>109.1</v>
      </c>
      <c r="H113" s="1550"/>
      <c r="I113" s="1550"/>
      <c r="J113" s="460"/>
      <c r="K113" s="1549">
        <v>107.7</v>
      </c>
      <c r="L113" s="1550"/>
      <c r="M113" s="1550"/>
      <c r="N113" s="460"/>
      <c r="O113" s="461"/>
      <c r="P113" s="461">
        <v>110</v>
      </c>
      <c r="Q113" s="461"/>
      <c r="R113" s="461"/>
      <c r="S113" s="461">
        <v>111.7</v>
      </c>
      <c r="T113" s="226"/>
    </row>
    <row r="114" spans="1:20" s="324" customFormat="1" ht="12" customHeight="1">
      <c r="A114" s="175"/>
      <c r="B114" s="176" t="s">
        <v>1332</v>
      </c>
      <c r="C114" s="1549">
        <v>109.5</v>
      </c>
      <c r="D114" s="1549"/>
      <c r="E114" s="1549"/>
      <c r="F114" s="226"/>
      <c r="G114" s="1549">
        <v>109.6</v>
      </c>
      <c r="H114" s="1550"/>
      <c r="I114" s="1550"/>
      <c r="J114" s="485"/>
      <c r="K114" s="1549">
        <v>108.6</v>
      </c>
      <c r="L114" s="1550"/>
      <c r="M114" s="1550"/>
      <c r="N114" s="485"/>
      <c r="O114" s="1554">
        <v>110.3</v>
      </c>
      <c r="P114" s="1554"/>
      <c r="Q114" s="1554"/>
      <c r="R114" s="1554">
        <v>111.8</v>
      </c>
      <c r="S114" s="1554"/>
      <c r="T114" s="1554"/>
    </row>
    <row r="115" spans="1:20" s="527" customFormat="1" ht="12" customHeight="1">
      <c r="A115" s="175"/>
      <c r="B115" s="176"/>
      <c r="C115" s="524"/>
      <c r="D115" s="524"/>
      <c r="E115" s="524"/>
      <c r="F115" s="226"/>
      <c r="G115" s="524"/>
      <c r="H115" s="525"/>
      <c r="I115" s="525"/>
      <c r="J115" s="524"/>
      <c r="K115" s="524"/>
      <c r="L115" s="525"/>
      <c r="M115" s="525"/>
      <c r="N115" s="524"/>
      <c r="O115" s="526"/>
      <c r="P115" s="526"/>
      <c r="Q115" s="526"/>
      <c r="R115" s="526"/>
      <c r="S115" s="526"/>
      <c r="T115" s="526"/>
    </row>
    <row r="116" spans="1:20" s="527" customFormat="1" ht="12" customHeight="1">
      <c r="A116" s="175">
        <v>2019</v>
      </c>
      <c r="B116" s="176" t="s">
        <v>866</v>
      </c>
      <c r="C116" s="1549">
        <v>109.7</v>
      </c>
      <c r="D116" s="1549"/>
      <c r="E116" s="1549"/>
      <c r="F116" s="226"/>
      <c r="G116" s="1549">
        <v>109.8</v>
      </c>
      <c r="H116" s="1550"/>
      <c r="I116" s="1550"/>
      <c r="J116" s="524"/>
      <c r="K116" s="1549">
        <v>108.8</v>
      </c>
      <c r="L116" s="1550"/>
      <c r="M116" s="1550"/>
      <c r="N116" s="524"/>
      <c r="O116" s="526"/>
      <c r="P116" s="526">
        <v>110.7</v>
      </c>
      <c r="Q116" s="526"/>
      <c r="R116" s="526"/>
      <c r="S116" s="526">
        <v>111.8</v>
      </c>
      <c r="T116" s="526"/>
    </row>
    <row r="117" spans="1:20" s="569" customFormat="1" ht="12" customHeight="1">
      <c r="A117" s="175"/>
      <c r="B117" s="176" t="s">
        <v>867</v>
      </c>
      <c r="C117" s="1549">
        <v>110.2</v>
      </c>
      <c r="D117" s="1549"/>
      <c r="E117" s="1549"/>
      <c r="F117" s="226"/>
      <c r="G117" s="1549">
        <v>110</v>
      </c>
      <c r="H117" s="1550"/>
      <c r="I117" s="1550"/>
      <c r="J117" s="568"/>
      <c r="K117" s="1549">
        <v>109.3</v>
      </c>
      <c r="L117" s="1550"/>
      <c r="M117" s="1550"/>
      <c r="N117" s="568"/>
      <c r="O117" s="570"/>
      <c r="P117" s="570">
        <v>110.9</v>
      </c>
      <c r="Q117" s="570"/>
      <c r="R117" s="570"/>
      <c r="S117" s="570">
        <v>112</v>
      </c>
      <c r="T117" s="570"/>
    </row>
    <row r="118" spans="1:20" s="609" customFormat="1" ht="12" customHeight="1">
      <c r="A118" s="175"/>
      <c r="B118" s="176" t="s">
        <v>1331</v>
      </c>
      <c r="C118" s="1549">
        <v>110.4</v>
      </c>
      <c r="D118" s="1549"/>
      <c r="E118" s="1549"/>
      <c r="F118" s="226"/>
      <c r="G118" s="1549">
        <v>110.2</v>
      </c>
      <c r="H118" s="1550"/>
      <c r="I118" s="1550"/>
      <c r="J118" s="608"/>
      <c r="K118" s="1549">
        <v>110</v>
      </c>
      <c r="L118" s="1550"/>
      <c r="M118" s="1550"/>
      <c r="N118" s="608"/>
      <c r="O118" s="610"/>
      <c r="P118" s="610">
        <v>111.2</v>
      </c>
      <c r="Q118" s="610"/>
      <c r="R118" s="610"/>
      <c r="S118" s="610">
        <v>112.1</v>
      </c>
      <c r="T118" s="610"/>
    </row>
    <row r="119" spans="1:20" s="672" customFormat="1" ht="12" customHeight="1">
      <c r="A119" s="175"/>
      <c r="B119" s="176" t="s">
        <v>1332</v>
      </c>
      <c r="C119" s="1549">
        <v>110.6</v>
      </c>
      <c r="D119" s="1549"/>
      <c r="E119" s="1549"/>
      <c r="F119" s="226"/>
      <c r="G119" s="1549">
        <v>110.3</v>
      </c>
      <c r="H119" s="1550"/>
      <c r="I119" s="1550"/>
      <c r="J119" s="670"/>
      <c r="K119" s="1549">
        <v>110.9</v>
      </c>
      <c r="L119" s="1550"/>
      <c r="M119" s="1550"/>
      <c r="N119" s="670"/>
      <c r="O119" s="671"/>
      <c r="P119" s="671">
        <v>111.8</v>
      </c>
      <c r="Q119" s="671"/>
      <c r="R119" s="671"/>
      <c r="S119" s="671">
        <v>112.1</v>
      </c>
      <c r="T119" s="671"/>
    </row>
    <row r="120" spans="1:20" s="765" customFormat="1" ht="12" customHeight="1">
      <c r="A120" s="175"/>
      <c r="B120" s="176"/>
      <c r="C120" s="763"/>
      <c r="D120" s="763"/>
      <c r="E120" s="763"/>
      <c r="F120" s="226"/>
      <c r="G120" s="763"/>
      <c r="H120" s="764"/>
      <c r="I120" s="764"/>
      <c r="J120" s="763"/>
      <c r="K120" s="763"/>
      <c r="L120" s="764"/>
      <c r="M120" s="764"/>
      <c r="N120" s="763"/>
      <c r="O120" s="767"/>
      <c r="P120" s="767"/>
      <c r="Q120" s="767"/>
      <c r="R120" s="767"/>
      <c r="S120" s="767"/>
      <c r="T120" s="767"/>
    </row>
    <row r="121" spans="1:20" s="765" customFormat="1" ht="12" customHeight="1">
      <c r="A121" s="175">
        <v>2020</v>
      </c>
      <c r="B121" s="176" t="s">
        <v>866</v>
      </c>
      <c r="C121" s="1549">
        <v>110.7</v>
      </c>
      <c r="D121" s="1549"/>
      <c r="E121" s="1549"/>
      <c r="F121" s="226"/>
      <c r="G121" s="1549">
        <v>110.4</v>
      </c>
      <c r="H121" s="1550"/>
      <c r="I121" s="1550"/>
      <c r="J121" s="763"/>
      <c r="K121" s="1549">
        <v>111.3</v>
      </c>
      <c r="L121" s="1550"/>
      <c r="M121" s="1550"/>
      <c r="N121" s="763"/>
      <c r="O121" s="767"/>
      <c r="P121" s="767">
        <v>112</v>
      </c>
      <c r="Q121" s="767"/>
      <c r="R121" s="767"/>
      <c r="S121" s="767">
        <v>112.1</v>
      </c>
      <c r="T121" s="767"/>
    </row>
    <row r="122" spans="1:20" s="974" customFormat="1" ht="12" customHeight="1">
      <c r="A122" s="175"/>
      <c r="B122" s="176" t="s">
        <v>867</v>
      </c>
      <c r="C122" s="1549">
        <v>110.9</v>
      </c>
      <c r="D122" s="1549"/>
      <c r="E122" s="1549"/>
      <c r="F122" s="226"/>
      <c r="G122" s="1549">
        <v>110.5</v>
      </c>
      <c r="H122" s="1550"/>
      <c r="I122" s="1550"/>
      <c r="J122" s="972"/>
      <c r="K122" s="1549">
        <v>111.6</v>
      </c>
      <c r="L122" s="1550"/>
      <c r="M122" s="1550"/>
      <c r="N122" s="972"/>
      <c r="O122" s="973"/>
      <c r="P122" s="973">
        <v>112.2</v>
      </c>
      <c r="Q122" s="973"/>
      <c r="R122" s="973"/>
      <c r="S122" s="973">
        <v>112.1</v>
      </c>
      <c r="T122" s="973"/>
    </row>
    <row r="123" spans="1:20" s="324" customFormat="1" ht="12.95" customHeight="1">
      <c r="C123" s="1549"/>
      <c r="D123" s="1550"/>
      <c r="E123" s="1550"/>
      <c r="F123" s="226"/>
      <c r="G123" s="1549"/>
      <c r="H123" s="1550"/>
      <c r="I123" s="1550"/>
      <c r="J123" s="226"/>
      <c r="K123" s="1549"/>
      <c r="L123" s="1550"/>
      <c r="M123" s="1550"/>
      <c r="N123" s="226"/>
      <c r="O123" s="1549"/>
      <c r="P123" s="1550"/>
      <c r="Q123" s="226"/>
      <c r="R123" s="1549"/>
      <c r="S123" s="1550"/>
    </row>
    <row r="124" spans="1:20" s="324" customFormat="1" ht="12" customHeight="1">
      <c r="A124" s="359" t="s">
        <v>263</v>
      </c>
      <c r="T124" s="345"/>
    </row>
    <row r="125" spans="1:20" ht="39" customHeight="1">
      <c r="A125" s="1483" t="s">
        <v>1741</v>
      </c>
      <c r="B125" s="1483"/>
      <c r="C125" s="1483"/>
      <c r="D125" s="1483"/>
      <c r="E125" s="1483"/>
      <c r="F125" s="1483"/>
      <c r="G125" s="1483"/>
      <c r="H125" s="1483"/>
      <c r="I125" s="1483"/>
      <c r="J125" s="1483"/>
      <c r="K125" s="345"/>
      <c r="L125" s="345"/>
      <c r="M125" s="345"/>
      <c r="N125" s="345"/>
      <c r="O125" s="345"/>
      <c r="P125" s="345"/>
      <c r="Q125" s="345"/>
      <c r="R125" s="345"/>
      <c r="S125" s="345"/>
    </row>
  </sheetData>
  <mergeCells count="457">
    <mergeCell ref="C63:D63"/>
    <mergeCell ref="E63:F63"/>
    <mergeCell ref="G63:H63"/>
    <mergeCell ref="I63:J63"/>
    <mergeCell ref="K63:L63"/>
    <mergeCell ref="M66:N66"/>
    <mergeCell ref="C68:D68"/>
    <mergeCell ref="E68:F68"/>
    <mergeCell ref="C64:D64"/>
    <mergeCell ref="M64:N64"/>
    <mergeCell ref="M45:N45"/>
    <mergeCell ref="O45:P45"/>
    <mergeCell ref="Q45:R45"/>
    <mergeCell ref="S45:T45"/>
    <mergeCell ref="I73:J73"/>
    <mergeCell ref="K73:L73"/>
    <mergeCell ref="M73:N73"/>
    <mergeCell ref="O73:P73"/>
    <mergeCell ref="Q73:R73"/>
    <mergeCell ref="S73:T73"/>
    <mergeCell ref="I59:J59"/>
    <mergeCell ref="K59:L59"/>
    <mergeCell ref="M59:N59"/>
    <mergeCell ref="O59:P59"/>
    <mergeCell ref="Q59:R59"/>
    <mergeCell ref="S59:T59"/>
    <mergeCell ref="S50:T50"/>
    <mergeCell ref="K46:L46"/>
    <mergeCell ref="M46:N46"/>
    <mergeCell ref="O46:P46"/>
    <mergeCell ref="K52:L52"/>
    <mergeCell ref="Q48:R48"/>
    <mergeCell ref="S48:T48"/>
    <mergeCell ref="S49:T49"/>
    <mergeCell ref="C121:E121"/>
    <mergeCell ref="G121:I121"/>
    <mergeCell ref="K121:M121"/>
    <mergeCell ref="C57:D57"/>
    <mergeCell ref="E57:F57"/>
    <mergeCell ref="G57:H57"/>
    <mergeCell ref="I57:J57"/>
    <mergeCell ref="K57:L57"/>
    <mergeCell ref="M57:N57"/>
    <mergeCell ref="K118:M118"/>
    <mergeCell ref="C60:D60"/>
    <mergeCell ref="E60:F60"/>
    <mergeCell ref="G60:H60"/>
    <mergeCell ref="I60:J60"/>
    <mergeCell ref="K60:L60"/>
    <mergeCell ref="M60:N60"/>
    <mergeCell ref="I71:J71"/>
    <mergeCell ref="K71:L71"/>
    <mergeCell ref="M71:N71"/>
    <mergeCell ref="G68:H68"/>
    <mergeCell ref="E64:F64"/>
    <mergeCell ref="C59:D59"/>
    <mergeCell ref="E59:F59"/>
    <mergeCell ref="G59:H59"/>
    <mergeCell ref="G43:H43"/>
    <mergeCell ref="I43:J43"/>
    <mergeCell ref="K43:L43"/>
    <mergeCell ref="M43:N43"/>
    <mergeCell ref="O43:P43"/>
    <mergeCell ref="Q43:R43"/>
    <mergeCell ref="S43:T43"/>
    <mergeCell ref="C55:D55"/>
    <mergeCell ref="E55:F55"/>
    <mergeCell ref="G55:H55"/>
    <mergeCell ref="I55:J55"/>
    <mergeCell ref="K55:L55"/>
    <mergeCell ref="M55:N55"/>
    <mergeCell ref="O55:P55"/>
    <mergeCell ref="Q55:R55"/>
    <mergeCell ref="S55:T55"/>
    <mergeCell ref="Q51:R51"/>
    <mergeCell ref="G46:H46"/>
    <mergeCell ref="I46:J46"/>
    <mergeCell ref="C45:D45"/>
    <mergeCell ref="E45:F45"/>
    <mergeCell ref="G45:H45"/>
    <mergeCell ref="I45:J45"/>
    <mergeCell ref="K45:L45"/>
    <mergeCell ref="C110:E110"/>
    <mergeCell ref="G110:I110"/>
    <mergeCell ref="K110:M110"/>
    <mergeCell ref="O110:P110"/>
    <mergeCell ref="R110:S110"/>
    <mergeCell ref="C66:D66"/>
    <mergeCell ref="E66:F66"/>
    <mergeCell ref="G66:H66"/>
    <mergeCell ref="I66:J66"/>
    <mergeCell ref="K66:L66"/>
    <mergeCell ref="S66:T66"/>
    <mergeCell ref="S74:T74"/>
    <mergeCell ref="A75:T75"/>
    <mergeCell ref="K78:T78"/>
    <mergeCell ref="C71:D71"/>
    <mergeCell ref="E71:F71"/>
    <mergeCell ref="G71:H71"/>
    <mergeCell ref="S71:T71"/>
    <mergeCell ref="C74:D74"/>
    <mergeCell ref="A79:T79"/>
    <mergeCell ref="A80:T80"/>
    <mergeCell ref="C108:E108"/>
    <mergeCell ref="G108:I108"/>
    <mergeCell ref="K108:M108"/>
    <mergeCell ref="C41:D41"/>
    <mergeCell ref="E41:F41"/>
    <mergeCell ref="G41:H41"/>
    <mergeCell ref="I41:J41"/>
    <mergeCell ref="K41:L41"/>
    <mergeCell ref="M41:N41"/>
    <mergeCell ref="O41:P41"/>
    <mergeCell ref="Q41:R41"/>
    <mergeCell ref="S41:T41"/>
    <mergeCell ref="A83:B106"/>
    <mergeCell ref="C83:F106"/>
    <mergeCell ref="G83:T83"/>
    <mergeCell ref="G84:N84"/>
    <mergeCell ref="O84:T84"/>
    <mergeCell ref="G85:J106"/>
    <mergeCell ref="O85:Q106"/>
    <mergeCell ref="R85:T106"/>
    <mergeCell ref="K86:N90"/>
    <mergeCell ref="K91:N95"/>
    <mergeCell ref="K96:N100"/>
    <mergeCell ref="K101:N105"/>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40:D40"/>
    <mergeCell ref="E40:F40"/>
    <mergeCell ref="G40:H40"/>
    <mergeCell ref="I37:J37"/>
    <mergeCell ref="K37:L37"/>
    <mergeCell ref="M37:N37"/>
    <mergeCell ref="O37:P37"/>
    <mergeCell ref="I40:J40"/>
    <mergeCell ref="K40:L40"/>
    <mergeCell ref="C38:D38"/>
    <mergeCell ref="E38:F38"/>
    <mergeCell ref="G38:H38"/>
    <mergeCell ref="I38:J38"/>
    <mergeCell ref="K38:L38"/>
    <mergeCell ref="M38:N38"/>
    <mergeCell ref="O38:P38"/>
    <mergeCell ref="C35:D35"/>
    <mergeCell ref="E35:F35"/>
    <mergeCell ref="G35:H35"/>
    <mergeCell ref="C37:D37"/>
    <mergeCell ref="E37:F37"/>
    <mergeCell ref="G37:H37"/>
    <mergeCell ref="C36:D36"/>
    <mergeCell ref="E36:F36"/>
    <mergeCell ref="G36:H36"/>
    <mergeCell ref="Q37:R37"/>
    <mergeCell ref="S37:T37"/>
    <mergeCell ref="Q35:R35"/>
    <mergeCell ref="S35:T35"/>
    <mergeCell ref="Q36:R36"/>
    <mergeCell ref="S36:T36"/>
    <mergeCell ref="I35:J35"/>
    <mergeCell ref="K35:L35"/>
    <mergeCell ref="M35:N35"/>
    <mergeCell ref="O35:P35"/>
    <mergeCell ref="I36:J36"/>
    <mergeCell ref="K36:L36"/>
    <mergeCell ref="M36:N36"/>
    <mergeCell ref="O36:P36"/>
    <mergeCell ref="S38:T38"/>
    <mergeCell ref="Q46:R46"/>
    <mergeCell ref="S46:T46"/>
    <mergeCell ref="M40:N40"/>
    <mergeCell ref="O40:P40"/>
    <mergeCell ref="Q38:R38"/>
    <mergeCell ref="S65:T65"/>
    <mergeCell ref="M63:N63"/>
    <mergeCell ref="O63:P63"/>
    <mergeCell ref="Q63:R63"/>
    <mergeCell ref="M52:N52"/>
    <mergeCell ref="O52:P52"/>
    <mergeCell ref="Q40:R40"/>
    <mergeCell ref="S40:T40"/>
    <mergeCell ref="S51:T51"/>
    <mergeCell ref="S42:T42"/>
    <mergeCell ref="A47:T47"/>
    <mergeCell ref="C48:D48"/>
    <mergeCell ref="E48:F48"/>
    <mergeCell ref="G48:H48"/>
    <mergeCell ref="I48:J48"/>
    <mergeCell ref="K48:L48"/>
    <mergeCell ref="M48:N48"/>
    <mergeCell ref="O48:P48"/>
    <mergeCell ref="G52:H52"/>
    <mergeCell ref="Q57:R57"/>
    <mergeCell ref="Q64:R64"/>
    <mergeCell ref="Q52:R52"/>
    <mergeCell ref="S52:T52"/>
    <mergeCell ref="I52:J52"/>
    <mergeCell ref="S63:T63"/>
    <mergeCell ref="O60:P60"/>
    <mergeCell ref="Q60:R60"/>
    <mergeCell ref="S60:T60"/>
    <mergeCell ref="O57:P57"/>
    <mergeCell ref="S57:T57"/>
    <mergeCell ref="G56:H56"/>
    <mergeCell ref="I56:J56"/>
    <mergeCell ref="K56:L56"/>
    <mergeCell ref="M56:N56"/>
    <mergeCell ref="O56:P56"/>
    <mergeCell ref="Q56:R56"/>
    <mergeCell ref="S56:T56"/>
    <mergeCell ref="Q54:R54"/>
    <mergeCell ref="S54:T54"/>
    <mergeCell ref="G64:H64"/>
    <mergeCell ref="I64:J64"/>
    <mergeCell ref="K64:L64"/>
    <mergeCell ref="C118:E118"/>
    <mergeCell ref="G118:I118"/>
    <mergeCell ref="C123:E123"/>
    <mergeCell ref="G123:I123"/>
    <mergeCell ref="K123:M123"/>
    <mergeCell ref="Q68:R68"/>
    <mergeCell ref="S68:T68"/>
    <mergeCell ref="O108:Q108"/>
    <mergeCell ref="R108:T108"/>
    <mergeCell ref="O107:Q107"/>
    <mergeCell ref="R107:T107"/>
    <mergeCell ref="C107:F107"/>
    <mergeCell ref="G107:J107"/>
    <mergeCell ref="K107:N107"/>
    <mergeCell ref="E74:F74"/>
    <mergeCell ref="G74:H74"/>
    <mergeCell ref="I74:J74"/>
    <mergeCell ref="K74:L74"/>
    <mergeCell ref="I68:J68"/>
    <mergeCell ref="K68:L68"/>
    <mergeCell ref="M68:N68"/>
    <mergeCell ref="O68:P68"/>
    <mergeCell ref="S69:T69"/>
    <mergeCell ref="M74:N74"/>
    <mergeCell ref="R123:S123"/>
    <mergeCell ref="O111:P111"/>
    <mergeCell ref="R111:S111"/>
    <mergeCell ref="C112:E112"/>
    <mergeCell ref="G112:I112"/>
    <mergeCell ref="K112:M112"/>
    <mergeCell ref="O112:P112"/>
    <mergeCell ref="R112:S112"/>
    <mergeCell ref="C113:E113"/>
    <mergeCell ref="G113:I113"/>
    <mergeCell ref="K113:M113"/>
    <mergeCell ref="O114:Q114"/>
    <mergeCell ref="R114:T114"/>
    <mergeCell ref="C116:E116"/>
    <mergeCell ref="G116:I116"/>
    <mergeCell ref="K116:M116"/>
    <mergeCell ref="C117:E117"/>
    <mergeCell ref="K119:M119"/>
    <mergeCell ref="G117:I117"/>
    <mergeCell ref="K117:M117"/>
    <mergeCell ref="K111:M111"/>
    <mergeCell ref="C114:E114"/>
    <mergeCell ref="G114:I114"/>
    <mergeCell ref="K114:M114"/>
    <mergeCell ref="A125:J125"/>
    <mergeCell ref="C111:E111"/>
    <mergeCell ref="G111:I111"/>
    <mergeCell ref="C54:D54"/>
    <mergeCell ref="I54:J54"/>
    <mergeCell ref="K54:L54"/>
    <mergeCell ref="M54:N54"/>
    <mergeCell ref="O54:P54"/>
    <mergeCell ref="A61:T61"/>
    <mergeCell ref="C62:D62"/>
    <mergeCell ref="E62:F62"/>
    <mergeCell ref="E54:F54"/>
    <mergeCell ref="G54:H54"/>
    <mergeCell ref="R109:T109"/>
    <mergeCell ref="C119:E119"/>
    <mergeCell ref="G119:I119"/>
    <mergeCell ref="C70:D70"/>
    <mergeCell ref="E70:F70"/>
    <mergeCell ref="G70:H70"/>
    <mergeCell ref="I70:J70"/>
    <mergeCell ref="K70:L70"/>
    <mergeCell ref="M70:N70"/>
    <mergeCell ref="O70:P70"/>
    <mergeCell ref="O123:P123"/>
    <mergeCell ref="C52:D52"/>
    <mergeCell ref="E52:F52"/>
    <mergeCell ref="C49:D49"/>
    <mergeCell ref="C56:D56"/>
    <mergeCell ref="E56:F56"/>
    <mergeCell ref="S70:T70"/>
    <mergeCell ref="G62:H62"/>
    <mergeCell ref="O62:P62"/>
    <mergeCell ref="Q62:R62"/>
    <mergeCell ref="S62:T62"/>
    <mergeCell ref="I62:J62"/>
    <mergeCell ref="K62:L62"/>
    <mergeCell ref="M62:N62"/>
    <mergeCell ref="Q49:R49"/>
    <mergeCell ref="K51:L51"/>
    <mergeCell ref="M51:N51"/>
    <mergeCell ref="O51:P51"/>
    <mergeCell ref="O66:P66"/>
    <mergeCell ref="Q66:R66"/>
    <mergeCell ref="S64:T64"/>
    <mergeCell ref="G65:H65"/>
    <mergeCell ref="I65:J65"/>
    <mergeCell ref="K65:L65"/>
    <mergeCell ref="M65:N65"/>
    <mergeCell ref="O64:P64"/>
    <mergeCell ref="K69:L69"/>
    <mergeCell ref="M69:N69"/>
    <mergeCell ref="O69:P69"/>
    <mergeCell ref="Q69:R69"/>
    <mergeCell ref="O71:P71"/>
    <mergeCell ref="Q71:R71"/>
    <mergeCell ref="C73:D73"/>
    <mergeCell ref="E73:F73"/>
    <mergeCell ref="G73:H73"/>
    <mergeCell ref="Q42:R42"/>
    <mergeCell ref="C51:D51"/>
    <mergeCell ref="E51:F51"/>
    <mergeCell ref="E49:F49"/>
    <mergeCell ref="G49:H49"/>
    <mergeCell ref="I49:J49"/>
    <mergeCell ref="K49:L49"/>
    <mergeCell ref="M49:N49"/>
    <mergeCell ref="O49:P49"/>
    <mergeCell ref="I50:J50"/>
    <mergeCell ref="K50:L50"/>
    <mergeCell ref="M50:N50"/>
    <mergeCell ref="O50:P50"/>
    <mergeCell ref="G51:H51"/>
    <mergeCell ref="I51:J51"/>
    <mergeCell ref="C50:D50"/>
    <mergeCell ref="E50:F50"/>
    <mergeCell ref="G50:H50"/>
    <mergeCell ref="Q50:R50"/>
    <mergeCell ref="C46:D46"/>
    <mergeCell ref="E46:F46"/>
    <mergeCell ref="C42:D42"/>
    <mergeCell ref="C43:D43"/>
    <mergeCell ref="E43:F43"/>
    <mergeCell ref="C122:E122"/>
    <mergeCell ref="G122:I122"/>
    <mergeCell ref="K122:M122"/>
    <mergeCell ref="E42:F42"/>
    <mergeCell ref="G42:H42"/>
    <mergeCell ref="I42:J42"/>
    <mergeCell ref="K42:L42"/>
    <mergeCell ref="M42:N42"/>
    <mergeCell ref="O42:P42"/>
    <mergeCell ref="C109:E109"/>
    <mergeCell ref="G109:I109"/>
    <mergeCell ref="K109:M109"/>
    <mergeCell ref="O109:Q109"/>
    <mergeCell ref="Q70:R70"/>
    <mergeCell ref="C65:D65"/>
    <mergeCell ref="E65:F65"/>
    <mergeCell ref="O65:P65"/>
    <mergeCell ref="Q65:R65"/>
    <mergeCell ref="O74:P74"/>
    <mergeCell ref="Q74:R74"/>
    <mergeCell ref="C69:D69"/>
    <mergeCell ref="E69:F69"/>
    <mergeCell ref="G69:H69"/>
    <mergeCell ref="I69:J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24" customWidth="1"/>
    <col min="5" max="5" width="1.5703125" style="324" customWidth="1"/>
    <col min="6" max="17" width="1.42578125" style="324" customWidth="1"/>
    <col min="18" max="88" width="1.5703125" style="324" customWidth="1"/>
    <col min="89" max="256" width="11.42578125" style="324"/>
    <col min="257" max="260" width="1.42578125" style="324" customWidth="1"/>
    <col min="261" max="261" width="1.5703125" style="324" customWidth="1"/>
    <col min="262" max="273" width="1.42578125" style="324" customWidth="1"/>
    <col min="274" max="344" width="1.5703125" style="324" customWidth="1"/>
    <col min="345" max="512" width="11.42578125" style="324"/>
    <col min="513" max="516" width="1.42578125" style="324" customWidth="1"/>
    <col min="517" max="517" width="1.5703125" style="324" customWidth="1"/>
    <col min="518" max="529" width="1.42578125" style="324" customWidth="1"/>
    <col min="530" max="600" width="1.5703125" style="324" customWidth="1"/>
    <col min="601" max="768" width="11.42578125" style="324"/>
    <col min="769" max="772" width="1.42578125" style="324" customWidth="1"/>
    <col min="773" max="773" width="1.5703125" style="324" customWidth="1"/>
    <col min="774" max="785" width="1.42578125" style="324" customWidth="1"/>
    <col min="786" max="856" width="1.5703125" style="324" customWidth="1"/>
    <col min="857" max="1024" width="11.42578125" style="324"/>
    <col min="1025" max="1028" width="1.42578125" style="324" customWidth="1"/>
    <col min="1029" max="1029" width="1.5703125" style="324" customWidth="1"/>
    <col min="1030" max="1041" width="1.42578125" style="324" customWidth="1"/>
    <col min="1042" max="1112" width="1.5703125" style="324" customWidth="1"/>
    <col min="1113" max="1280" width="11.42578125" style="324"/>
    <col min="1281" max="1284" width="1.42578125" style="324" customWidth="1"/>
    <col min="1285" max="1285" width="1.5703125" style="324" customWidth="1"/>
    <col min="1286" max="1297" width="1.42578125" style="324" customWidth="1"/>
    <col min="1298" max="1368" width="1.5703125" style="324" customWidth="1"/>
    <col min="1369" max="1536" width="11.42578125" style="324"/>
    <col min="1537" max="1540" width="1.42578125" style="324" customWidth="1"/>
    <col min="1541" max="1541" width="1.5703125" style="324" customWidth="1"/>
    <col min="1542" max="1553" width="1.42578125" style="324" customWidth="1"/>
    <col min="1554" max="1624" width="1.5703125" style="324" customWidth="1"/>
    <col min="1625" max="1792" width="11.42578125" style="324"/>
    <col min="1793" max="1796" width="1.42578125" style="324" customWidth="1"/>
    <col min="1797" max="1797" width="1.5703125" style="324" customWidth="1"/>
    <col min="1798" max="1809" width="1.42578125" style="324" customWidth="1"/>
    <col min="1810" max="1880" width="1.5703125" style="324" customWidth="1"/>
    <col min="1881" max="2048" width="11.42578125" style="324"/>
    <col min="2049" max="2052" width="1.42578125" style="324" customWidth="1"/>
    <col min="2053" max="2053" width="1.5703125" style="324" customWidth="1"/>
    <col min="2054" max="2065" width="1.42578125" style="324" customWidth="1"/>
    <col min="2066" max="2136" width="1.5703125" style="324" customWidth="1"/>
    <col min="2137" max="2304" width="11.42578125" style="324"/>
    <col min="2305" max="2308" width="1.42578125" style="324" customWidth="1"/>
    <col min="2309" max="2309" width="1.5703125" style="324" customWidth="1"/>
    <col min="2310" max="2321" width="1.42578125" style="324" customWidth="1"/>
    <col min="2322" max="2392" width="1.5703125" style="324" customWidth="1"/>
    <col min="2393" max="2560" width="11.42578125" style="324"/>
    <col min="2561" max="2564" width="1.42578125" style="324" customWidth="1"/>
    <col min="2565" max="2565" width="1.5703125" style="324" customWidth="1"/>
    <col min="2566" max="2577" width="1.42578125" style="324" customWidth="1"/>
    <col min="2578" max="2648" width="1.5703125" style="324" customWidth="1"/>
    <col min="2649" max="2816" width="11.42578125" style="324"/>
    <col min="2817" max="2820" width="1.42578125" style="324" customWidth="1"/>
    <col min="2821" max="2821" width="1.5703125" style="324" customWidth="1"/>
    <col min="2822" max="2833" width="1.42578125" style="324" customWidth="1"/>
    <col min="2834" max="2904" width="1.5703125" style="324" customWidth="1"/>
    <col min="2905" max="3072" width="11.42578125" style="324"/>
    <col min="3073" max="3076" width="1.42578125" style="324" customWidth="1"/>
    <col min="3077" max="3077" width="1.5703125" style="324" customWidth="1"/>
    <col min="3078" max="3089" width="1.42578125" style="324" customWidth="1"/>
    <col min="3090" max="3160" width="1.5703125" style="324" customWidth="1"/>
    <col min="3161" max="3328" width="11.42578125" style="324"/>
    <col min="3329" max="3332" width="1.42578125" style="324" customWidth="1"/>
    <col min="3333" max="3333" width="1.5703125" style="324" customWidth="1"/>
    <col min="3334" max="3345" width="1.42578125" style="324" customWidth="1"/>
    <col min="3346" max="3416" width="1.5703125" style="324" customWidth="1"/>
    <col min="3417" max="3584" width="11.42578125" style="324"/>
    <col min="3585" max="3588" width="1.42578125" style="324" customWidth="1"/>
    <col min="3589" max="3589" width="1.5703125" style="324" customWidth="1"/>
    <col min="3590" max="3601" width="1.42578125" style="324" customWidth="1"/>
    <col min="3602" max="3672" width="1.5703125" style="324" customWidth="1"/>
    <col min="3673" max="3840" width="11.42578125" style="324"/>
    <col min="3841" max="3844" width="1.42578125" style="324" customWidth="1"/>
    <col min="3845" max="3845" width="1.5703125" style="324" customWidth="1"/>
    <col min="3846" max="3857" width="1.42578125" style="324" customWidth="1"/>
    <col min="3858" max="3928" width="1.5703125" style="324" customWidth="1"/>
    <col min="3929" max="4096" width="11.42578125" style="324"/>
    <col min="4097" max="4100" width="1.42578125" style="324" customWidth="1"/>
    <col min="4101" max="4101" width="1.5703125" style="324" customWidth="1"/>
    <col min="4102" max="4113" width="1.42578125" style="324" customWidth="1"/>
    <col min="4114" max="4184" width="1.5703125" style="324" customWidth="1"/>
    <col min="4185" max="4352" width="11.42578125" style="324"/>
    <col min="4353" max="4356" width="1.42578125" style="324" customWidth="1"/>
    <col min="4357" max="4357" width="1.5703125" style="324" customWidth="1"/>
    <col min="4358" max="4369" width="1.42578125" style="324" customWidth="1"/>
    <col min="4370" max="4440" width="1.5703125" style="324" customWidth="1"/>
    <col min="4441" max="4608" width="11.42578125" style="324"/>
    <col min="4609" max="4612" width="1.42578125" style="324" customWidth="1"/>
    <col min="4613" max="4613" width="1.5703125" style="324" customWidth="1"/>
    <col min="4614" max="4625" width="1.42578125" style="324" customWidth="1"/>
    <col min="4626" max="4696" width="1.5703125" style="324" customWidth="1"/>
    <col min="4697" max="4864" width="11.42578125" style="324"/>
    <col min="4865" max="4868" width="1.42578125" style="324" customWidth="1"/>
    <col min="4869" max="4869" width="1.5703125" style="324" customWidth="1"/>
    <col min="4870" max="4881" width="1.42578125" style="324" customWidth="1"/>
    <col min="4882" max="4952" width="1.5703125" style="324" customWidth="1"/>
    <col min="4953" max="5120" width="11.42578125" style="324"/>
    <col min="5121" max="5124" width="1.42578125" style="324" customWidth="1"/>
    <col min="5125" max="5125" width="1.5703125" style="324" customWidth="1"/>
    <col min="5126" max="5137" width="1.42578125" style="324" customWidth="1"/>
    <col min="5138" max="5208" width="1.5703125" style="324" customWidth="1"/>
    <col min="5209" max="5376" width="11.42578125" style="324"/>
    <col min="5377" max="5380" width="1.42578125" style="324" customWidth="1"/>
    <col min="5381" max="5381" width="1.5703125" style="324" customWidth="1"/>
    <col min="5382" max="5393" width="1.42578125" style="324" customWidth="1"/>
    <col min="5394" max="5464" width="1.5703125" style="324" customWidth="1"/>
    <col min="5465" max="5632" width="11.42578125" style="324"/>
    <col min="5633" max="5636" width="1.42578125" style="324" customWidth="1"/>
    <col min="5637" max="5637" width="1.5703125" style="324" customWidth="1"/>
    <col min="5638" max="5649" width="1.42578125" style="324" customWidth="1"/>
    <col min="5650" max="5720" width="1.5703125" style="324" customWidth="1"/>
    <col min="5721" max="5888" width="11.42578125" style="324"/>
    <col min="5889" max="5892" width="1.42578125" style="324" customWidth="1"/>
    <col min="5893" max="5893" width="1.5703125" style="324" customWidth="1"/>
    <col min="5894" max="5905" width="1.42578125" style="324" customWidth="1"/>
    <col min="5906" max="5976" width="1.5703125" style="324" customWidth="1"/>
    <col min="5977" max="6144" width="11.42578125" style="324"/>
    <col min="6145" max="6148" width="1.42578125" style="324" customWidth="1"/>
    <col min="6149" max="6149" width="1.5703125" style="324" customWidth="1"/>
    <col min="6150" max="6161" width="1.42578125" style="324" customWidth="1"/>
    <col min="6162" max="6232" width="1.5703125" style="324" customWidth="1"/>
    <col min="6233" max="6400" width="11.42578125" style="324"/>
    <col min="6401" max="6404" width="1.42578125" style="324" customWidth="1"/>
    <col min="6405" max="6405" width="1.5703125" style="324" customWidth="1"/>
    <col min="6406" max="6417" width="1.42578125" style="324" customWidth="1"/>
    <col min="6418" max="6488" width="1.5703125" style="324" customWidth="1"/>
    <col min="6489" max="6656" width="11.42578125" style="324"/>
    <col min="6657" max="6660" width="1.42578125" style="324" customWidth="1"/>
    <col min="6661" max="6661" width="1.5703125" style="324" customWidth="1"/>
    <col min="6662" max="6673" width="1.42578125" style="324" customWidth="1"/>
    <col min="6674" max="6744" width="1.5703125" style="324" customWidth="1"/>
    <col min="6745" max="6912" width="11.42578125" style="324"/>
    <col min="6913" max="6916" width="1.42578125" style="324" customWidth="1"/>
    <col min="6917" max="6917" width="1.5703125" style="324" customWidth="1"/>
    <col min="6918" max="6929" width="1.42578125" style="324" customWidth="1"/>
    <col min="6930" max="7000" width="1.5703125" style="324" customWidth="1"/>
    <col min="7001" max="7168" width="11.42578125" style="324"/>
    <col min="7169" max="7172" width="1.42578125" style="324" customWidth="1"/>
    <col min="7173" max="7173" width="1.5703125" style="324" customWidth="1"/>
    <col min="7174" max="7185" width="1.42578125" style="324" customWidth="1"/>
    <col min="7186" max="7256" width="1.5703125" style="324" customWidth="1"/>
    <col min="7257" max="7424" width="11.42578125" style="324"/>
    <col min="7425" max="7428" width="1.42578125" style="324" customWidth="1"/>
    <col min="7429" max="7429" width="1.5703125" style="324" customWidth="1"/>
    <col min="7430" max="7441" width="1.42578125" style="324" customWidth="1"/>
    <col min="7442" max="7512" width="1.5703125" style="324" customWidth="1"/>
    <col min="7513" max="7680" width="11.42578125" style="324"/>
    <col min="7681" max="7684" width="1.42578125" style="324" customWidth="1"/>
    <col min="7685" max="7685" width="1.5703125" style="324" customWidth="1"/>
    <col min="7686" max="7697" width="1.42578125" style="324" customWidth="1"/>
    <col min="7698" max="7768" width="1.5703125" style="324" customWidth="1"/>
    <col min="7769" max="7936" width="11.42578125" style="324"/>
    <col min="7937" max="7940" width="1.42578125" style="324" customWidth="1"/>
    <col min="7941" max="7941" width="1.5703125" style="324" customWidth="1"/>
    <col min="7942" max="7953" width="1.42578125" style="324" customWidth="1"/>
    <col min="7954" max="8024" width="1.5703125" style="324" customWidth="1"/>
    <col min="8025" max="8192" width="11.42578125" style="324"/>
    <col min="8193" max="8196" width="1.42578125" style="324" customWidth="1"/>
    <col min="8197" max="8197" width="1.5703125" style="324" customWidth="1"/>
    <col min="8198" max="8209" width="1.42578125" style="324" customWidth="1"/>
    <col min="8210" max="8280" width="1.5703125" style="324" customWidth="1"/>
    <col min="8281" max="8448" width="11.42578125" style="324"/>
    <col min="8449" max="8452" width="1.42578125" style="324" customWidth="1"/>
    <col min="8453" max="8453" width="1.5703125" style="324" customWidth="1"/>
    <col min="8454" max="8465" width="1.42578125" style="324" customWidth="1"/>
    <col min="8466" max="8536" width="1.5703125" style="324" customWidth="1"/>
    <col min="8537" max="8704" width="11.42578125" style="324"/>
    <col min="8705" max="8708" width="1.42578125" style="324" customWidth="1"/>
    <col min="8709" max="8709" width="1.5703125" style="324" customWidth="1"/>
    <col min="8710" max="8721" width="1.42578125" style="324" customWidth="1"/>
    <col min="8722" max="8792" width="1.5703125" style="324" customWidth="1"/>
    <col min="8793" max="8960" width="11.42578125" style="324"/>
    <col min="8961" max="8964" width="1.42578125" style="324" customWidth="1"/>
    <col min="8965" max="8965" width="1.5703125" style="324" customWidth="1"/>
    <col min="8966" max="8977" width="1.42578125" style="324" customWidth="1"/>
    <col min="8978" max="9048" width="1.5703125" style="324" customWidth="1"/>
    <col min="9049" max="9216" width="11.42578125" style="324"/>
    <col min="9217" max="9220" width="1.42578125" style="324" customWidth="1"/>
    <col min="9221" max="9221" width="1.5703125" style="324" customWidth="1"/>
    <col min="9222" max="9233" width="1.42578125" style="324" customWidth="1"/>
    <col min="9234" max="9304" width="1.5703125" style="324" customWidth="1"/>
    <col min="9305" max="9472" width="11.42578125" style="324"/>
    <col min="9473" max="9476" width="1.42578125" style="324" customWidth="1"/>
    <col min="9477" max="9477" width="1.5703125" style="324" customWidth="1"/>
    <col min="9478" max="9489" width="1.42578125" style="324" customWidth="1"/>
    <col min="9490" max="9560" width="1.5703125" style="324" customWidth="1"/>
    <col min="9561" max="9728" width="11.42578125" style="324"/>
    <col min="9729" max="9732" width="1.42578125" style="324" customWidth="1"/>
    <col min="9733" max="9733" width="1.5703125" style="324" customWidth="1"/>
    <col min="9734" max="9745" width="1.42578125" style="324" customWidth="1"/>
    <col min="9746" max="9816" width="1.5703125" style="324" customWidth="1"/>
    <col min="9817" max="9984" width="11.42578125" style="324"/>
    <col min="9985" max="9988" width="1.42578125" style="324" customWidth="1"/>
    <col min="9989" max="9989" width="1.5703125" style="324" customWidth="1"/>
    <col min="9990" max="10001" width="1.42578125" style="324" customWidth="1"/>
    <col min="10002" max="10072" width="1.5703125" style="324" customWidth="1"/>
    <col min="10073" max="10240" width="11.42578125" style="324"/>
    <col min="10241" max="10244" width="1.42578125" style="324" customWidth="1"/>
    <col min="10245" max="10245" width="1.5703125" style="324" customWidth="1"/>
    <col min="10246" max="10257" width="1.42578125" style="324" customWidth="1"/>
    <col min="10258" max="10328" width="1.5703125" style="324" customWidth="1"/>
    <col min="10329" max="10496" width="11.42578125" style="324"/>
    <col min="10497" max="10500" width="1.42578125" style="324" customWidth="1"/>
    <col min="10501" max="10501" width="1.5703125" style="324" customWidth="1"/>
    <col min="10502" max="10513" width="1.42578125" style="324" customWidth="1"/>
    <col min="10514" max="10584" width="1.5703125" style="324" customWidth="1"/>
    <col min="10585" max="10752" width="11.42578125" style="324"/>
    <col min="10753" max="10756" width="1.42578125" style="324" customWidth="1"/>
    <col min="10757" max="10757" width="1.5703125" style="324" customWidth="1"/>
    <col min="10758" max="10769" width="1.42578125" style="324" customWidth="1"/>
    <col min="10770" max="10840" width="1.5703125" style="324" customWidth="1"/>
    <col min="10841" max="11008" width="11.42578125" style="324"/>
    <col min="11009" max="11012" width="1.42578125" style="324" customWidth="1"/>
    <col min="11013" max="11013" width="1.5703125" style="324" customWidth="1"/>
    <col min="11014" max="11025" width="1.42578125" style="324" customWidth="1"/>
    <col min="11026" max="11096" width="1.5703125" style="324" customWidth="1"/>
    <col min="11097" max="11264" width="11.42578125" style="324"/>
    <col min="11265" max="11268" width="1.42578125" style="324" customWidth="1"/>
    <col min="11269" max="11269" width="1.5703125" style="324" customWidth="1"/>
    <col min="11270" max="11281" width="1.42578125" style="324" customWidth="1"/>
    <col min="11282" max="11352" width="1.5703125" style="324" customWidth="1"/>
    <col min="11353" max="11520" width="11.42578125" style="324"/>
    <col min="11521" max="11524" width="1.42578125" style="324" customWidth="1"/>
    <col min="11525" max="11525" width="1.5703125" style="324" customWidth="1"/>
    <col min="11526" max="11537" width="1.42578125" style="324" customWidth="1"/>
    <col min="11538" max="11608" width="1.5703125" style="324" customWidth="1"/>
    <col min="11609" max="11776" width="11.42578125" style="324"/>
    <col min="11777" max="11780" width="1.42578125" style="324" customWidth="1"/>
    <col min="11781" max="11781" width="1.5703125" style="324" customWidth="1"/>
    <col min="11782" max="11793" width="1.42578125" style="324" customWidth="1"/>
    <col min="11794" max="11864" width="1.5703125" style="324" customWidth="1"/>
    <col min="11865" max="12032" width="11.42578125" style="324"/>
    <col min="12033" max="12036" width="1.42578125" style="324" customWidth="1"/>
    <col min="12037" max="12037" width="1.5703125" style="324" customWidth="1"/>
    <col min="12038" max="12049" width="1.42578125" style="324" customWidth="1"/>
    <col min="12050" max="12120" width="1.5703125" style="324" customWidth="1"/>
    <col min="12121" max="12288" width="11.42578125" style="324"/>
    <col min="12289" max="12292" width="1.42578125" style="324" customWidth="1"/>
    <col min="12293" max="12293" width="1.5703125" style="324" customWidth="1"/>
    <col min="12294" max="12305" width="1.42578125" style="324" customWidth="1"/>
    <col min="12306" max="12376" width="1.5703125" style="324" customWidth="1"/>
    <col min="12377" max="12544" width="11.42578125" style="324"/>
    <col min="12545" max="12548" width="1.42578125" style="324" customWidth="1"/>
    <col min="12549" max="12549" width="1.5703125" style="324" customWidth="1"/>
    <col min="12550" max="12561" width="1.42578125" style="324" customWidth="1"/>
    <col min="12562" max="12632" width="1.5703125" style="324" customWidth="1"/>
    <col min="12633" max="12800" width="11.42578125" style="324"/>
    <col min="12801" max="12804" width="1.42578125" style="324" customWidth="1"/>
    <col min="12805" max="12805" width="1.5703125" style="324" customWidth="1"/>
    <col min="12806" max="12817" width="1.42578125" style="324" customWidth="1"/>
    <col min="12818" max="12888" width="1.5703125" style="324" customWidth="1"/>
    <col min="12889" max="13056" width="11.42578125" style="324"/>
    <col min="13057" max="13060" width="1.42578125" style="324" customWidth="1"/>
    <col min="13061" max="13061" width="1.5703125" style="324" customWidth="1"/>
    <col min="13062" max="13073" width="1.42578125" style="324" customWidth="1"/>
    <col min="13074" max="13144" width="1.5703125" style="324" customWidth="1"/>
    <col min="13145" max="13312" width="11.42578125" style="324"/>
    <col min="13313" max="13316" width="1.42578125" style="324" customWidth="1"/>
    <col min="13317" max="13317" width="1.5703125" style="324" customWidth="1"/>
    <col min="13318" max="13329" width="1.42578125" style="324" customWidth="1"/>
    <col min="13330" max="13400" width="1.5703125" style="324" customWidth="1"/>
    <col min="13401" max="13568" width="11.42578125" style="324"/>
    <col min="13569" max="13572" width="1.42578125" style="324" customWidth="1"/>
    <col min="13573" max="13573" width="1.5703125" style="324" customWidth="1"/>
    <col min="13574" max="13585" width="1.42578125" style="324" customWidth="1"/>
    <col min="13586" max="13656" width="1.5703125" style="324" customWidth="1"/>
    <col min="13657" max="13824" width="11.42578125" style="324"/>
    <col min="13825" max="13828" width="1.42578125" style="324" customWidth="1"/>
    <col min="13829" max="13829" width="1.5703125" style="324" customWidth="1"/>
    <col min="13830" max="13841" width="1.42578125" style="324" customWidth="1"/>
    <col min="13842" max="13912" width="1.5703125" style="324" customWidth="1"/>
    <col min="13913" max="14080" width="11.42578125" style="324"/>
    <col min="14081" max="14084" width="1.42578125" style="324" customWidth="1"/>
    <col min="14085" max="14085" width="1.5703125" style="324" customWidth="1"/>
    <col min="14086" max="14097" width="1.42578125" style="324" customWidth="1"/>
    <col min="14098" max="14168" width="1.5703125" style="324" customWidth="1"/>
    <col min="14169" max="14336" width="11.42578125" style="324"/>
    <col min="14337" max="14340" width="1.42578125" style="324" customWidth="1"/>
    <col min="14341" max="14341" width="1.5703125" style="324" customWidth="1"/>
    <col min="14342" max="14353" width="1.42578125" style="324" customWidth="1"/>
    <col min="14354" max="14424" width="1.5703125" style="324" customWidth="1"/>
    <col min="14425" max="14592" width="11.42578125" style="324"/>
    <col min="14593" max="14596" width="1.42578125" style="324" customWidth="1"/>
    <col min="14597" max="14597" width="1.5703125" style="324" customWidth="1"/>
    <col min="14598" max="14609" width="1.42578125" style="324" customWidth="1"/>
    <col min="14610" max="14680" width="1.5703125" style="324" customWidth="1"/>
    <col min="14681" max="14848" width="11.42578125" style="324"/>
    <col min="14849" max="14852" width="1.42578125" style="324" customWidth="1"/>
    <col min="14853" max="14853" width="1.5703125" style="324" customWidth="1"/>
    <col min="14854" max="14865" width="1.42578125" style="324" customWidth="1"/>
    <col min="14866" max="14936" width="1.5703125" style="324" customWidth="1"/>
    <col min="14937" max="15104" width="11.42578125" style="324"/>
    <col min="15105" max="15108" width="1.42578125" style="324" customWidth="1"/>
    <col min="15109" max="15109" width="1.5703125" style="324" customWidth="1"/>
    <col min="15110" max="15121" width="1.42578125" style="324" customWidth="1"/>
    <col min="15122" max="15192" width="1.5703125" style="324" customWidth="1"/>
    <col min="15193" max="15360" width="11.42578125" style="324"/>
    <col min="15361" max="15364" width="1.42578125" style="324" customWidth="1"/>
    <col min="15365" max="15365" width="1.5703125" style="324" customWidth="1"/>
    <col min="15366" max="15377" width="1.42578125" style="324" customWidth="1"/>
    <col min="15378" max="15448" width="1.5703125" style="324" customWidth="1"/>
    <col min="15449" max="15616" width="11.42578125" style="324"/>
    <col min="15617" max="15620" width="1.42578125" style="324" customWidth="1"/>
    <col min="15621" max="15621" width="1.5703125" style="324" customWidth="1"/>
    <col min="15622" max="15633" width="1.42578125" style="324" customWidth="1"/>
    <col min="15634" max="15704" width="1.5703125" style="324" customWidth="1"/>
    <col min="15705" max="15872" width="11.42578125" style="324"/>
    <col min="15873" max="15876" width="1.42578125" style="324" customWidth="1"/>
    <col min="15877" max="15877" width="1.5703125" style="324" customWidth="1"/>
    <col min="15878" max="15889" width="1.42578125" style="324" customWidth="1"/>
    <col min="15890" max="15960" width="1.5703125" style="324" customWidth="1"/>
    <col min="15961" max="16128" width="11.42578125" style="324"/>
    <col min="16129" max="16132" width="1.42578125" style="324" customWidth="1"/>
    <col min="16133" max="16133" width="1.5703125" style="324" customWidth="1"/>
    <col min="16134" max="16145" width="1.42578125" style="324" customWidth="1"/>
    <col min="16146" max="16216" width="1.5703125" style="324" customWidth="1"/>
    <col min="16217" max="16384" width="11.42578125" style="324"/>
  </cols>
  <sheetData>
    <row r="1" spans="1:88" s="983" customFormat="1" ht="15" customHeight="1">
      <c r="A1" s="984" t="s">
        <v>1775</v>
      </c>
    </row>
    <row r="2" spans="1:88" ht="18" customHeight="1">
      <c r="A2" s="496" t="s">
        <v>133</v>
      </c>
      <c r="B2" s="492"/>
      <c r="C2" s="492"/>
      <c r="D2" s="492"/>
      <c r="E2" s="492"/>
      <c r="F2" s="492"/>
      <c r="G2" s="492"/>
      <c r="H2" s="492"/>
      <c r="I2" s="492"/>
      <c r="J2" s="492"/>
      <c r="K2" s="492"/>
      <c r="L2" s="492"/>
      <c r="M2" s="492"/>
      <c r="N2" s="492"/>
      <c r="O2" s="492"/>
      <c r="P2" s="492"/>
      <c r="Q2" s="492"/>
      <c r="R2" s="492"/>
      <c r="S2" s="492"/>
      <c r="T2" s="492"/>
      <c r="U2" s="492"/>
      <c r="V2" s="492"/>
      <c r="W2" s="492"/>
      <c r="X2" s="492"/>
      <c r="Y2" s="492"/>
      <c r="Z2" s="492"/>
      <c r="AA2" s="492"/>
      <c r="AB2" s="492"/>
      <c r="AC2" s="492"/>
      <c r="AD2" s="492"/>
      <c r="AE2" s="492"/>
      <c r="AF2" s="492"/>
      <c r="AG2" s="492"/>
      <c r="AH2" s="492"/>
      <c r="AI2" s="492"/>
      <c r="AJ2" s="492"/>
      <c r="AK2" s="492"/>
      <c r="AL2" s="492"/>
      <c r="AM2" s="492"/>
      <c r="AN2" s="492"/>
      <c r="AO2" s="492"/>
      <c r="AP2" s="492"/>
      <c r="AQ2" s="492"/>
      <c r="AR2" s="492"/>
      <c r="AS2" s="492"/>
      <c r="AT2" s="492"/>
      <c r="AU2" s="492"/>
      <c r="AV2" s="492"/>
      <c r="AW2" s="492"/>
      <c r="AX2" s="492"/>
      <c r="AY2" s="492"/>
      <c r="AZ2" s="492"/>
      <c r="BA2" s="492"/>
      <c r="BB2" s="492"/>
      <c r="BC2" s="492"/>
      <c r="BD2" s="492"/>
      <c r="BE2" s="492"/>
      <c r="BF2" s="492"/>
      <c r="BG2" s="492"/>
      <c r="BH2" s="492"/>
      <c r="BI2" s="492"/>
      <c r="BJ2" s="492"/>
      <c r="BK2" s="492"/>
      <c r="BL2" s="492"/>
      <c r="BM2" s="492"/>
      <c r="BN2" s="492"/>
      <c r="BO2" s="492"/>
      <c r="BP2" s="492"/>
      <c r="BQ2" s="492"/>
      <c r="BR2" s="492"/>
      <c r="BS2" s="492"/>
      <c r="BT2" s="492"/>
      <c r="BU2" s="492"/>
      <c r="BV2" s="492"/>
      <c r="BW2" s="492"/>
      <c r="BX2" s="492"/>
      <c r="BY2" s="492"/>
      <c r="BZ2" s="492"/>
      <c r="CA2" s="492"/>
      <c r="CB2" s="492"/>
      <c r="CC2" s="492"/>
      <c r="CD2" s="492"/>
      <c r="CE2" s="492"/>
      <c r="CF2" s="492"/>
      <c r="CG2" s="492"/>
      <c r="CH2" s="492"/>
      <c r="CI2" s="492"/>
      <c r="CJ2" s="492"/>
    </row>
    <row r="3" spans="1:88" ht="18" customHeight="1">
      <c r="A3" s="1483" t="s">
        <v>537</v>
      </c>
      <c r="B3" s="1483"/>
      <c r="C3" s="1483"/>
      <c r="D3" s="1483"/>
      <c r="E3" s="1483"/>
      <c r="F3" s="1483"/>
      <c r="G3" s="1483"/>
      <c r="H3" s="1483"/>
      <c r="I3" s="1483"/>
      <c r="J3" s="1483"/>
      <c r="K3" s="1483"/>
      <c r="L3" s="1483"/>
      <c r="M3" s="1483"/>
      <c r="N3" s="1483"/>
      <c r="O3" s="1483"/>
      <c r="P3" s="1483"/>
      <c r="Q3" s="1483"/>
      <c r="R3" s="1483"/>
      <c r="S3" s="1483"/>
      <c r="T3" s="1483"/>
      <c r="U3" s="1483"/>
      <c r="V3" s="1483"/>
      <c r="W3" s="1483"/>
      <c r="X3" s="1483"/>
      <c r="Y3" s="1483"/>
      <c r="Z3" s="1483"/>
      <c r="AA3" s="1483"/>
      <c r="AB3" s="1483"/>
      <c r="AC3" s="1483"/>
      <c r="AD3" s="1483"/>
      <c r="AE3" s="1483"/>
      <c r="AF3" s="1483"/>
      <c r="AG3" s="1483"/>
      <c r="AH3" s="1483"/>
      <c r="AI3" s="1483"/>
      <c r="AJ3" s="1483"/>
      <c r="AK3" s="1483"/>
      <c r="AL3" s="1483"/>
      <c r="AM3" s="1483"/>
      <c r="AN3" s="1483"/>
      <c r="AO3" s="1483"/>
      <c r="AP3" s="1483"/>
      <c r="AQ3" s="1483"/>
      <c r="AR3" s="1483"/>
      <c r="AS3" s="1483"/>
      <c r="AT3" s="1483"/>
      <c r="AU3" s="1483"/>
      <c r="AV3" s="1483"/>
      <c r="AW3" s="1483"/>
      <c r="AX3" s="1483"/>
      <c r="AY3" s="1483"/>
      <c r="AZ3" s="1483"/>
      <c r="BA3" s="1483"/>
      <c r="BB3" s="1483"/>
      <c r="BC3" s="1483"/>
      <c r="BD3" s="1483"/>
      <c r="BE3" s="1483"/>
      <c r="BF3" s="1483"/>
      <c r="BG3" s="1483"/>
      <c r="BH3" s="1483"/>
      <c r="BI3" s="1483"/>
      <c r="BJ3" s="1483"/>
      <c r="BK3" s="1483"/>
      <c r="BL3" s="1483"/>
      <c r="BM3" s="1483"/>
      <c r="BN3" s="1483"/>
      <c r="BO3" s="1483"/>
      <c r="BP3" s="1483"/>
      <c r="BQ3" s="1483"/>
      <c r="BR3" s="1483"/>
      <c r="BS3" s="1483"/>
      <c r="BT3" s="1483"/>
      <c r="BU3" s="1483"/>
      <c r="BV3" s="1483"/>
      <c r="BW3" s="1483"/>
      <c r="BX3" s="1483"/>
      <c r="BY3" s="1483"/>
      <c r="BZ3" s="1483"/>
      <c r="CA3" s="1483"/>
      <c r="CB3" s="1483"/>
      <c r="CC3" s="1483"/>
      <c r="CD3" s="1483"/>
      <c r="CE3" s="1483"/>
      <c r="CF3" s="1483"/>
      <c r="CG3" s="1483"/>
      <c r="CH3" s="1483"/>
      <c r="CI3" s="1483"/>
      <c r="CJ3" s="1483"/>
    </row>
    <row r="4" spans="1:88" ht="18" customHeight="1">
      <c r="A4" s="1577" t="s">
        <v>319</v>
      </c>
      <c r="B4" s="1578"/>
      <c r="C4" s="1578"/>
      <c r="D4" s="1578"/>
      <c r="E4" s="1578"/>
      <c r="F4" s="1578"/>
      <c r="G4" s="1578"/>
      <c r="H4" s="1578"/>
      <c r="I4" s="1578"/>
      <c r="J4" s="1578"/>
      <c r="K4" s="1578"/>
      <c r="L4" s="1578"/>
      <c r="M4" s="1578"/>
      <c r="N4" s="1578"/>
      <c r="O4" s="1578"/>
      <c r="P4" s="1578"/>
      <c r="Q4" s="1578"/>
      <c r="R4" s="1578"/>
      <c r="S4" s="1578"/>
      <c r="T4" s="1578"/>
      <c r="U4" s="1578"/>
      <c r="V4" s="1578"/>
      <c r="W4" s="1578"/>
      <c r="X4" s="1578"/>
      <c r="Y4" s="1578"/>
      <c r="Z4" s="1578"/>
      <c r="AA4" s="1578"/>
      <c r="AB4" s="1578"/>
      <c r="AC4" s="1578"/>
      <c r="AD4" s="1578"/>
      <c r="AE4" s="1578"/>
      <c r="AF4" s="1578"/>
      <c r="AG4" s="1578"/>
      <c r="AH4" s="1578"/>
      <c r="AI4" s="1578"/>
      <c r="AJ4" s="1578"/>
      <c r="AK4" s="1578"/>
      <c r="AL4" s="1578"/>
      <c r="AM4" s="1578"/>
      <c r="AN4" s="1578"/>
      <c r="AO4" s="1578"/>
      <c r="AP4" s="1578"/>
      <c r="AQ4" s="1578"/>
      <c r="AR4" s="1578"/>
      <c r="AS4" s="1578"/>
      <c r="AT4" s="1578"/>
      <c r="AU4" s="1578"/>
      <c r="AV4" s="1578"/>
      <c r="AW4" s="1578"/>
      <c r="AX4" s="1578"/>
      <c r="AY4" s="1578"/>
      <c r="AZ4" s="1578"/>
      <c r="BA4" s="1578"/>
      <c r="BB4" s="1578"/>
      <c r="BC4" s="1578"/>
      <c r="BD4" s="1578"/>
      <c r="BE4" s="1578"/>
      <c r="BF4" s="1578"/>
      <c r="BG4" s="1578"/>
      <c r="BH4" s="1578"/>
      <c r="BI4" s="1578"/>
      <c r="BJ4" s="1578"/>
      <c r="BK4" s="1578"/>
      <c r="BL4" s="1578"/>
      <c r="BM4" s="1578"/>
      <c r="BN4" s="1578"/>
      <c r="BO4" s="1578"/>
      <c r="BP4" s="1578"/>
      <c r="BQ4" s="1578"/>
      <c r="BR4" s="1578"/>
      <c r="BS4" s="1578"/>
      <c r="BT4" s="1578"/>
      <c r="BU4" s="1578"/>
      <c r="BV4" s="1578"/>
      <c r="BW4" s="1578"/>
      <c r="BX4" s="1578"/>
      <c r="BY4" s="1578"/>
      <c r="BZ4" s="1578"/>
      <c r="CA4" s="1578"/>
      <c r="CB4" s="1578"/>
      <c r="CC4" s="1578"/>
      <c r="CD4" s="1578"/>
      <c r="CE4" s="1578"/>
      <c r="CF4" s="1578"/>
      <c r="CG4" s="1578"/>
      <c r="CH4" s="1578"/>
      <c r="CI4" s="1578"/>
      <c r="CJ4" s="1578"/>
    </row>
    <row r="5" spans="1:88" ht="18" customHeight="1">
      <c r="A5" s="1578" t="s">
        <v>345</v>
      </c>
      <c r="B5" s="1578"/>
      <c r="C5" s="1578"/>
      <c r="D5" s="1578"/>
      <c r="E5" s="1578"/>
      <c r="F5" s="1578"/>
      <c r="G5" s="1578"/>
      <c r="H5" s="1578"/>
      <c r="I5" s="1578"/>
      <c r="J5" s="1578"/>
      <c r="K5" s="1578"/>
      <c r="L5" s="1578"/>
      <c r="M5" s="1578"/>
      <c r="N5" s="1578"/>
      <c r="O5" s="1578"/>
      <c r="P5" s="1578"/>
      <c r="Q5" s="1578"/>
      <c r="R5" s="1578"/>
      <c r="S5" s="1578"/>
      <c r="T5" s="1578"/>
      <c r="U5" s="1578"/>
      <c r="V5" s="1578"/>
      <c r="W5" s="1578"/>
      <c r="X5" s="1578"/>
      <c r="Y5" s="1578"/>
      <c r="Z5" s="1578"/>
      <c r="AA5" s="1578"/>
      <c r="AB5" s="1578"/>
      <c r="AC5" s="1578"/>
      <c r="AD5" s="1578"/>
      <c r="AE5" s="1578"/>
      <c r="AF5" s="1578"/>
      <c r="AG5" s="1578"/>
      <c r="AH5" s="1578"/>
      <c r="AI5" s="1578"/>
      <c r="AJ5" s="1578"/>
      <c r="AK5" s="1578"/>
      <c r="AL5" s="1578"/>
      <c r="AM5" s="1578"/>
      <c r="AN5" s="1578"/>
      <c r="AO5" s="1578"/>
      <c r="AP5" s="1578"/>
      <c r="AQ5" s="1578"/>
      <c r="AR5" s="1578"/>
      <c r="AS5" s="1578"/>
      <c r="AT5" s="1578"/>
      <c r="AU5" s="1578"/>
      <c r="AV5" s="1578"/>
      <c r="AW5" s="1578"/>
      <c r="AX5" s="1578"/>
      <c r="AY5" s="1578"/>
      <c r="AZ5" s="1578"/>
      <c r="BA5" s="1578"/>
      <c r="BB5" s="1578"/>
      <c r="BC5" s="1578"/>
      <c r="BD5" s="1578"/>
      <c r="BE5" s="1578"/>
      <c r="BF5" s="1578"/>
      <c r="BG5" s="1578"/>
      <c r="BH5" s="1578"/>
      <c r="BI5" s="1578"/>
      <c r="BJ5" s="1578"/>
      <c r="BK5" s="1578"/>
      <c r="BL5" s="1578"/>
      <c r="BM5" s="1578"/>
      <c r="BN5" s="1578"/>
      <c r="BO5" s="1578"/>
      <c r="BP5" s="1578"/>
      <c r="BQ5" s="1578"/>
      <c r="BR5" s="1578"/>
      <c r="BS5" s="1578"/>
      <c r="BT5" s="1578"/>
      <c r="BU5" s="1578"/>
      <c r="BV5" s="1578"/>
      <c r="BW5" s="1578"/>
      <c r="BX5" s="1578"/>
      <c r="BY5" s="1578"/>
      <c r="BZ5" s="1578"/>
      <c r="CA5" s="1578"/>
      <c r="CB5" s="1578"/>
      <c r="CC5" s="1578"/>
      <c r="CD5" s="1578"/>
      <c r="CE5" s="1578"/>
      <c r="CF5" s="1578"/>
      <c r="CG5" s="1578"/>
      <c r="CH5" s="1578"/>
      <c r="CI5" s="1578"/>
      <c r="CJ5" s="1578"/>
    </row>
    <row r="6" spans="1:88" ht="8.1" customHeight="1">
      <c r="A6" s="1579"/>
      <c r="B6" s="1579"/>
      <c r="C6" s="1579"/>
      <c r="D6" s="1579"/>
      <c r="E6" s="1579"/>
      <c r="F6" s="1579"/>
      <c r="G6" s="1579"/>
      <c r="H6" s="1579"/>
      <c r="I6" s="1579"/>
      <c r="J6" s="1579"/>
      <c r="K6" s="1579"/>
      <c r="L6" s="1579"/>
      <c r="M6" s="1579"/>
      <c r="N6" s="1580"/>
      <c r="O6" s="1580"/>
      <c r="P6" s="1580"/>
      <c r="Q6" s="1580"/>
      <c r="R6" s="1580"/>
      <c r="S6" s="1580"/>
      <c r="T6" s="1580"/>
      <c r="U6" s="1580"/>
      <c r="V6" s="1580"/>
      <c r="W6" s="1580"/>
      <c r="X6" s="1580"/>
      <c r="Y6" s="1580"/>
      <c r="Z6" s="1580"/>
      <c r="AA6" s="1580"/>
      <c r="AB6" s="1580"/>
      <c r="AC6" s="1580"/>
      <c r="AD6" s="1580"/>
      <c r="AE6" s="1580"/>
      <c r="AF6" s="1580"/>
      <c r="AG6" s="1580"/>
      <c r="AH6" s="1580"/>
      <c r="AI6" s="1580"/>
      <c r="AJ6" s="1580"/>
      <c r="AK6" s="1580"/>
      <c r="AL6" s="1580"/>
      <c r="AM6" s="1580"/>
      <c r="AN6" s="1580"/>
      <c r="AO6" s="1580"/>
      <c r="AP6" s="1580"/>
      <c r="AQ6" s="1580"/>
      <c r="AR6" s="1580"/>
      <c r="AS6" s="1580"/>
      <c r="AT6" s="1580"/>
      <c r="AU6" s="1580"/>
      <c r="AV6" s="1580"/>
      <c r="AW6" s="1580"/>
      <c r="AX6" s="1580"/>
      <c r="AY6" s="1580"/>
      <c r="AZ6" s="1580"/>
      <c r="BA6" s="1580"/>
      <c r="BB6" s="1580"/>
      <c r="BC6" s="1580"/>
      <c r="BD6" s="1580"/>
      <c r="BE6" s="1580"/>
      <c r="BF6" s="1580"/>
      <c r="BG6" s="1580"/>
      <c r="BH6" s="1580"/>
      <c r="BI6" s="1580"/>
      <c r="BJ6" s="1580"/>
      <c r="BK6" s="1580"/>
      <c r="BL6" s="1580"/>
      <c r="BM6" s="1580"/>
      <c r="BN6" s="1580"/>
      <c r="BO6" s="1580"/>
      <c r="BP6" s="1580"/>
      <c r="BQ6" s="1580"/>
      <c r="BR6" s="1580"/>
      <c r="BS6" s="1580"/>
      <c r="BT6" s="1580"/>
      <c r="BU6" s="1580"/>
      <c r="BV6" s="1580"/>
      <c r="BW6" s="1580"/>
      <c r="BX6" s="1580"/>
      <c r="BY6" s="1580"/>
      <c r="BZ6" s="1580"/>
      <c r="CA6" s="1579"/>
      <c r="CB6" s="1579"/>
      <c r="CC6" s="1579"/>
      <c r="CD6" s="1579"/>
      <c r="CE6" s="1579"/>
      <c r="CF6" s="1579"/>
      <c r="CG6" s="1579"/>
      <c r="CH6" s="1579"/>
      <c r="CI6" s="1579"/>
      <c r="CJ6" s="1579"/>
    </row>
    <row r="7" spans="1:88" ht="3.95" customHeight="1">
      <c r="A7" s="326"/>
      <c r="B7" s="368"/>
      <c r="C7" s="368"/>
      <c r="D7" s="368"/>
      <c r="E7" s="368"/>
      <c r="F7" s="368"/>
      <c r="G7" s="368"/>
      <c r="H7" s="368"/>
      <c r="I7" s="368"/>
      <c r="J7" s="368"/>
      <c r="K7" s="368"/>
      <c r="L7" s="368"/>
      <c r="M7" s="368"/>
      <c r="N7" s="326"/>
      <c r="O7" s="327"/>
      <c r="P7" s="326"/>
      <c r="Q7" s="326"/>
      <c r="R7" s="326"/>
      <c r="S7" s="326"/>
      <c r="T7" s="326"/>
      <c r="U7" s="326"/>
      <c r="V7" s="326"/>
      <c r="W7" s="326"/>
      <c r="X7" s="326"/>
      <c r="Y7" s="326"/>
      <c r="Z7" s="326"/>
      <c r="AA7" s="326"/>
      <c r="AB7" s="326"/>
      <c r="AC7" s="326"/>
      <c r="AD7" s="326"/>
      <c r="AE7" s="326"/>
      <c r="AF7" s="326"/>
      <c r="AG7" s="326"/>
      <c r="AH7" s="326"/>
      <c r="AI7" s="326"/>
      <c r="AJ7" s="326"/>
      <c r="AK7" s="326"/>
      <c r="AL7" s="326"/>
      <c r="AM7" s="326"/>
      <c r="AN7" s="326"/>
      <c r="AO7" s="326"/>
      <c r="AP7" s="326"/>
      <c r="AQ7" s="326"/>
      <c r="AR7" s="326"/>
      <c r="AS7" s="326"/>
      <c r="AT7" s="326"/>
      <c r="AU7" s="326"/>
      <c r="AV7" s="326"/>
      <c r="AW7" s="326"/>
      <c r="AX7" s="326"/>
      <c r="AY7" s="326"/>
      <c r="AZ7" s="326"/>
      <c r="BA7" s="326"/>
      <c r="BB7" s="326"/>
      <c r="BC7" s="326"/>
      <c r="BD7" s="326"/>
      <c r="BE7" s="326"/>
      <c r="BF7" s="326"/>
      <c r="BG7" s="326"/>
      <c r="BH7" s="326"/>
      <c r="BI7" s="326"/>
      <c r="BJ7" s="326"/>
      <c r="BK7" s="326"/>
      <c r="BL7" s="326"/>
      <c r="BM7" s="326"/>
      <c r="BN7" s="326"/>
      <c r="BO7" s="326"/>
      <c r="BP7" s="326"/>
      <c r="BQ7" s="326"/>
      <c r="BR7" s="326"/>
      <c r="BS7" s="326"/>
      <c r="BT7" s="326"/>
      <c r="BU7" s="326"/>
      <c r="BV7" s="326"/>
      <c r="BW7" s="326"/>
      <c r="BX7" s="326"/>
      <c r="BY7" s="326"/>
      <c r="BZ7" s="326"/>
      <c r="CA7" s="335"/>
      <c r="CB7" s="326"/>
      <c r="CC7" s="326"/>
      <c r="CD7" s="326"/>
      <c r="CE7" s="326"/>
      <c r="CF7" s="326"/>
      <c r="CG7" s="326"/>
      <c r="CH7" s="326"/>
      <c r="CI7" s="326"/>
      <c r="CJ7" s="326"/>
    </row>
    <row r="8" spans="1:88" ht="3.95" customHeight="1">
      <c r="A8" s="328"/>
      <c r="B8" s="360"/>
      <c r="C8" s="360"/>
      <c r="D8" s="360"/>
      <c r="E8" s="360"/>
      <c r="F8" s="360"/>
      <c r="G8" s="360"/>
      <c r="H8" s="360"/>
      <c r="I8" s="360"/>
      <c r="J8" s="360"/>
      <c r="K8" s="360"/>
      <c r="L8" s="360"/>
      <c r="M8" s="360"/>
      <c r="N8" s="328"/>
      <c r="O8" s="329"/>
      <c r="P8" s="328"/>
      <c r="Q8" s="328"/>
      <c r="R8" s="328"/>
      <c r="S8" s="328"/>
      <c r="T8" s="328"/>
      <c r="U8" s="328"/>
      <c r="V8" s="328"/>
      <c r="W8" s="328"/>
      <c r="X8" s="328"/>
      <c r="Y8" s="328"/>
      <c r="Z8" s="328"/>
      <c r="AA8" s="328"/>
      <c r="AB8" s="328"/>
      <c r="AC8" s="328"/>
      <c r="AD8" s="328"/>
      <c r="AE8" s="328"/>
      <c r="AF8" s="328"/>
      <c r="AG8" s="328"/>
      <c r="AH8" s="328"/>
      <c r="AI8" s="328"/>
      <c r="AJ8" s="328"/>
      <c r="AK8" s="328"/>
      <c r="AL8" s="328"/>
      <c r="AM8" s="328"/>
      <c r="AN8" s="328"/>
      <c r="AO8" s="328"/>
      <c r="AP8" s="328"/>
      <c r="AQ8" s="328"/>
      <c r="AR8" s="328"/>
      <c r="AS8" s="328"/>
      <c r="AT8" s="328"/>
      <c r="AU8" s="328"/>
      <c r="AV8" s="328"/>
      <c r="AW8" s="328"/>
      <c r="AX8" s="328"/>
      <c r="AY8" s="328"/>
      <c r="AZ8" s="328"/>
      <c r="BA8" s="328"/>
      <c r="BB8" s="328"/>
      <c r="BC8" s="328"/>
      <c r="BD8" s="328"/>
      <c r="BE8" s="328"/>
      <c r="BF8" s="328"/>
      <c r="BG8" s="328"/>
      <c r="BH8" s="328"/>
      <c r="BI8" s="328"/>
      <c r="BJ8" s="328"/>
      <c r="BK8" s="328"/>
      <c r="BL8" s="328"/>
      <c r="BM8" s="328"/>
      <c r="BN8" s="328"/>
      <c r="BO8" s="328"/>
      <c r="BP8" s="328"/>
      <c r="BQ8" s="328"/>
      <c r="BR8" s="328"/>
      <c r="BS8" s="328"/>
      <c r="BT8" s="328"/>
      <c r="BU8" s="328"/>
      <c r="BV8" s="328"/>
      <c r="BW8" s="328"/>
      <c r="BX8" s="328"/>
      <c r="BY8" s="328"/>
      <c r="BZ8" s="328"/>
      <c r="CA8" s="1480" t="s">
        <v>288</v>
      </c>
      <c r="CB8" s="1475"/>
      <c r="CC8" s="1475"/>
      <c r="CD8" s="1475"/>
      <c r="CE8" s="1475"/>
      <c r="CF8" s="1475"/>
      <c r="CG8" s="1475"/>
      <c r="CH8" s="1475"/>
      <c r="CI8" s="1475"/>
      <c r="CJ8" s="1475"/>
    </row>
    <row r="9" spans="1:88" ht="3.95" customHeight="1">
      <c r="A9" s="328"/>
      <c r="B9" s="360"/>
      <c r="C9" s="360"/>
      <c r="D9" s="360"/>
      <c r="E9" s="360"/>
      <c r="F9" s="360"/>
      <c r="G9" s="360"/>
      <c r="H9" s="360"/>
      <c r="I9" s="360"/>
      <c r="J9" s="360"/>
      <c r="K9" s="360"/>
      <c r="L9" s="360"/>
      <c r="M9" s="360"/>
      <c r="N9" s="328"/>
      <c r="O9" s="329"/>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8"/>
      <c r="BA9" s="328"/>
      <c r="BB9" s="328"/>
      <c r="BC9" s="328"/>
      <c r="BD9" s="328"/>
      <c r="BE9" s="328"/>
      <c r="BF9" s="328"/>
      <c r="BG9" s="328"/>
      <c r="BH9" s="328"/>
      <c r="BI9" s="328"/>
      <c r="BJ9" s="328"/>
      <c r="BK9" s="328"/>
      <c r="BL9" s="328"/>
      <c r="BM9" s="328"/>
      <c r="BN9" s="328"/>
      <c r="BO9" s="328"/>
      <c r="BP9" s="328"/>
      <c r="BQ9" s="328"/>
      <c r="BR9" s="328"/>
      <c r="BS9" s="328"/>
      <c r="BT9" s="328"/>
      <c r="BU9" s="328"/>
      <c r="BV9" s="328"/>
      <c r="BW9" s="328"/>
      <c r="BX9" s="328"/>
      <c r="BY9" s="328"/>
      <c r="BZ9" s="328"/>
      <c r="CA9" s="1480"/>
      <c r="CB9" s="1475"/>
      <c r="CC9" s="1475"/>
      <c r="CD9" s="1475"/>
      <c r="CE9" s="1475"/>
      <c r="CF9" s="1475"/>
      <c r="CG9" s="1475"/>
      <c r="CH9" s="1475"/>
      <c r="CI9" s="1475"/>
      <c r="CJ9" s="1475"/>
    </row>
    <row r="10" spans="1:88" ht="3.95" customHeight="1">
      <c r="A10" s="328"/>
      <c r="B10" s="360"/>
      <c r="C10" s="360"/>
      <c r="D10" s="360"/>
      <c r="E10" s="360"/>
      <c r="F10" s="360"/>
      <c r="G10" s="360"/>
      <c r="H10" s="360"/>
      <c r="I10" s="360"/>
      <c r="J10" s="360"/>
      <c r="K10" s="360"/>
      <c r="L10" s="360"/>
      <c r="M10" s="360"/>
      <c r="N10" s="328"/>
      <c r="O10" s="329"/>
      <c r="P10" s="1480" t="s">
        <v>753</v>
      </c>
      <c r="Q10" s="1475"/>
      <c r="R10" s="1475"/>
      <c r="S10" s="1475"/>
      <c r="T10" s="1475"/>
      <c r="U10" s="1475"/>
      <c r="V10" s="1475"/>
      <c r="W10" s="1475"/>
      <c r="X10" s="1475"/>
      <c r="Y10" s="1475"/>
      <c r="Z10" s="1475"/>
      <c r="AA10" s="1475"/>
      <c r="AB10" s="1475"/>
      <c r="AC10" s="1475"/>
      <c r="AD10" s="1475"/>
      <c r="AE10" s="1475"/>
      <c r="AF10" s="1475"/>
      <c r="AG10" s="1475"/>
      <c r="AH10" s="1475"/>
      <c r="AI10" s="1475"/>
      <c r="AJ10" s="1475"/>
      <c r="AK10" s="1475"/>
      <c r="AL10" s="1475"/>
      <c r="AM10" s="1475"/>
      <c r="AN10" s="1475"/>
      <c r="AO10" s="1475"/>
      <c r="AP10" s="1475"/>
      <c r="AQ10" s="1475"/>
      <c r="AR10" s="1475"/>
      <c r="AS10" s="1475"/>
      <c r="AT10" s="1475"/>
      <c r="AU10" s="1475"/>
      <c r="AV10" s="1475"/>
      <c r="AW10" s="1475"/>
      <c r="AX10" s="1475"/>
      <c r="AY10" s="1475"/>
      <c r="AZ10" s="1475"/>
      <c r="BA10" s="1475"/>
      <c r="BB10" s="1475"/>
      <c r="BC10" s="1475"/>
      <c r="BD10" s="1475"/>
      <c r="BE10" s="1475"/>
      <c r="BF10" s="1475"/>
      <c r="BG10" s="1475"/>
      <c r="BH10" s="1475"/>
      <c r="BI10" s="1475"/>
      <c r="BJ10" s="1475"/>
      <c r="BK10" s="1475"/>
      <c r="BL10" s="1475"/>
      <c r="BM10" s="1475"/>
      <c r="BN10" s="1475"/>
      <c r="BO10" s="1475"/>
      <c r="BP10" s="1475"/>
      <c r="BQ10" s="1475"/>
      <c r="BR10" s="1475"/>
      <c r="BS10" s="1475"/>
      <c r="BT10" s="1475"/>
      <c r="BU10" s="1475"/>
      <c r="BV10" s="1475"/>
      <c r="BW10" s="1475"/>
      <c r="BX10" s="1475"/>
      <c r="BY10" s="1475"/>
      <c r="BZ10" s="1476"/>
      <c r="CA10" s="1480"/>
      <c r="CB10" s="1475"/>
      <c r="CC10" s="1475"/>
      <c r="CD10" s="1475"/>
      <c r="CE10" s="1475"/>
      <c r="CF10" s="1475"/>
      <c r="CG10" s="1475"/>
      <c r="CH10" s="1475"/>
      <c r="CI10" s="1475"/>
      <c r="CJ10" s="1475"/>
    </row>
    <row r="11" spans="1:88" ht="3.95" customHeight="1">
      <c r="A11" s="328"/>
      <c r="B11" s="360"/>
      <c r="C11" s="360"/>
      <c r="D11" s="360"/>
      <c r="E11" s="360"/>
      <c r="F11" s="360"/>
      <c r="G11" s="360"/>
      <c r="H11" s="360"/>
      <c r="I11" s="360"/>
      <c r="J11" s="360"/>
      <c r="K11" s="360"/>
      <c r="L11" s="360"/>
      <c r="M11" s="360"/>
      <c r="N11" s="328"/>
      <c r="O11" s="329"/>
      <c r="P11" s="1480"/>
      <c r="Q11" s="1475"/>
      <c r="R11" s="1475"/>
      <c r="S11" s="1475"/>
      <c r="T11" s="1475"/>
      <c r="U11" s="1475"/>
      <c r="V11" s="1475"/>
      <c r="W11" s="1475"/>
      <c r="X11" s="1475"/>
      <c r="Y11" s="1475"/>
      <c r="Z11" s="1475"/>
      <c r="AA11" s="1475"/>
      <c r="AB11" s="1475"/>
      <c r="AC11" s="1475"/>
      <c r="AD11" s="1475"/>
      <c r="AE11" s="1475"/>
      <c r="AF11" s="1475"/>
      <c r="AG11" s="1475"/>
      <c r="AH11" s="1475"/>
      <c r="AI11" s="1475"/>
      <c r="AJ11" s="1475"/>
      <c r="AK11" s="1475"/>
      <c r="AL11" s="1475"/>
      <c r="AM11" s="1475"/>
      <c r="AN11" s="1475"/>
      <c r="AO11" s="1475"/>
      <c r="AP11" s="1475"/>
      <c r="AQ11" s="1475"/>
      <c r="AR11" s="1475"/>
      <c r="AS11" s="1475"/>
      <c r="AT11" s="1475"/>
      <c r="AU11" s="1475"/>
      <c r="AV11" s="1475"/>
      <c r="AW11" s="1475"/>
      <c r="AX11" s="1475"/>
      <c r="AY11" s="1475"/>
      <c r="AZ11" s="1475"/>
      <c r="BA11" s="1475"/>
      <c r="BB11" s="1475"/>
      <c r="BC11" s="1475"/>
      <c r="BD11" s="1475"/>
      <c r="BE11" s="1475"/>
      <c r="BF11" s="1475"/>
      <c r="BG11" s="1475"/>
      <c r="BH11" s="1475"/>
      <c r="BI11" s="1475"/>
      <c r="BJ11" s="1475"/>
      <c r="BK11" s="1475"/>
      <c r="BL11" s="1475"/>
      <c r="BM11" s="1475"/>
      <c r="BN11" s="1475"/>
      <c r="BO11" s="1475"/>
      <c r="BP11" s="1475"/>
      <c r="BQ11" s="1475"/>
      <c r="BR11" s="1475"/>
      <c r="BS11" s="1475"/>
      <c r="BT11" s="1475"/>
      <c r="BU11" s="1475"/>
      <c r="BV11" s="1475"/>
      <c r="BW11" s="1475"/>
      <c r="BX11" s="1475"/>
      <c r="BY11" s="1475"/>
      <c r="BZ11" s="1476"/>
      <c r="CA11" s="1480"/>
      <c r="CB11" s="1475"/>
      <c r="CC11" s="1475"/>
      <c r="CD11" s="1475"/>
      <c r="CE11" s="1475"/>
      <c r="CF11" s="1475"/>
      <c r="CG11" s="1475"/>
      <c r="CH11" s="1475"/>
      <c r="CI11" s="1475"/>
      <c r="CJ11" s="1475"/>
    </row>
    <row r="12" spans="1:88" ht="3.95" customHeight="1">
      <c r="A12" s="328"/>
      <c r="B12" s="360"/>
      <c r="C12" s="360"/>
      <c r="D12" s="360"/>
      <c r="E12" s="360"/>
      <c r="F12" s="360"/>
      <c r="G12" s="360"/>
      <c r="H12" s="360"/>
      <c r="I12" s="360"/>
      <c r="J12" s="360"/>
      <c r="K12" s="360"/>
      <c r="L12" s="360"/>
      <c r="M12" s="360"/>
      <c r="N12" s="328"/>
      <c r="O12" s="329"/>
      <c r="P12" s="1480"/>
      <c r="Q12" s="1475"/>
      <c r="R12" s="1475"/>
      <c r="S12" s="1475"/>
      <c r="T12" s="1475"/>
      <c r="U12" s="1475"/>
      <c r="V12" s="1475"/>
      <c r="W12" s="1475"/>
      <c r="X12" s="1475"/>
      <c r="Y12" s="1475"/>
      <c r="Z12" s="1475"/>
      <c r="AA12" s="1475"/>
      <c r="AB12" s="1475"/>
      <c r="AC12" s="1475"/>
      <c r="AD12" s="1475"/>
      <c r="AE12" s="1475"/>
      <c r="AF12" s="1475"/>
      <c r="AG12" s="1475"/>
      <c r="AH12" s="1475"/>
      <c r="AI12" s="1475"/>
      <c r="AJ12" s="1475"/>
      <c r="AK12" s="1475"/>
      <c r="AL12" s="1475"/>
      <c r="AM12" s="1475"/>
      <c r="AN12" s="1475"/>
      <c r="AO12" s="1475"/>
      <c r="AP12" s="1475"/>
      <c r="AQ12" s="1475"/>
      <c r="AR12" s="1475"/>
      <c r="AS12" s="1475"/>
      <c r="AT12" s="1475"/>
      <c r="AU12" s="1475"/>
      <c r="AV12" s="1475"/>
      <c r="AW12" s="1475"/>
      <c r="AX12" s="1475"/>
      <c r="AY12" s="1475"/>
      <c r="AZ12" s="1475"/>
      <c r="BA12" s="1475"/>
      <c r="BB12" s="1475"/>
      <c r="BC12" s="1475"/>
      <c r="BD12" s="1475"/>
      <c r="BE12" s="1475"/>
      <c r="BF12" s="1475"/>
      <c r="BG12" s="1475"/>
      <c r="BH12" s="1475"/>
      <c r="BI12" s="1475"/>
      <c r="BJ12" s="1475"/>
      <c r="BK12" s="1475"/>
      <c r="BL12" s="1475"/>
      <c r="BM12" s="1475"/>
      <c r="BN12" s="1475"/>
      <c r="BO12" s="1475"/>
      <c r="BP12" s="1475"/>
      <c r="BQ12" s="1475"/>
      <c r="BR12" s="1475"/>
      <c r="BS12" s="1475"/>
      <c r="BT12" s="1475"/>
      <c r="BU12" s="1475"/>
      <c r="BV12" s="1475"/>
      <c r="BW12" s="1475"/>
      <c r="BX12" s="1475"/>
      <c r="BY12" s="1475"/>
      <c r="BZ12" s="1476"/>
      <c r="CA12" s="1480" t="s">
        <v>885</v>
      </c>
      <c r="CB12" s="1475"/>
      <c r="CC12" s="1475"/>
      <c r="CD12" s="1475"/>
      <c r="CE12" s="1475"/>
      <c r="CF12" s="1475"/>
      <c r="CG12" s="1475"/>
      <c r="CH12" s="1475"/>
      <c r="CI12" s="1475"/>
      <c r="CJ12" s="1475"/>
    </row>
    <row r="13" spans="1:88" ht="3.95" customHeight="1">
      <c r="A13" s="328"/>
      <c r="B13" s="360"/>
      <c r="C13" s="360"/>
      <c r="D13" s="360"/>
      <c r="E13" s="360"/>
      <c r="F13" s="360"/>
      <c r="G13" s="360"/>
      <c r="H13" s="360"/>
      <c r="I13" s="360"/>
      <c r="J13" s="360"/>
      <c r="K13" s="360"/>
      <c r="L13" s="360"/>
      <c r="M13" s="360"/>
      <c r="N13" s="328"/>
      <c r="O13" s="329"/>
      <c r="P13" s="1480"/>
      <c r="Q13" s="1475"/>
      <c r="R13" s="1475"/>
      <c r="S13" s="1475"/>
      <c r="T13" s="1475"/>
      <c r="U13" s="1475"/>
      <c r="V13" s="1475"/>
      <c r="W13" s="1475"/>
      <c r="X13" s="1475"/>
      <c r="Y13" s="1475"/>
      <c r="Z13" s="1475"/>
      <c r="AA13" s="1475"/>
      <c r="AB13" s="1475"/>
      <c r="AC13" s="1475"/>
      <c r="AD13" s="1475"/>
      <c r="AE13" s="1475"/>
      <c r="AF13" s="1475"/>
      <c r="AG13" s="1475"/>
      <c r="AH13" s="1475"/>
      <c r="AI13" s="1475"/>
      <c r="AJ13" s="1475"/>
      <c r="AK13" s="1475"/>
      <c r="AL13" s="1475"/>
      <c r="AM13" s="1475"/>
      <c r="AN13" s="1475"/>
      <c r="AO13" s="1475"/>
      <c r="AP13" s="1475"/>
      <c r="AQ13" s="1475"/>
      <c r="AR13" s="1475"/>
      <c r="AS13" s="1475"/>
      <c r="AT13" s="1475"/>
      <c r="AU13" s="1475"/>
      <c r="AV13" s="1475"/>
      <c r="AW13" s="1475"/>
      <c r="AX13" s="1475"/>
      <c r="AY13" s="1475"/>
      <c r="AZ13" s="1475"/>
      <c r="BA13" s="1475"/>
      <c r="BB13" s="1475"/>
      <c r="BC13" s="1475"/>
      <c r="BD13" s="1475"/>
      <c r="BE13" s="1475"/>
      <c r="BF13" s="1475"/>
      <c r="BG13" s="1475"/>
      <c r="BH13" s="1475"/>
      <c r="BI13" s="1475"/>
      <c r="BJ13" s="1475"/>
      <c r="BK13" s="1475"/>
      <c r="BL13" s="1475"/>
      <c r="BM13" s="1475"/>
      <c r="BN13" s="1475"/>
      <c r="BO13" s="1475"/>
      <c r="BP13" s="1475"/>
      <c r="BQ13" s="1475"/>
      <c r="BR13" s="1475"/>
      <c r="BS13" s="1475"/>
      <c r="BT13" s="1475"/>
      <c r="BU13" s="1475"/>
      <c r="BV13" s="1475"/>
      <c r="BW13" s="1475"/>
      <c r="BX13" s="1475"/>
      <c r="BY13" s="1475"/>
      <c r="BZ13" s="1476"/>
      <c r="CA13" s="1480"/>
      <c r="CB13" s="1475"/>
      <c r="CC13" s="1475"/>
      <c r="CD13" s="1475"/>
      <c r="CE13" s="1475"/>
      <c r="CF13" s="1475"/>
      <c r="CG13" s="1475"/>
      <c r="CH13" s="1475"/>
      <c r="CI13" s="1475"/>
      <c r="CJ13" s="1475"/>
    </row>
    <row r="14" spans="1:88" ht="3.95" customHeight="1">
      <c r="A14" s="328"/>
      <c r="B14" s="360"/>
      <c r="C14" s="360"/>
      <c r="D14" s="360"/>
      <c r="E14" s="360"/>
      <c r="F14" s="360"/>
      <c r="G14" s="360"/>
      <c r="H14" s="360"/>
      <c r="I14" s="360"/>
      <c r="J14" s="360"/>
      <c r="K14" s="360"/>
      <c r="L14" s="360"/>
      <c r="M14" s="360"/>
      <c r="N14" s="328"/>
      <c r="O14" s="329"/>
      <c r="P14" s="328"/>
      <c r="Q14" s="328"/>
      <c r="R14" s="328"/>
      <c r="S14" s="328"/>
      <c r="T14" s="328"/>
      <c r="U14" s="328"/>
      <c r="V14" s="328"/>
      <c r="W14" s="328"/>
      <c r="X14" s="328"/>
      <c r="Y14" s="328"/>
      <c r="Z14" s="328"/>
      <c r="AA14" s="328"/>
      <c r="AB14" s="328"/>
      <c r="AC14" s="328"/>
      <c r="AD14" s="328"/>
      <c r="AE14" s="328"/>
      <c r="AF14" s="328"/>
      <c r="AG14" s="328"/>
      <c r="AH14" s="328"/>
      <c r="AI14" s="328"/>
      <c r="AJ14" s="328"/>
      <c r="AK14" s="328"/>
      <c r="AL14" s="328"/>
      <c r="AM14" s="328"/>
      <c r="AN14" s="328"/>
      <c r="AO14" s="328"/>
      <c r="AP14" s="328"/>
      <c r="AQ14" s="328"/>
      <c r="AR14" s="328"/>
      <c r="AS14" s="328"/>
      <c r="AT14" s="328"/>
      <c r="AU14" s="328"/>
      <c r="AV14" s="328"/>
      <c r="AW14" s="328"/>
      <c r="AX14" s="328"/>
      <c r="AY14" s="328"/>
      <c r="AZ14" s="328"/>
      <c r="BA14" s="328"/>
      <c r="BB14" s="328"/>
      <c r="BC14" s="328"/>
      <c r="BD14" s="328"/>
      <c r="BE14" s="328"/>
      <c r="BF14" s="328"/>
      <c r="BG14" s="328"/>
      <c r="BH14" s="328"/>
      <c r="BI14" s="328"/>
      <c r="BJ14" s="328"/>
      <c r="BK14" s="328"/>
      <c r="BL14" s="328"/>
      <c r="BM14" s="328"/>
      <c r="BN14" s="328"/>
      <c r="BO14" s="328"/>
      <c r="BP14" s="328"/>
      <c r="BQ14" s="328"/>
      <c r="BR14" s="328"/>
      <c r="BS14" s="328"/>
      <c r="BT14" s="328"/>
      <c r="BU14" s="328"/>
      <c r="BV14" s="328"/>
      <c r="BW14" s="328"/>
      <c r="BX14" s="328"/>
      <c r="BY14" s="328"/>
      <c r="BZ14" s="328"/>
      <c r="CA14" s="1480"/>
      <c r="CB14" s="1475"/>
      <c r="CC14" s="1475"/>
      <c r="CD14" s="1475"/>
      <c r="CE14" s="1475"/>
      <c r="CF14" s="1475"/>
      <c r="CG14" s="1475"/>
      <c r="CH14" s="1475"/>
      <c r="CI14" s="1475"/>
      <c r="CJ14" s="1475"/>
    </row>
    <row r="15" spans="1:88" ht="3.95" customHeight="1">
      <c r="A15" s="328"/>
      <c r="B15" s="360"/>
      <c r="C15" s="360"/>
      <c r="D15" s="360"/>
      <c r="E15" s="360"/>
      <c r="F15" s="360"/>
      <c r="G15" s="360"/>
      <c r="H15" s="360"/>
      <c r="I15" s="360"/>
      <c r="J15" s="360"/>
      <c r="K15" s="360"/>
      <c r="L15" s="360"/>
      <c r="M15" s="360"/>
      <c r="N15" s="328"/>
      <c r="O15" s="329"/>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8"/>
      <c r="AO15" s="328"/>
      <c r="AP15" s="328"/>
      <c r="AQ15" s="328"/>
      <c r="AR15" s="328"/>
      <c r="AS15" s="328"/>
      <c r="AT15" s="328"/>
      <c r="AU15" s="328"/>
      <c r="AV15" s="328"/>
      <c r="AW15" s="328"/>
      <c r="AX15" s="328"/>
      <c r="AY15" s="328"/>
      <c r="AZ15" s="328"/>
      <c r="BA15" s="328"/>
      <c r="BB15" s="328"/>
      <c r="BC15" s="328"/>
      <c r="BD15" s="328"/>
      <c r="BE15" s="328"/>
      <c r="BF15" s="328"/>
      <c r="BG15" s="328"/>
      <c r="BH15" s="328"/>
      <c r="BI15" s="328"/>
      <c r="BJ15" s="328"/>
      <c r="BK15" s="328"/>
      <c r="BL15" s="328"/>
      <c r="BM15" s="328"/>
      <c r="BN15" s="328"/>
      <c r="BO15" s="328"/>
      <c r="BP15" s="328"/>
      <c r="BQ15" s="328"/>
      <c r="BR15" s="328"/>
      <c r="BS15" s="328"/>
      <c r="BT15" s="328"/>
      <c r="BU15" s="328"/>
      <c r="BV15" s="328"/>
      <c r="BW15" s="328"/>
      <c r="BX15" s="328"/>
      <c r="BY15" s="328"/>
      <c r="BZ15" s="328"/>
      <c r="CA15" s="1480"/>
      <c r="CB15" s="1475"/>
      <c r="CC15" s="1475"/>
      <c r="CD15" s="1475"/>
      <c r="CE15" s="1475"/>
      <c r="CF15" s="1475"/>
      <c r="CG15" s="1475"/>
      <c r="CH15" s="1475"/>
      <c r="CI15" s="1475"/>
      <c r="CJ15" s="1475"/>
    </row>
    <row r="16" spans="1:88" ht="3.95" customHeight="1">
      <c r="A16" s="360"/>
      <c r="B16" s="360"/>
      <c r="C16" s="360"/>
      <c r="D16" s="360"/>
      <c r="E16" s="360"/>
      <c r="F16" s="360"/>
      <c r="G16" s="360"/>
      <c r="H16" s="360"/>
      <c r="I16" s="360"/>
      <c r="J16" s="360"/>
      <c r="K16" s="360"/>
      <c r="L16" s="360"/>
      <c r="M16" s="360"/>
      <c r="N16" s="328"/>
      <c r="O16" s="329"/>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328"/>
      <c r="AT16" s="328"/>
      <c r="AU16" s="328"/>
      <c r="AV16" s="328"/>
      <c r="AW16" s="328"/>
      <c r="AX16" s="328"/>
      <c r="AY16" s="328"/>
      <c r="AZ16" s="328"/>
      <c r="BA16" s="328"/>
      <c r="BB16" s="328"/>
      <c r="BC16" s="328"/>
      <c r="BD16" s="328"/>
      <c r="BE16" s="328"/>
      <c r="BF16" s="328"/>
      <c r="BG16" s="328"/>
      <c r="BH16" s="328"/>
      <c r="BI16" s="328"/>
      <c r="BJ16" s="328"/>
      <c r="BK16" s="328"/>
      <c r="BL16" s="328"/>
      <c r="BM16" s="328"/>
      <c r="BN16" s="328"/>
      <c r="BO16" s="328"/>
      <c r="BP16" s="328"/>
      <c r="BQ16" s="328"/>
      <c r="BR16" s="328"/>
      <c r="BS16" s="328"/>
      <c r="BT16" s="328"/>
      <c r="BU16" s="328"/>
      <c r="BV16" s="328"/>
      <c r="BW16" s="328"/>
      <c r="BX16" s="328"/>
      <c r="BY16" s="328"/>
      <c r="BZ16" s="328"/>
      <c r="CA16" s="340"/>
      <c r="CB16" s="330"/>
      <c r="CC16" s="330"/>
      <c r="CD16" s="330"/>
      <c r="CE16" s="330"/>
      <c r="CF16" s="330"/>
      <c r="CG16" s="330"/>
      <c r="CH16" s="330"/>
      <c r="CI16" s="330"/>
      <c r="CJ16" s="330"/>
    </row>
    <row r="17" spans="1:88" ht="3.95" customHeight="1">
      <c r="A17" s="360"/>
      <c r="B17" s="360"/>
      <c r="C17" s="360"/>
      <c r="D17" s="360"/>
      <c r="E17" s="360"/>
      <c r="F17" s="360"/>
      <c r="G17" s="360"/>
      <c r="H17" s="360"/>
      <c r="I17" s="360"/>
      <c r="J17" s="360"/>
      <c r="K17" s="360"/>
      <c r="L17" s="360"/>
      <c r="M17" s="360"/>
      <c r="N17" s="328"/>
      <c r="O17" s="329"/>
      <c r="P17" s="335"/>
      <c r="Q17" s="326"/>
      <c r="R17" s="326"/>
      <c r="S17" s="326"/>
      <c r="T17" s="326"/>
      <c r="U17" s="326"/>
      <c r="V17" s="327"/>
      <c r="W17" s="335"/>
      <c r="X17" s="326"/>
      <c r="Y17" s="326"/>
      <c r="Z17" s="326"/>
      <c r="AA17" s="326"/>
      <c r="AB17" s="326"/>
      <c r="AC17" s="326"/>
      <c r="AD17" s="326"/>
      <c r="AE17" s="326"/>
      <c r="AF17" s="326"/>
      <c r="AG17" s="326"/>
      <c r="AH17" s="326"/>
      <c r="AI17" s="326"/>
      <c r="AJ17" s="327"/>
      <c r="AK17" s="335"/>
      <c r="AL17" s="326"/>
      <c r="AM17" s="326"/>
      <c r="AN17" s="326"/>
      <c r="AO17" s="326"/>
      <c r="AP17" s="326"/>
      <c r="AQ17" s="326"/>
      <c r="AR17" s="326"/>
      <c r="AS17" s="326"/>
      <c r="AT17" s="326"/>
      <c r="AU17" s="326"/>
      <c r="AV17" s="326"/>
      <c r="AW17" s="326"/>
      <c r="AX17" s="327"/>
      <c r="AY17" s="335"/>
      <c r="AZ17" s="326"/>
      <c r="BA17" s="326"/>
      <c r="BB17" s="326"/>
      <c r="BC17" s="326"/>
      <c r="BD17" s="326"/>
      <c r="BE17" s="326"/>
      <c r="BF17" s="326"/>
      <c r="BG17" s="326"/>
      <c r="BH17" s="326"/>
      <c r="BI17" s="326"/>
      <c r="BJ17" s="326"/>
      <c r="BK17" s="326"/>
      <c r="BL17" s="327"/>
      <c r="BM17" s="335"/>
      <c r="BN17" s="326"/>
      <c r="BO17" s="326"/>
      <c r="BP17" s="326"/>
      <c r="BQ17" s="326"/>
      <c r="BR17" s="326"/>
      <c r="BS17" s="326"/>
      <c r="BT17" s="326"/>
      <c r="BU17" s="326"/>
      <c r="BV17" s="326"/>
      <c r="BW17" s="326"/>
      <c r="BX17" s="326"/>
      <c r="BY17" s="326"/>
      <c r="BZ17" s="327"/>
      <c r="CA17" s="328"/>
      <c r="CB17" s="360"/>
      <c r="CC17" s="360"/>
      <c r="CD17" s="360"/>
      <c r="CE17" s="360"/>
      <c r="CF17" s="360"/>
      <c r="CG17" s="360"/>
      <c r="CH17" s="360"/>
      <c r="CI17" s="360"/>
      <c r="CJ17" s="360"/>
    </row>
    <row r="18" spans="1:88" ht="3.95" customHeight="1">
      <c r="A18" s="360"/>
      <c r="B18" s="360"/>
      <c r="C18" s="360"/>
      <c r="D18" s="360"/>
      <c r="E18" s="360"/>
      <c r="F18" s="360"/>
      <c r="G18" s="360"/>
      <c r="H18" s="360"/>
      <c r="I18" s="360"/>
      <c r="J18" s="360"/>
      <c r="K18" s="360"/>
      <c r="L18" s="360"/>
      <c r="M18" s="360"/>
      <c r="N18" s="328"/>
      <c r="O18" s="329"/>
      <c r="P18" s="339"/>
      <c r="Q18" s="328"/>
      <c r="R18" s="328"/>
      <c r="S18" s="328"/>
      <c r="T18" s="328"/>
      <c r="U18" s="328"/>
      <c r="V18" s="329"/>
      <c r="W18" s="339"/>
      <c r="X18" s="328"/>
      <c r="Y18" s="328"/>
      <c r="Z18" s="328"/>
      <c r="AA18" s="328"/>
      <c r="AB18" s="328"/>
      <c r="AC18" s="328"/>
      <c r="AD18" s="328"/>
      <c r="AE18" s="328"/>
      <c r="AF18" s="328"/>
      <c r="AG18" s="328"/>
      <c r="AH18" s="328"/>
      <c r="AI18" s="328"/>
      <c r="AJ18" s="329"/>
      <c r="AY18" s="339"/>
      <c r="AZ18" s="328"/>
      <c r="BA18" s="328"/>
      <c r="BB18" s="328"/>
      <c r="BC18" s="328"/>
      <c r="BD18" s="328"/>
      <c r="BE18" s="328"/>
      <c r="BF18" s="328"/>
      <c r="BG18" s="328"/>
      <c r="BH18" s="328"/>
      <c r="BI18" s="328"/>
      <c r="BJ18" s="328"/>
      <c r="BK18" s="328"/>
      <c r="BL18" s="329"/>
      <c r="BM18" s="339"/>
      <c r="BN18" s="328"/>
      <c r="BO18" s="328"/>
      <c r="BP18" s="328"/>
      <c r="BQ18" s="328"/>
      <c r="BR18" s="328"/>
      <c r="BS18" s="328"/>
      <c r="BT18" s="328"/>
      <c r="BU18" s="328"/>
      <c r="BV18" s="328"/>
      <c r="BW18" s="328"/>
      <c r="BX18" s="328"/>
      <c r="BY18" s="328"/>
      <c r="BZ18" s="329"/>
      <c r="CA18" s="1475" t="s">
        <v>886</v>
      </c>
      <c r="CB18" s="1475"/>
      <c r="CC18" s="1475"/>
      <c r="CD18" s="1475"/>
      <c r="CE18" s="1475"/>
      <c r="CF18" s="1475"/>
      <c r="CG18" s="1475"/>
      <c r="CH18" s="1475"/>
      <c r="CI18" s="1475"/>
      <c r="CJ18" s="1475"/>
    </row>
    <row r="19" spans="1:88" ht="3.95" customHeight="1">
      <c r="A19" s="360"/>
      <c r="B19" s="360"/>
      <c r="C19" s="360"/>
      <c r="D19" s="360"/>
      <c r="E19" s="360"/>
      <c r="F19" s="360"/>
      <c r="G19" s="360"/>
      <c r="H19" s="360"/>
      <c r="I19" s="360"/>
      <c r="J19" s="360"/>
      <c r="K19" s="360"/>
      <c r="L19" s="360"/>
      <c r="M19" s="360"/>
      <c r="N19" s="328"/>
      <c r="O19" s="329"/>
      <c r="P19" s="1480" t="s">
        <v>228</v>
      </c>
      <c r="Q19" s="1475"/>
      <c r="R19" s="1475"/>
      <c r="S19" s="1475"/>
      <c r="T19" s="1475"/>
      <c r="U19" s="1475"/>
      <c r="V19" s="1476"/>
      <c r="W19" s="1480" t="s">
        <v>887</v>
      </c>
      <c r="X19" s="1475"/>
      <c r="Y19" s="1475"/>
      <c r="Z19" s="1475"/>
      <c r="AA19" s="1475"/>
      <c r="AB19" s="1475"/>
      <c r="AC19" s="1475"/>
      <c r="AD19" s="1475"/>
      <c r="AE19" s="1475"/>
      <c r="AF19" s="1475"/>
      <c r="AG19" s="1475"/>
      <c r="AH19" s="1475"/>
      <c r="AI19" s="1475"/>
      <c r="AJ19" s="1476"/>
      <c r="AK19" s="1488" t="s">
        <v>306</v>
      </c>
      <c r="AL19" s="1574"/>
      <c r="AM19" s="1574"/>
      <c r="AN19" s="1574"/>
      <c r="AO19" s="1574"/>
      <c r="AP19" s="1574"/>
      <c r="AQ19" s="1574"/>
      <c r="AR19" s="1574"/>
      <c r="AS19" s="1574"/>
      <c r="AT19" s="1574"/>
      <c r="AU19" s="1574"/>
      <c r="AV19" s="1574"/>
      <c r="AW19" s="1574"/>
      <c r="AX19" s="1575"/>
      <c r="AY19" s="1488" t="s">
        <v>342</v>
      </c>
      <c r="AZ19" s="1574"/>
      <c r="BA19" s="1574"/>
      <c r="BB19" s="1574"/>
      <c r="BC19" s="1574"/>
      <c r="BD19" s="1574"/>
      <c r="BE19" s="1574"/>
      <c r="BF19" s="1574"/>
      <c r="BG19" s="1574"/>
      <c r="BH19" s="1574"/>
      <c r="BI19" s="1574"/>
      <c r="BJ19" s="1574"/>
      <c r="BK19" s="1574"/>
      <c r="BL19" s="1575"/>
      <c r="BM19" s="1480" t="s">
        <v>343</v>
      </c>
      <c r="BN19" s="1475"/>
      <c r="BO19" s="1475"/>
      <c r="BP19" s="1475"/>
      <c r="BQ19" s="1475"/>
      <c r="BR19" s="1475"/>
      <c r="BS19" s="1475"/>
      <c r="BT19" s="1475"/>
      <c r="BU19" s="1475"/>
      <c r="BV19" s="1475"/>
      <c r="BW19" s="1475"/>
      <c r="BX19" s="1475"/>
      <c r="BY19" s="1475"/>
      <c r="BZ19" s="1476"/>
      <c r="CA19" s="1475"/>
      <c r="CB19" s="1475"/>
      <c r="CC19" s="1475"/>
      <c r="CD19" s="1475"/>
      <c r="CE19" s="1475"/>
      <c r="CF19" s="1475"/>
      <c r="CG19" s="1475"/>
      <c r="CH19" s="1475"/>
      <c r="CI19" s="1475"/>
      <c r="CJ19" s="1475"/>
    </row>
    <row r="20" spans="1:88" ht="3.95" customHeight="1">
      <c r="A20" s="360"/>
      <c r="B20" s="360"/>
      <c r="C20" s="360"/>
      <c r="D20" s="360"/>
      <c r="E20" s="360"/>
      <c r="F20" s="360"/>
      <c r="G20" s="360"/>
      <c r="H20" s="360"/>
      <c r="I20" s="360"/>
      <c r="J20" s="360"/>
      <c r="K20" s="360"/>
      <c r="L20" s="360"/>
      <c r="M20" s="360"/>
      <c r="N20" s="328"/>
      <c r="O20" s="329"/>
      <c r="P20" s="1480"/>
      <c r="Q20" s="1475"/>
      <c r="R20" s="1475"/>
      <c r="S20" s="1475"/>
      <c r="T20" s="1475"/>
      <c r="U20" s="1475"/>
      <c r="V20" s="1476"/>
      <c r="W20" s="1480"/>
      <c r="X20" s="1475"/>
      <c r="Y20" s="1475"/>
      <c r="Z20" s="1475"/>
      <c r="AA20" s="1475"/>
      <c r="AB20" s="1475"/>
      <c r="AC20" s="1475"/>
      <c r="AD20" s="1475"/>
      <c r="AE20" s="1475"/>
      <c r="AF20" s="1475"/>
      <c r="AG20" s="1475"/>
      <c r="AH20" s="1475"/>
      <c r="AI20" s="1475"/>
      <c r="AJ20" s="1476"/>
      <c r="AK20" s="1488"/>
      <c r="AL20" s="1574"/>
      <c r="AM20" s="1574"/>
      <c r="AN20" s="1574"/>
      <c r="AO20" s="1574"/>
      <c r="AP20" s="1574"/>
      <c r="AQ20" s="1574"/>
      <c r="AR20" s="1574"/>
      <c r="AS20" s="1574"/>
      <c r="AT20" s="1574"/>
      <c r="AU20" s="1574"/>
      <c r="AV20" s="1574"/>
      <c r="AW20" s="1574"/>
      <c r="AX20" s="1575"/>
      <c r="AY20" s="1488"/>
      <c r="AZ20" s="1574"/>
      <c r="BA20" s="1574"/>
      <c r="BB20" s="1574"/>
      <c r="BC20" s="1574"/>
      <c r="BD20" s="1574"/>
      <c r="BE20" s="1574"/>
      <c r="BF20" s="1574"/>
      <c r="BG20" s="1574"/>
      <c r="BH20" s="1574"/>
      <c r="BI20" s="1574"/>
      <c r="BJ20" s="1574"/>
      <c r="BK20" s="1574"/>
      <c r="BL20" s="1575"/>
      <c r="BM20" s="1480"/>
      <c r="BN20" s="1475"/>
      <c r="BO20" s="1475"/>
      <c r="BP20" s="1475"/>
      <c r="BQ20" s="1475"/>
      <c r="BR20" s="1475"/>
      <c r="BS20" s="1475"/>
      <c r="BT20" s="1475"/>
      <c r="BU20" s="1475"/>
      <c r="BV20" s="1475"/>
      <c r="BW20" s="1475"/>
      <c r="BX20" s="1475"/>
      <c r="BY20" s="1475"/>
      <c r="BZ20" s="1476"/>
      <c r="CA20" s="1475"/>
      <c r="CB20" s="1475"/>
      <c r="CC20" s="1475"/>
      <c r="CD20" s="1475"/>
      <c r="CE20" s="1475"/>
      <c r="CF20" s="1475"/>
      <c r="CG20" s="1475"/>
      <c r="CH20" s="1475"/>
      <c r="CI20" s="1475"/>
      <c r="CJ20" s="1475"/>
    </row>
    <row r="21" spans="1:88" ht="3.95" customHeight="1">
      <c r="A21" s="360"/>
      <c r="B21" s="360"/>
      <c r="C21" s="360"/>
      <c r="D21" s="360"/>
      <c r="E21" s="360"/>
      <c r="F21" s="360"/>
      <c r="G21" s="360"/>
      <c r="H21" s="360"/>
      <c r="I21" s="360"/>
      <c r="J21" s="360"/>
      <c r="K21" s="360"/>
      <c r="L21" s="360"/>
      <c r="M21" s="360"/>
      <c r="N21" s="328"/>
      <c r="O21" s="329"/>
      <c r="P21" s="1480"/>
      <c r="Q21" s="1475"/>
      <c r="R21" s="1475"/>
      <c r="S21" s="1475"/>
      <c r="T21" s="1475"/>
      <c r="U21" s="1475"/>
      <c r="V21" s="1476"/>
      <c r="W21" s="1480"/>
      <c r="X21" s="1475"/>
      <c r="Y21" s="1475"/>
      <c r="Z21" s="1475"/>
      <c r="AA21" s="1475"/>
      <c r="AB21" s="1475"/>
      <c r="AC21" s="1475"/>
      <c r="AD21" s="1475"/>
      <c r="AE21" s="1475"/>
      <c r="AF21" s="1475"/>
      <c r="AG21" s="1475"/>
      <c r="AH21" s="1475"/>
      <c r="AI21" s="1475"/>
      <c r="AJ21" s="1476"/>
      <c r="AK21" s="1488"/>
      <c r="AL21" s="1574"/>
      <c r="AM21" s="1574"/>
      <c r="AN21" s="1574"/>
      <c r="AO21" s="1574"/>
      <c r="AP21" s="1574"/>
      <c r="AQ21" s="1574"/>
      <c r="AR21" s="1574"/>
      <c r="AS21" s="1574"/>
      <c r="AT21" s="1574"/>
      <c r="AU21" s="1574"/>
      <c r="AV21" s="1574"/>
      <c r="AW21" s="1574"/>
      <c r="AX21" s="1575"/>
      <c r="AY21" s="1488"/>
      <c r="AZ21" s="1574"/>
      <c r="BA21" s="1574"/>
      <c r="BB21" s="1574"/>
      <c r="BC21" s="1574"/>
      <c r="BD21" s="1574"/>
      <c r="BE21" s="1574"/>
      <c r="BF21" s="1574"/>
      <c r="BG21" s="1574"/>
      <c r="BH21" s="1574"/>
      <c r="BI21" s="1574"/>
      <c r="BJ21" s="1574"/>
      <c r="BK21" s="1574"/>
      <c r="BL21" s="1575"/>
      <c r="BM21" s="1480"/>
      <c r="BN21" s="1475"/>
      <c r="BO21" s="1475"/>
      <c r="BP21" s="1475"/>
      <c r="BQ21" s="1475"/>
      <c r="BR21" s="1475"/>
      <c r="BS21" s="1475"/>
      <c r="BT21" s="1475"/>
      <c r="BU21" s="1475"/>
      <c r="BV21" s="1475"/>
      <c r="BW21" s="1475"/>
      <c r="BX21" s="1475"/>
      <c r="BY21" s="1475"/>
      <c r="BZ21" s="1476"/>
      <c r="CA21" s="1475"/>
      <c r="CB21" s="1475"/>
      <c r="CC21" s="1475"/>
      <c r="CD21" s="1475"/>
      <c r="CE21" s="1475"/>
      <c r="CF21" s="1475"/>
      <c r="CG21" s="1475"/>
      <c r="CH21" s="1475"/>
      <c r="CI21" s="1475"/>
      <c r="CJ21" s="1475"/>
    </row>
    <row r="22" spans="1:88" ht="3.95" customHeight="1">
      <c r="A22" s="360"/>
      <c r="B22" s="360"/>
      <c r="C22" s="360"/>
      <c r="D22" s="360"/>
      <c r="E22" s="360"/>
      <c r="F22" s="360"/>
      <c r="G22" s="360"/>
      <c r="H22" s="360"/>
      <c r="I22" s="360"/>
      <c r="J22" s="360"/>
      <c r="K22" s="360"/>
      <c r="L22" s="360"/>
      <c r="M22" s="360"/>
      <c r="N22" s="328"/>
      <c r="O22" s="329"/>
      <c r="P22" s="1480"/>
      <c r="Q22" s="1475"/>
      <c r="R22" s="1475"/>
      <c r="S22" s="1475"/>
      <c r="T22" s="1475"/>
      <c r="U22" s="1475"/>
      <c r="V22" s="1476"/>
      <c r="W22" s="1480"/>
      <c r="X22" s="1475"/>
      <c r="Y22" s="1475"/>
      <c r="Z22" s="1475"/>
      <c r="AA22" s="1475"/>
      <c r="AB22" s="1475"/>
      <c r="AC22" s="1475"/>
      <c r="AD22" s="1475"/>
      <c r="AE22" s="1475"/>
      <c r="AF22" s="1475"/>
      <c r="AG22" s="1475"/>
      <c r="AH22" s="1475"/>
      <c r="AI22" s="1475"/>
      <c r="AJ22" s="1476"/>
      <c r="AK22" s="1488"/>
      <c r="AL22" s="1574"/>
      <c r="AM22" s="1574"/>
      <c r="AN22" s="1574"/>
      <c r="AO22" s="1574"/>
      <c r="AP22" s="1574"/>
      <c r="AQ22" s="1574"/>
      <c r="AR22" s="1574"/>
      <c r="AS22" s="1574"/>
      <c r="AT22" s="1574"/>
      <c r="AU22" s="1574"/>
      <c r="AV22" s="1574"/>
      <c r="AW22" s="1574"/>
      <c r="AX22" s="1575"/>
      <c r="AY22" s="1488"/>
      <c r="AZ22" s="1574"/>
      <c r="BA22" s="1574"/>
      <c r="BB22" s="1574"/>
      <c r="BC22" s="1574"/>
      <c r="BD22" s="1574"/>
      <c r="BE22" s="1574"/>
      <c r="BF22" s="1574"/>
      <c r="BG22" s="1574"/>
      <c r="BH22" s="1574"/>
      <c r="BI22" s="1574"/>
      <c r="BJ22" s="1574"/>
      <c r="BK22" s="1574"/>
      <c r="BL22" s="1575"/>
      <c r="BM22" s="1480"/>
      <c r="BN22" s="1475"/>
      <c r="BO22" s="1475"/>
      <c r="BP22" s="1475"/>
      <c r="BQ22" s="1475"/>
      <c r="BR22" s="1475"/>
      <c r="BS22" s="1475"/>
      <c r="BT22" s="1475"/>
      <c r="BU22" s="1475"/>
      <c r="BV22" s="1475"/>
      <c r="BW22" s="1475"/>
      <c r="BX22" s="1475"/>
      <c r="BY22" s="1475"/>
      <c r="BZ22" s="1476"/>
      <c r="CA22" s="1475" t="s">
        <v>344</v>
      </c>
      <c r="CB22" s="1475"/>
      <c r="CC22" s="1475"/>
      <c r="CD22" s="1475"/>
      <c r="CE22" s="1475"/>
      <c r="CF22" s="1475"/>
      <c r="CG22" s="1475"/>
      <c r="CH22" s="1475"/>
      <c r="CI22" s="1475"/>
      <c r="CJ22" s="1475"/>
    </row>
    <row r="23" spans="1:88" ht="3.95" customHeight="1">
      <c r="A23" s="1576" t="s">
        <v>946</v>
      </c>
      <c r="B23" s="1576"/>
      <c r="C23" s="1576"/>
      <c r="D23" s="1576"/>
      <c r="E23" s="1576"/>
      <c r="F23" s="1576"/>
      <c r="G23" s="1576"/>
      <c r="H23" s="1576"/>
      <c r="I23" s="1576"/>
      <c r="J23" s="1576"/>
      <c r="K23" s="1576"/>
      <c r="L23" s="1576"/>
      <c r="M23" s="1576"/>
      <c r="N23" s="1576"/>
      <c r="O23" s="1523"/>
      <c r="P23" s="1480"/>
      <c r="Q23" s="1475"/>
      <c r="R23" s="1475"/>
      <c r="S23" s="1475"/>
      <c r="T23" s="1475"/>
      <c r="U23" s="1475"/>
      <c r="V23" s="1476"/>
      <c r="W23" s="1480"/>
      <c r="X23" s="1475"/>
      <c r="Y23" s="1475"/>
      <c r="Z23" s="1475"/>
      <c r="AA23" s="1475"/>
      <c r="AB23" s="1475"/>
      <c r="AC23" s="1475"/>
      <c r="AD23" s="1475"/>
      <c r="AE23" s="1475"/>
      <c r="AF23" s="1475"/>
      <c r="AG23" s="1475"/>
      <c r="AH23" s="1475"/>
      <c r="AI23" s="1475"/>
      <c r="AJ23" s="1476"/>
      <c r="AK23" s="1488" t="s">
        <v>738</v>
      </c>
      <c r="AL23" s="1574"/>
      <c r="AM23" s="1574"/>
      <c r="AN23" s="1574"/>
      <c r="AO23" s="1574"/>
      <c r="AP23" s="1574"/>
      <c r="AQ23" s="1574"/>
      <c r="AR23" s="1574"/>
      <c r="AS23" s="1574"/>
      <c r="AT23" s="1574"/>
      <c r="AU23" s="1574"/>
      <c r="AV23" s="1574"/>
      <c r="AW23" s="1574"/>
      <c r="AX23" s="1575"/>
      <c r="AY23" s="1488" t="s">
        <v>739</v>
      </c>
      <c r="AZ23" s="1574"/>
      <c r="BA23" s="1574"/>
      <c r="BB23" s="1574"/>
      <c r="BC23" s="1574"/>
      <c r="BD23" s="1574"/>
      <c r="BE23" s="1574"/>
      <c r="BF23" s="1574"/>
      <c r="BG23" s="1574"/>
      <c r="BH23" s="1574"/>
      <c r="BI23" s="1574"/>
      <c r="BJ23" s="1574"/>
      <c r="BK23" s="1574"/>
      <c r="BL23" s="1575"/>
      <c r="BM23" s="1480"/>
      <c r="BN23" s="1475"/>
      <c r="BO23" s="1475"/>
      <c r="BP23" s="1475"/>
      <c r="BQ23" s="1475"/>
      <c r="BR23" s="1475"/>
      <c r="BS23" s="1475"/>
      <c r="BT23" s="1475"/>
      <c r="BU23" s="1475"/>
      <c r="BV23" s="1475"/>
      <c r="BW23" s="1475"/>
      <c r="BX23" s="1475"/>
      <c r="BY23" s="1475"/>
      <c r="BZ23" s="1476"/>
      <c r="CA23" s="1475"/>
      <c r="CB23" s="1475"/>
      <c r="CC23" s="1475"/>
      <c r="CD23" s="1475"/>
      <c r="CE23" s="1475"/>
      <c r="CF23" s="1475"/>
      <c r="CG23" s="1475"/>
      <c r="CH23" s="1475"/>
      <c r="CI23" s="1475"/>
      <c r="CJ23" s="1475"/>
    </row>
    <row r="24" spans="1:88" ht="3.95" customHeight="1">
      <c r="A24" s="1576"/>
      <c r="B24" s="1576"/>
      <c r="C24" s="1576"/>
      <c r="D24" s="1576"/>
      <c r="E24" s="1576"/>
      <c r="F24" s="1576"/>
      <c r="G24" s="1576"/>
      <c r="H24" s="1576"/>
      <c r="I24" s="1576"/>
      <c r="J24" s="1576"/>
      <c r="K24" s="1576"/>
      <c r="L24" s="1576"/>
      <c r="M24" s="1576"/>
      <c r="N24" s="1576"/>
      <c r="O24" s="1523"/>
      <c r="P24" s="1480"/>
      <c r="Q24" s="1475"/>
      <c r="R24" s="1475"/>
      <c r="S24" s="1475"/>
      <c r="T24" s="1475"/>
      <c r="U24" s="1475"/>
      <c r="V24" s="1476"/>
      <c r="W24" s="1480"/>
      <c r="X24" s="1475"/>
      <c r="Y24" s="1475"/>
      <c r="Z24" s="1475"/>
      <c r="AA24" s="1475"/>
      <c r="AB24" s="1475"/>
      <c r="AC24" s="1475"/>
      <c r="AD24" s="1475"/>
      <c r="AE24" s="1475"/>
      <c r="AF24" s="1475"/>
      <c r="AG24" s="1475"/>
      <c r="AH24" s="1475"/>
      <c r="AI24" s="1475"/>
      <c r="AJ24" s="1476"/>
      <c r="AK24" s="1488"/>
      <c r="AL24" s="1574"/>
      <c r="AM24" s="1574"/>
      <c r="AN24" s="1574"/>
      <c r="AO24" s="1574"/>
      <c r="AP24" s="1574"/>
      <c r="AQ24" s="1574"/>
      <c r="AR24" s="1574"/>
      <c r="AS24" s="1574"/>
      <c r="AT24" s="1574"/>
      <c r="AU24" s="1574"/>
      <c r="AV24" s="1574"/>
      <c r="AW24" s="1574"/>
      <c r="AX24" s="1575"/>
      <c r="AY24" s="1488"/>
      <c r="AZ24" s="1574"/>
      <c r="BA24" s="1574"/>
      <c r="BB24" s="1574"/>
      <c r="BC24" s="1574"/>
      <c r="BD24" s="1574"/>
      <c r="BE24" s="1574"/>
      <c r="BF24" s="1574"/>
      <c r="BG24" s="1574"/>
      <c r="BH24" s="1574"/>
      <c r="BI24" s="1574"/>
      <c r="BJ24" s="1574"/>
      <c r="BK24" s="1574"/>
      <c r="BL24" s="1575"/>
      <c r="BM24" s="1480"/>
      <c r="BN24" s="1475"/>
      <c r="BO24" s="1475"/>
      <c r="BP24" s="1475"/>
      <c r="BQ24" s="1475"/>
      <c r="BR24" s="1475"/>
      <c r="BS24" s="1475"/>
      <c r="BT24" s="1475"/>
      <c r="BU24" s="1475"/>
      <c r="BV24" s="1475"/>
      <c r="BW24" s="1475"/>
      <c r="BX24" s="1475"/>
      <c r="BY24" s="1475"/>
      <c r="BZ24" s="1476"/>
      <c r="CA24" s="1475"/>
      <c r="CB24" s="1475"/>
      <c r="CC24" s="1475"/>
      <c r="CD24" s="1475"/>
      <c r="CE24" s="1475"/>
      <c r="CF24" s="1475"/>
      <c r="CG24" s="1475"/>
      <c r="CH24" s="1475"/>
      <c r="CI24" s="1475"/>
      <c r="CJ24" s="1475"/>
    </row>
    <row r="25" spans="1:88" ht="3.95" customHeight="1">
      <c r="A25" s="1576"/>
      <c r="B25" s="1576"/>
      <c r="C25" s="1576"/>
      <c r="D25" s="1576"/>
      <c r="E25" s="1576"/>
      <c r="F25" s="1576"/>
      <c r="G25" s="1576"/>
      <c r="H25" s="1576"/>
      <c r="I25" s="1576"/>
      <c r="J25" s="1576"/>
      <c r="K25" s="1576"/>
      <c r="L25" s="1576"/>
      <c r="M25" s="1576"/>
      <c r="N25" s="1576"/>
      <c r="O25" s="1523"/>
      <c r="P25" s="1480"/>
      <c r="Q25" s="1475"/>
      <c r="R25" s="1475"/>
      <c r="S25" s="1475"/>
      <c r="T25" s="1475"/>
      <c r="U25" s="1475"/>
      <c r="V25" s="1476"/>
      <c r="W25" s="1480"/>
      <c r="X25" s="1475"/>
      <c r="Y25" s="1475"/>
      <c r="Z25" s="1475"/>
      <c r="AA25" s="1475"/>
      <c r="AB25" s="1475"/>
      <c r="AC25" s="1475"/>
      <c r="AD25" s="1475"/>
      <c r="AE25" s="1475"/>
      <c r="AF25" s="1475"/>
      <c r="AG25" s="1475"/>
      <c r="AH25" s="1475"/>
      <c r="AI25" s="1475"/>
      <c r="AJ25" s="1476"/>
      <c r="AK25" s="1488"/>
      <c r="AL25" s="1574"/>
      <c r="AM25" s="1574"/>
      <c r="AN25" s="1574"/>
      <c r="AO25" s="1574"/>
      <c r="AP25" s="1574"/>
      <c r="AQ25" s="1574"/>
      <c r="AR25" s="1574"/>
      <c r="AS25" s="1574"/>
      <c r="AT25" s="1574"/>
      <c r="AU25" s="1574"/>
      <c r="AV25" s="1574"/>
      <c r="AW25" s="1574"/>
      <c r="AX25" s="1575"/>
      <c r="AY25" s="1488"/>
      <c r="AZ25" s="1574"/>
      <c r="BA25" s="1574"/>
      <c r="BB25" s="1574"/>
      <c r="BC25" s="1574"/>
      <c r="BD25" s="1574"/>
      <c r="BE25" s="1574"/>
      <c r="BF25" s="1574"/>
      <c r="BG25" s="1574"/>
      <c r="BH25" s="1574"/>
      <c r="BI25" s="1574"/>
      <c r="BJ25" s="1574"/>
      <c r="BK25" s="1574"/>
      <c r="BL25" s="1575"/>
      <c r="BM25" s="1480"/>
      <c r="BN25" s="1475"/>
      <c r="BO25" s="1475"/>
      <c r="BP25" s="1475"/>
      <c r="BQ25" s="1475"/>
      <c r="BR25" s="1475"/>
      <c r="BS25" s="1475"/>
      <c r="BT25" s="1475"/>
      <c r="BU25" s="1475"/>
      <c r="BV25" s="1475"/>
      <c r="BW25" s="1475"/>
      <c r="BX25" s="1475"/>
      <c r="BY25" s="1475"/>
      <c r="BZ25" s="1476"/>
      <c r="CA25" s="1475"/>
      <c r="CB25" s="1475"/>
      <c r="CC25" s="1475"/>
      <c r="CD25" s="1475"/>
      <c r="CE25" s="1475"/>
      <c r="CF25" s="1475"/>
      <c r="CG25" s="1475"/>
      <c r="CH25" s="1475"/>
      <c r="CI25" s="1475"/>
      <c r="CJ25" s="1475"/>
    </row>
    <row r="26" spans="1:88" ht="3.95" customHeight="1">
      <c r="A26" s="1576"/>
      <c r="B26" s="1576"/>
      <c r="C26" s="1576"/>
      <c r="D26" s="1576"/>
      <c r="E26" s="1576"/>
      <c r="F26" s="1576"/>
      <c r="G26" s="1576"/>
      <c r="H26" s="1576"/>
      <c r="I26" s="1576"/>
      <c r="J26" s="1576"/>
      <c r="K26" s="1576"/>
      <c r="L26" s="1576"/>
      <c r="M26" s="1576"/>
      <c r="N26" s="1576"/>
      <c r="O26" s="1523"/>
      <c r="P26" s="1480"/>
      <c r="Q26" s="1475"/>
      <c r="R26" s="1475"/>
      <c r="S26" s="1475"/>
      <c r="T26" s="1475"/>
      <c r="U26" s="1475"/>
      <c r="V26" s="1476"/>
      <c r="W26" s="1480"/>
      <c r="X26" s="1475"/>
      <c r="Y26" s="1475"/>
      <c r="Z26" s="1475"/>
      <c r="AA26" s="1475"/>
      <c r="AB26" s="1475"/>
      <c r="AC26" s="1475"/>
      <c r="AD26" s="1475"/>
      <c r="AE26" s="1475"/>
      <c r="AF26" s="1475"/>
      <c r="AG26" s="1475"/>
      <c r="AH26" s="1475"/>
      <c r="AI26" s="1475"/>
      <c r="AJ26" s="1476"/>
      <c r="AK26" s="1488"/>
      <c r="AL26" s="1574"/>
      <c r="AM26" s="1574"/>
      <c r="AN26" s="1574"/>
      <c r="AO26" s="1574"/>
      <c r="AP26" s="1574"/>
      <c r="AQ26" s="1574"/>
      <c r="AR26" s="1574"/>
      <c r="AS26" s="1574"/>
      <c r="AT26" s="1574"/>
      <c r="AU26" s="1574"/>
      <c r="AV26" s="1574"/>
      <c r="AW26" s="1574"/>
      <c r="AX26" s="1575"/>
      <c r="AY26" s="1488"/>
      <c r="AZ26" s="1574"/>
      <c r="BA26" s="1574"/>
      <c r="BB26" s="1574"/>
      <c r="BC26" s="1574"/>
      <c r="BD26" s="1574"/>
      <c r="BE26" s="1574"/>
      <c r="BF26" s="1574"/>
      <c r="BG26" s="1574"/>
      <c r="BH26" s="1574"/>
      <c r="BI26" s="1574"/>
      <c r="BJ26" s="1574"/>
      <c r="BK26" s="1574"/>
      <c r="BL26" s="1575"/>
      <c r="BM26" s="1480"/>
      <c r="BN26" s="1475"/>
      <c r="BO26" s="1475"/>
      <c r="BP26" s="1475"/>
      <c r="BQ26" s="1475"/>
      <c r="BR26" s="1475"/>
      <c r="BS26" s="1475"/>
      <c r="BT26" s="1475"/>
      <c r="BU26" s="1475"/>
      <c r="BV26" s="1475"/>
      <c r="BW26" s="1475"/>
      <c r="BX26" s="1475"/>
      <c r="BY26" s="1475"/>
      <c r="BZ26" s="1476"/>
      <c r="CA26" s="1475" t="s">
        <v>740</v>
      </c>
      <c r="CB26" s="1475"/>
      <c r="CC26" s="1475"/>
      <c r="CD26" s="1475"/>
      <c r="CE26" s="1475"/>
      <c r="CF26" s="1475"/>
      <c r="CG26" s="1475"/>
      <c r="CH26" s="1475"/>
      <c r="CI26" s="1475"/>
      <c r="CJ26" s="1475"/>
    </row>
    <row r="27" spans="1:88" ht="3.95" customHeight="1">
      <c r="A27" s="1576" t="s">
        <v>741</v>
      </c>
      <c r="B27" s="1576"/>
      <c r="C27" s="1576"/>
      <c r="D27" s="1576"/>
      <c r="E27" s="1576"/>
      <c r="F27" s="1576"/>
      <c r="G27" s="1576"/>
      <c r="H27" s="1576"/>
      <c r="I27" s="1576"/>
      <c r="J27" s="1576"/>
      <c r="K27" s="1576"/>
      <c r="L27" s="1576"/>
      <c r="M27" s="1576"/>
      <c r="N27" s="1576"/>
      <c r="O27" s="1523"/>
      <c r="P27" s="339"/>
      <c r="Q27" s="328"/>
      <c r="R27" s="328"/>
      <c r="S27" s="328"/>
      <c r="T27" s="328"/>
      <c r="U27" s="328"/>
      <c r="V27" s="329"/>
      <c r="W27" s="339"/>
      <c r="X27" s="328"/>
      <c r="Y27" s="328"/>
      <c r="Z27" s="328"/>
      <c r="AA27" s="328"/>
      <c r="AB27" s="328"/>
      <c r="AC27" s="328"/>
      <c r="AD27" s="328"/>
      <c r="AE27" s="328"/>
      <c r="AF27" s="328"/>
      <c r="AG27" s="328"/>
      <c r="AH27" s="328"/>
      <c r="AI27" s="328"/>
      <c r="AJ27" s="329"/>
      <c r="AK27" s="339"/>
      <c r="AL27" s="328"/>
      <c r="AM27" s="328"/>
      <c r="AN27" s="328"/>
      <c r="AO27" s="328"/>
      <c r="AP27" s="328"/>
      <c r="AQ27" s="328"/>
      <c r="AR27" s="328"/>
      <c r="AS27" s="328"/>
      <c r="AT27" s="328"/>
      <c r="AU27" s="328"/>
      <c r="AV27" s="328"/>
      <c r="AW27" s="328"/>
      <c r="AX27" s="329"/>
      <c r="AY27" s="339"/>
      <c r="AZ27" s="328"/>
      <c r="BA27" s="328"/>
      <c r="BB27" s="328"/>
      <c r="BC27" s="328"/>
      <c r="BD27" s="328"/>
      <c r="BE27" s="328"/>
      <c r="BF27" s="328"/>
      <c r="BG27" s="328"/>
      <c r="BH27" s="328"/>
      <c r="BI27" s="328"/>
      <c r="BJ27" s="328"/>
      <c r="BK27" s="328"/>
      <c r="BL27" s="329"/>
      <c r="BM27" s="339"/>
      <c r="BN27" s="328"/>
      <c r="BO27" s="328"/>
      <c r="BP27" s="328"/>
      <c r="BQ27" s="328"/>
      <c r="BR27" s="328"/>
      <c r="BS27" s="328"/>
      <c r="BT27" s="328"/>
      <c r="BU27" s="328"/>
      <c r="BV27" s="328"/>
      <c r="BW27" s="328"/>
      <c r="BX27" s="328"/>
      <c r="BY27" s="328"/>
      <c r="BZ27" s="329"/>
      <c r="CA27" s="1475"/>
      <c r="CB27" s="1475"/>
      <c r="CC27" s="1475"/>
      <c r="CD27" s="1475"/>
      <c r="CE27" s="1475"/>
      <c r="CF27" s="1475"/>
      <c r="CG27" s="1475"/>
      <c r="CH27" s="1475"/>
      <c r="CI27" s="1475"/>
      <c r="CJ27" s="1475"/>
    </row>
    <row r="28" spans="1:88" ht="3.95" customHeight="1">
      <c r="A28" s="1576"/>
      <c r="B28" s="1576"/>
      <c r="C28" s="1576"/>
      <c r="D28" s="1576"/>
      <c r="E28" s="1576"/>
      <c r="F28" s="1576"/>
      <c r="G28" s="1576"/>
      <c r="H28" s="1576"/>
      <c r="I28" s="1576"/>
      <c r="J28" s="1576"/>
      <c r="K28" s="1576"/>
      <c r="L28" s="1576"/>
      <c r="M28" s="1576"/>
      <c r="N28" s="1576"/>
      <c r="O28" s="1523"/>
      <c r="P28" s="340"/>
      <c r="Q28" s="330"/>
      <c r="R28" s="330"/>
      <c r="S28" s="330"/>
      <c r="T28" s="330"/>
      <c r="U28" s="330"/>
      <c r="V28" s="331"/>
      <c r="W28" s="340"/>
      <c r="X28" s="330"/>
      <c r="Y28" s="330"/>
      <c r="Z28" s="330"/>
      <c r="AA28" s="330"/>
      <c r="AB28" s="330"/>
      <c r="AC28" s="330"/>
      <c r="AD28" s="330"/>
      <c r="AE28" s="330"/>
      <c r="AF28" s="330"/>
      <c r="AG28" s="330"/>
      <c r="AH28" s="330"/>
      <c r="AI28" s="330"/>
      <c r="AJ28" s="331"/>
      <c r="AK28" s="340"/>
      <c r="AL28" s="330"/>
      <c r="AM28" s="330"/>
      <c r="AN28" s="330"/>
      <c r="AO28" s="330"/>
      <c r="AP28" s="330"/>
      <c r="AQ28" s="330"/>
      <c r="AR28" s="330"/>
      <c r="AS28" s="330"/>
      <c r="AT28" s="330"/>
      <c r="AU28" s="330"/>
      <c r="AV28" s="330"/>
      <c r="AW28" s="330"/>
      <c r="AX28" s="331"/>
      <c r="AY28" s="340"/>
      <c r="AZ28" s="330"/>
      <c r="BA28" s="330"/>
      <c r="BB28" s="330"/>
      <c r="BC28" s="330"/>
      <c r="BD28" s="330"/>
      <c r="BE28" s="330"/>
      <c r="BF28" s="330"/>
      <c r="BG28" s="330"/>
      <c r="BH28" s="330"/>
      <c r="BI28" s="330"/>
      <c r="BJ28" s="330"/>
      <c r="BK28" s="330"/>
      <c r="BL28" s="331"/>
      <c r="BM28" s="340"/>
      <c r="BN28" s="330"/>
      <c r="BO28" s="330"/>
      <c r="BP28" s="330"/>
      <c r="BQ28" s="330"/>
      <c r="BR28" s="330"/>
      <c r="BS28" s="330"/>
      <c r="BT28" s="330"/>
      <c r="BU28" s="330"/>
      <c r="BV28" s="330"/>
      <c r="BW28" s="330"/>
      <c r="BX28" s="330"/>
      <c r="BY28" s="330"/>
      <c r="BZ28" s="331"/>
      <c r="CA28" s="1475"/>
      <c r="CB28" s="1475"/>
      <c r="CC28" s="1475"/>
      <c r="CD28" s="1475"/>
      <c r="CE28" s="1475"/>
      <c r="CF28" s="1475"/>
      <c r="CG28" s="1475"/>
      <c r="CH28" s="1475"/>
      <c r="CI28" s="1475"/>
      <c r="CJ28" s="1475"/>
    </row>
    <row r="29" spans="1:88" ht="3.95" customHeight="1">
      <c r="A29" s="1576"/>
      <c r="B29" s="1576"/>
      <c r="C29" s="1576"/>
      <c r="D29" s="1576"/>
      <c r="E29" s="1576"/>
      <c r="F29" s="1576"/>
      <c r="G29" s="1576"/>
      <c r="H29" s="1576"/>
      <c r="I29" s="1576"/>
      <c r="J29" s="1576"/>
      <c r="K29" s="1576"/>
      <c r="L29" s="1576"/>
      <c r="M29" s="1576"/>
      <c r="N29" s="1576"/>
      <c r="O29" s="1523"/>
      <c r="P29" s="339"/>
      <c r="Q29" s="328"/>
      <c r="R29" s="328"/>
      <c r="S29" s="328"/>
      <c r="T29" s="328"/>
      <c r="U29" s="328"/>
      <c r="V29" s="329"/>
      <c r="W29" s="339"/>
      <c r="X29" s="328"/>
      <c r="Y29" s="328"/>
      <c r="Z29" s="328"/>
      <c r="AA29" s="328"/>
      <c r="AB29" s="328"/>
      <c r="AC29" s="329"/>
      <c r="AD29" s="339"/>
      <c r="AE29" s="328"/>
      <c r="AF29" s="328"/>
      <c r="AG29" s="328"/>
      <c r="AH29" s="328"/>
      <c r="AI29" s="328"/>
      <c r="AJ29" s="329"/>
      <c r="AK29" s="339"/>
      <c r="AL29" s="328"/>
      <c r="AM29" s="328"/>
      <c r="AN29" s="328"/>
      <c r="AO29" s="328"/>
      <c r="AP29" s="328"/>
      <c r="AQ29" s="329"/>
      <c r="AR29" s="339"/>
      <c r="AS29" s="328"/>
      <c r="AT29" s="328"/>
      <c r="AU29" s="328"/>
      <c r="AV29" s="328"/>
      <c r="AW29" s="328"/>
      <c r="AX29" s="329"/>
      <c r="AY29" s="339"/>
      <c r="AZ29" s="328"/>
      <c r="BA29" s="328"/>
      <c r="BB29" s="328"/>
      <c r="BC29" s="328"/>
      <c r="BD29" s="328"/>
      <c r="BE29" s="329"/>
      <c r="BF29" s="339"/>
      <c r="BG29" s="328"/>
      <c r="BH29" s="328"/>
      <c r="BI29" s="328"/>
      <c r="BJ29" s="328"/>
      <c r="BK29" s="328"/>
      <c r="BL29" s="329"/>
      <c r="BM29" s="339"/>
      <c r="BN29" s="328"/>
      <c r="BO29" s="328"/>
      <c r="BP29" s="328"/>
      <c r="BQ29" s="328"/>
      <c r="BR29" s="328"/>
      <c r="BS29" s="329"/>
      <c r="BT29" s="328"/>
      <c r="BU29" s="328"/>
      <c r="BV29" s="328"/>
      <c r="BW29" s="328"/>
      <c r="BX29" s="328"/>
      <c r="BY29" s="328"/>
      <c r="BZ29" s="329"/>
      <c r="CA29" s="1475"/>
      <c r="CB29" s="1475"/>
      <c r="CC29" s="1475"/>
      <c r="CD29" s="1475"/>
      <c r="CE29" s="1475"/>
      <c r="CF29" s="1475"/>
      <c r="CG29" s="1475"/>
      <c r="CH29" s="1475"/>
      <c r="CI29" s="1475"/>
      <c r="CJ29" s="1475"/>
    </row>
    <row r="30" spans="1:88" ht="3.95" customHeight="1">
      <c r="A30" s="1576"/>
      <c r="B30" s="1576"/>
      <c r="C30" s="1576"/>
      <c r="D30" s="1576"/>
      <c r="E30" s="1576"/>
      <c r="F30" s="1576"/>
      <c r="G30" s="1576"/>
      <c r="H30" s="1576"/>
      <c r="I30" s="1576"/>
      <c r="J30" s="1576"/>
      <c r="K30" s="1576"/>
      <c r="L30" s="1576"/>
      <c r="M30" s="1576"/>
      <c r="N30" s="1576"/>
      <c r="O30" s="1523"/>
      <c r="P30" s="339"/>
      <c r="Q30" s="328"/>
      <c r="R30" s="328"/>
      <c r="S30" s="328"/>
      <c r="T30" s="328"/>
      <c r="U30" s="328"/>
      <c r="V30" s="329"/>
      <c r="W30" s="339"/>
      <c r="X30" s="328"/>
      <c r="Y30" s="328"/>
      <c r="Z30" s="328"/>
      <c r="AA30" s="328"/>
      <c r="AB30" s="328"/>
      <c r="AC30" s="329"/>
      <c r="AD30" s="339"/>
      <c r="AE30" s="328"/>
      <c r="AF30" s="328"/>
      <c r="AG30" s="328"/>
      <c r="AH30" s="328"/>
      <c r="AI30" s="328"/>
      <c r="AJ30" s="329"/>
      <c r="AK30" s="339"/>
      <c r="AL30" s="328"/>
      <c r="AM30" s="328"/>
      <c r="AN30" s="328"/>
      <c r="AO30" s="328"/>
      <c r="AP30" s="328"/>
      <c r="AQ30" s="329"/>
      <c r="AR30" s="339"/>
      <c r="AS30" s="328"/>
      <c r="AT30" s="328"/>
      <c r="AU30" s="328"/>
      <c r="AV30" s="328"/>
      <c r="AW30" s="328"/>
      <c r="AX30" s="329"/>
      <c r="AY30" s="339"/>
      <c r="AZ30" s="328"/>
      <c r="BA30" s="328"/>
      <c r="BB30" s="328"/>
      <c r="BC30" s="328"/>
      <c r="BD30" s="328"/>
      <c r="BE30" s="329"/>
      <c r="BF30" s="339"/>
      <c r="BG30" s="328"/>
      <c r="BH30" s="328"/>
      <c r="BI30" s="328"/>
      <c r="BJ30" s="328"/>
      <c r="BK30" s="328"/>
      <c r="BL30" s="329"/>
      <c r="BM30" s="339"/>
      <c r="BN30" s="328"/>
      <c r="BO30" s="328"/>
      <c r="BP30" s="328"/>
      <c r="BQ30" s="328"/>
      <c r="BR30" s="328"/>
      <c r="BS30" s="329"/>
      <c r="BT30" s="328"/>
      <c r="BU30" s="328"/>
      <c r="BV30" s="328"/>
      <c r="BW30" s="328"/>
      <c r="BX30" s="328"/>
      <c r="BY30" s="328"/>
      <c r="BZ30" s="329"/>
      <c r="CA30" s="1576" t="s">
        <v>742</v>
      </c>
      <c r="CB30" s="1576"/>
      <c r="CC30" s="1576"/>
      <c r="CD30" s="1576"/>
      <c r="CE30" s="1576"/>
      <c r="CF30" s="1576"/>
      <c r="CG30" s="1576"/>
      <c r="CH30" s="1576"/>
      <c r="CI30" s="1576"/>
      <c r="CJ30" s="1576"/>
    </row>
    <row r="31" spans="1:88" ht="3.95" customHeight="1">
      <c r="A31" s="360"/>
      <c r="B31" s="360"/>
      <c r="C31" s="360"/>
      <c r="D31" s="360"/>
      <c r="E31" s="360"/>
      <c r="F31" s="360"/>
      <c r="G31" s="360"/>
      <c r="H31" s="360"/>
      <c r="I31" s="360"/>
      <c r="J31" s="360"/>
      <c r="K31" s="360"/>
      <c r="L31" s="360"/>
      <c r="M31" s="360"/>
      <c r="N31" s="328"/>
      <c r="O31" s="329"/>
      <c r="P31" s="339"/>
      <c r="Q31" s="328"/>
      <c r="R31" s="328"/>
      <c r="S31" s="328"/>
      <c r="T31" s="328"/>
      <c r="U31" s="328"/>
      <c r="V31" s="329"/>
      <c r="W31" s="339"/>
      <c r="X31" s="328"/>
      <c r="Y31" s="328"/>
      <c r="Z31" s="328"/>
      <c r="AA31" s="328"/>
      <c r="AB31" s="328"/>
      <c r="AC31" s="329"/>
      <c r="AD31" s="339"/>
      <c r="AE31" s="328"/>
      <c r="AF31" s="328"/>
      <c r="AG31" s="328"/>
      <c r="AH31" s="328"/>
      <c r="AI31" s="328"/>
      <c r="AJ31" s="329"/>
      <c r="AK31" s="339"/>
      <c r="AL31" s="328"/>
      <c r="AM31" s="328"/>
      <c r="AN31" s="328"/>
      <c r="AO31" s="328"/>
      <c r="AP31" s="328"/>
      <c r="AQ31" s="329"/>
      <c r="AR31" s="339"/>
      <c r="AS31" s="328"/>
      <c r="AT31" s="328"/>
      <c r="AU31" s="328"/>
      <c r="AV31" s="328"/>
      <c r="AW31" s="328"/>
      <c r="AX31" s="329"/>
      <c r="AY31" s="339"/>
      <c r="AZ31" s="328"/>
      <c r="BA31" s="328"/>
      <c r="BB31" s="328"/>
      <c r="BC31" s="328"/>
      <c r="BD31" s="328"/>
      <c r="BE31" s="329"/>
      <c r="BF31" s="339"/>
      <c r="BG31" s="328"/>
      <c r="BH31" s="328"/>
      <c r="BI31" s="328"/>
      <c r="BJ31" s="328"/>
      <c r="BK31" s="328"/>
      <c r="BL31" s="329"/>
      <c r="BM31" s="339"/>
      <c r="BN31" s="328"/>
      <c r="BO31" s="328"/>
      <c r="BP31" s="328"/>
      <c r="BQ31" s="328"/>
      <c r="BR31" s="328"/>
      <c r="BS31" s="329"/>
      <c r="BT31" s="328"/>
      <c r="BU31" s="328"/>
      <c r="BV31" s="328"/>
      <c r="BW31" s="328"/>
      <c r="BX31" s="328"/>
      <c r="BY31" s="328"/>
      <c r="BZ31" s="329"/>
      <c r="CA31" s="1576"/>
      <c r="CB31" s="1576"/>
      <c r="CC31" s="1576"/>
      <c r="CD31" s="1576"/>
      <c r="CE31" s="1576"/>
      <c r="CF31" s="1576"/>
      <c r="CG31" s="1576"/>
      <c r="CH31" s="1576"/>
      <c r="CI31" s="1576"/>
      <c r="CJ31" s="1576"/>
    </row>
    <row r="32" spans="1:88" ht="3.95" customHeight="1">
      <c r="A32" s="360"/>
      <c r="B32" s="360"/>
      <c r="C32" s="360"/>
      <c r="D32" s="360"/>
      <c r="E32" s="360"/>
      <c r="F32" s="360"/>
      <c r="G32" s="360"/>
      <c r="H32" s="360"/>
      <c r="I32" s="360"/>
      <c r="J32" s="360"/>
      <c r="K32" s="360"/>
      <c r="L32" s="360"/>
      <c r="M32" s="360"/>
      <c r="N32" s="328"/>
      <c r="O32" s="329"/>
      <c r="P32" s="1480" t="s">
        <v>131</v>
      </c>
      <c r="Q32" s="1475"/>
      <c r="R32" s="1475"/>
      <c r="S32" s="1475"/>
      <c r="T32" s="1475"/>
      <c r="U32" s="1475"/>
      <c r="V32" s="1476"/>
      <c r="W32" s="1480" t="s">
        <v>131</v>
      </c>
      <c r="X32" s="1475"/>
      <c r="Y32" s="1475"/>
      <c r="Z32" s="1475"/>
      <c r="AA32" s="1475"/>
      <c r="AB32" s="1475"/>
      <c r="AC32" s="1476"/>
      <c r="AD32" s="339"/>
      <c r="AE32" s="328"/>
      <c r="AF32" s="328"/>
      <c r="AG32" s="328"/>
      <c r="AH32" s="328"/>
      <c r="AI32" s="328"/>
      <c r="AJ32" s="329"/>
      <c r="AK32" s="1480" t="s">
        <v>131</v>
      </c>
      <c r="AL32" s="1475"/>
      <c r="AM32" s="1475"/>
      <c r="AN32" s="1475"/>
      <c r="AO32" s="1475"/>
      <c r="AP32" s="1475"/>
      <c r="AQ32" s="1476"/>
      <c r="AR32" s="339"/>
      <c r="AS32" s="328"/>
      <c r="AT32" s="328"/>
      <c r="AU32" s="328"/>
      <c r="AV32" s="328"/>
      <c r="AW32" s="328"/>
      <c r="AX32" s="329"/>
      <c r="AY32" s="1480" t="s">
        <v>131</v>
      </c>
      <c r="AZ32" s="1475"/>
      <c r="BA32" s="1475"/>
      <c r="BB32" s="1475"/>
      <c r="BC32" s="1475"/>
      <c r="BD32" s="1475"/>
      <c r="BE32" s="1476"/>
      <c r="BF32" s="339"/>
      <c r="BG32" s="328"/>
      <c r="BH32" s="328"/>
      <c r="BI32" s="328"/>
      <c r="BJ32" s="328"/>
      <c r="BK32" s="328"/>
      <c r="BL32" s="329"/>
      <c r="BM32" s="1480" t="s">
        <v>131</v>
      </c>
      <c r="BN32" s="1475"/>
      <c r="BO32" s="1475"/>
      <c r="BP32" s="1475"/>
      <c r="BQ32" s="1475"/>
      <c r="BR32" s="1475"/>
      <c r="BS32" s="1476"/>
      <c r="BT32" s="328"/>
      <c r="BU32" s="328"/>
      <c r="BV32" s="328"/>
      <c r="BW32" s="328"/>
      <c r="BX32" s="328"/>
      <c r="BY32" s="328"/>
      <c r="BZ32" s="329"/>
      <c r="CA32" s="1576"/>
      <c r="CB32" s="1576"/>
      <c r="CC32" s="1576"/>
      <c r="CD32" s="1576"/>
      <c r="CE32" s="1576"/>
      <c r="CF32" s="1576"/>
      <c r="CG32" s="1576"/>
      <c r="CH32" s="1576"/>
      <c r="CI32" s="1576"/>
      <c r="CJ32" s="1576"/>
    </row>
    <row r="33" spans="1:88" ht="3.95" customHeight="1">
      <c r="A33" s="360"/>
      <c r="B33" s="360"/>
      <c r="C33" s="360"/>
      <c r="D33" s="360"/>
      <c r="E33" s="360"/>
      <c r="F33" s="360"/>
      <c r="G33" s="360"/>
      <c r="H33" s="360"/>
      <c r="I33" s="360"/>
      <c r="J33" s="360"/>
      <c r="K33" s="360"/>
      <c r="L33" s="360"/>
      <c r="M33" s="360"/>
      <c r="N33" s="328"/>
      <c r="O33" s="329"/>
      <c r="P33" s="1480"/>
      <c r="Q33" s="1475"/>
      <c r="R33" s="1475"/>
      <c r="S33" s="1475"/>
      <c r="T33" s="1475"/>
      <c r="U33" s="1475"/>
      <c r="V33" s="1476"/>
      <c r="W33" s="1480"/>
      <c r="X33" s="1475"/>
      <c r="Y33" s="1475"/>
      <c r="Z33" s="1475"/>
      <c r="AA33" s="1475"/>
      <c r="AB33" s="1475"/>
      <c r="AC33" s="1476"/>
      <c r="AD33" s="339"/>
      <c r="AE33" s="328"/>
      <c r="AF33" s="328"/>
      <c r="AG33" s="328"/>
      <c r="AH33" s="328"/>
      <c r="AI33" s="328"/>
      <c r="AJ33" s="329"/>
      <c r="AK33" s="1480"/>
      <c r="AL33" s="1475"/>
      <c r="AM33" s="1475"/>
      <c r="AN33" s="1475"/>
      <c r="AO33" s="1475"/>
      <c r="AP33" s="1475"/>
      <c r="AQ33" s="1476"/>
      <c r="AR33" s="339"/>
      <c r="AS33" s="328"/>
      <c r="AT33" s="328"/>
      <c r="AU33" s="328"/>
      <c r="AV33" s="328"/>
      <c r="AW33" s="328"/>
      <c r="AX33" s="329"/>
      <c r="AY33" s="1480"/>
      <c r="AZ33" s="1475"/>
      <c r="BA33" s="1475"/>
      <c r="BB33" s="1475"/>
      <c r="BC33" s="1475"/>
      <c r="BD33" s="1475"/>
      <c r="BE33" s="1476"/>
      <c r="BF33" s="339"/>
      <c r="BG33" s="328"/>
      <c r="BH33" s="328"/>
      <c r="BI33" s="328"/>
      <c r="BJ33" s="328"/>
      <c r="BK33" s="328"/>
      <c r="BL33" s="329"/>
      <c r="BM33" s="1480"/>
      <c r="BN33" s="1475"/>
      <c r="BO33" s="1475"/>
      <c r="BP33" s="1475"/>
      <c r="BQ33" s="1475"/>
      <c r="BR33" s="1475"/>
      <c r="BS33" s="1476"/>
      <c r="BT33" s="328"/>
      <c r="BU33" s="328"/>
      <c r="BV33" s="328"/>
      <c r="BW33" s="328"/>
      <c r="BX33" s="328"/>
      <c r="BY33" s="328"/>
      <c r="BZ33" s="329"/>
      <c r="CA33" s="1576"/>
      <c r="CB33" s="1576"/>
      <c r="CC33" s="1576"/>
      <c r="CD33" s="1576"/>
      <c r="CE33" s="1576"/>
      <c r="CF33" s="1576"/>
      <c r="CG33" s="1576"/>
      <c r="CH33" s="1576"/>
      <c r="CI33" s="1576"/>
      <c r="CJ33" s="1576"/>
    </row>
    <row r="34" spans="1:88" ht="3.95" customHeight="1">
      <c r="A34" s="360"/>
      <c r="B34" s="360"/>
      <c r="C34" s="360"/>
      <c r="D34" s="360"/>
      <c r="E34" s="360"/>
      <c r="F34" s="360"/>
      <c r="G34" s="360"/>
      <c r="H34" s="360"/>
      <c r="I34" s="360"/>
      <c r="J34" s="360"/>
      <c r="K34" s="360"/>
      <c r="L34" s="360"/>
      <c r="M34" s="360"/>
      <c r="N34" s="328"/>
      <c r="O34" s="329"/>
      <c r="P34" s="1480"/>
      <c r="Q34" s="1475"/>
      <c r="R34" s="1475"/>
      <c r="S34" s="1475"/>
      <c r="T34" s="1475"/>
      <c r="U34" s="1475"/>
      <c r="V34" s="1476"/>
      <c r="W34" s="1480"/>
      <c r="X34" s="1475"/>
      <c r="Y34" s="1475"/>
      <c r="Z34" s="1475"/>
      <c r="AA34" s="1475"/>
      <c r="AB34" s="1475"/>
      <c r="AC34" s="1476"/>
      <c r="AD34" s="1480" t="s">
        <v>693</v>
      </c>
      <c r="AE34" s="1475"/>
      <c r="AF34" s="1475"/>
      <c r="AG34" s="1475"/>
      <c r="AH34" s="1475"/>
      <c r="AI34" s="1475"/>
      <c r="AJ34" s="1476"/>
      <c r="AK34" s="1480"/>
      <c r="AL34" s="1475"/>
      <c r="AM34" s="1475"/>
      <c r="AN34" s="1475"/>
      <c r="AO34" s="1475"/>
      <c r="AP34" s="1475"/>
      <c r="AQ34" s="1476"/>
      <c r="AR34" s="1480" t="s">
        <v>693</v>
      </c>
      <c r="AS34" s="1475"/>
      <c r="AT34" s="1475"/>
      <c r="AU34" s="1475"/>
      <c r="AV34" s="1475"/>
      <c r="AW34" s="1475"/>
      <c r="AX34" s="1476"/>
      <c r="AY34" s="1480"/>
      <c r="AZ34" s="1475"/>
      <c r="BA34" s="1475"/>
      <c r="BB34" s="1475"/>
      <c r="BC34" s="1475"/>
      <c r="BD34" s="1475"/>
      <c r="BE34" s="1476"/>
      <c r="BF34" s="1480" t="s">
        <v>693</v>
      </c>
      <c r="BG34" s="1475"/>
      <c r="BH34" s="1475"/>
      <c r="BI34" s="1475"/>
      <c r="BJ34" s="1475"/>
      <c r="BK34" s="1475"/>
      <c r="BL34" s="1476"/>
      <c r="BM34" s="1480"/>
      <c r="BN34" s="1475"/>
      <c r="BO34" s="1475"/>
      <c r="BP34" s="1475"/>
      <c r="BQ34" s="1475"/>
      <c r="BR34" s="1475"/>
      <c r="BS34" s="1476"/>
      <c r="BT34" s="1480" t="s">
        <v>693</v>
      </c>
      <c r="BU34" s="1475"/>
      <c r="BV34" s="1475"/>
      <c r="BW34" s="1475"/>
      <c r="BX34" s="1475"/>
      <c r="BY34" s="1475"/>
      <c r="BZ34" s="1476"/>
      <c r="CA34" s="1576" t="s">
        <v>694</v>
      </c>
      <c r="CB34" s="1576"/>
      <c r="CC34" s="1576"/>
      <c r="CD34" s="1576"/>
      <c r="CE34" s="1576"/>
      <c r="CF34" s="1576"/>
      <c r="CG34" s="1576"/>
      <c r="CH34" s="1576"/>
      <c r="CI34" s="1576"/>
      <c r="CJ34" s="1576"/>
    </row>
    <row r="35" spans="1:88" ht="3.95" customHeight="1">
      <c r="A35" s="360"/>
      <c r="B35" s="360"/>
      <c r="C35" s="360"/>
      <c r="D35" s="360"/>
      <c r="E35" s="360"/>
      <c r="F35" s="360"/>
      <c r="G35" s="360"/>
      <c r="H35" s="360"/>
      <c r="I35" s="360"/>
      <c r="J35" s="360"/>
      <c r="K35" s="360"/>
      <c r="L35" s="360"/>
      <c r="M35" s="360"/>
      <c r="N35" s="328"/>
      <c r="O35" s="329"/>
      <c r="P35" s="1480"/>
      <c r="Q35" s="1475"/>
      <c r="R35" s="1475"/>
      <c r="S35" s="1475"/>
      <c r="T35" s="1475"/>
      <c r="U35" s="1475"/>
      <c r="V35" s="1476"/>
      <c r="W35" s="1480"/>
      <c r="X35" s="1475"/>
      <c r="Y35" s="1475"/>
      <c r="Z35" s="1475"/>
      <c r="AA35" s="1475"/>
      <c r="AB35" s="1475"/>
      <c r="AC35" s="1476"/>
      <c r="AD35" s="1480"/>
      <c r="AE35" s="1475"/>
      <c r="AF35" s="1475"/>
      <c r="AG35" s="1475"/>
      <c r="AH35" s="1475"/>
      <c r="AI35" s="1475"/>
      <c r="AJ35" s="1476"/>
      <c r="AK35" s="1480"/>
      <c r="AL35" s="1475"/>
      <c r="AM35" s="1475"/>
      <c r="AN35" s="1475"/>
      <c r="AO35" s="1475"/>
      <c r="AP35" s="1475"/>
      <c r="AQ35" s="1476"/>
      <c r="AR35" s="1480"/>
      <c r="AS35" s="1475"/>
      <c r="AT35" s="1475"/>
      <c r="AU35" s="1475"/>
      <c r="AV35" s="1475"/>
      <c r="AW35" s="1475"/>
      <c r="AX35" s="1476"/>
      <c r="AY35" s="1480"/>
      <c r="AZ35" s="1475"/>
      <c r="BA35" s="1475"/>
      <c r="BB35" s="1475"/>
      <c r="BC35" s="1475"/>
      <c r="BD35" s="1475"/>
      <c r="BE35" s="1476"/>
      <c r="BF35" s="1480"/>
      <c r="BG35" s="1475"/>
      <c r="BH35" s="1475"/>
      <c r="BI35" s="1475"/>
      <c r="BJ35" s="1475"/>
      <c r="BK35" s="1475"/>
      <c r="BL35" s="1476"/>
      <c r="BM35" s="1480"/>
      <c r="BN35" s="1475"/>
      <c r="BO35" s="1475"/>
      <c r="BP35" s="1475"/>
      <c r="BQ35" s="1475"/>
      <c r="BR35" s="1475"/>
      <c r="BS35" s="1476"/>
      <c r="BT35" s="1480"/>
      <c r="BU35" s="1475"/>
      <c r="BV35" s="1475"/>
      <c r="BW35" s="1475"/>
      <c r="BX35" s="1475"/>
      <c r="BY35" s="1475"/>
      <c r="BZ35" s="1476"/>
      <c r="CA35" s="1576"/>
      <c r="CB35" s="1576"/>
      <c r="CC35" s="1576"/>
      <c r="CD35" s="1576"/>
      <c r="CE35" s="1576"/>
      <c r="CF35" s="1576"/>
      <c r="CG35" s="1576"/>
      <c r="CH35" s="1576"/>
      <c r="CI35" s="1576"/>
      <c r="CJ35" s="1576"/>
    </row>
    <row r="36" spans="1:88" ht="3.95" customHeight="1">
      <c r="A36" s="360"/>
      <c r="B36" s="360"/>
      <c r="C36" s="360"/>
      <c r="D36" s="360"/>
      <c r="E36" s="360"/>
      <c r="F36" s="360"/>
      <c r="G36" s="360"/>
      <c r="H36" s="360"/>
      <c r="I36" s="360"/>
      <c r="J36" s="360"/>
      <c r="K36" s="360"/>
      <c r="L36" s="360"/>
      <c r="M36" s="360"/>
      <c r="N36" s="328"/>
      <c r="O36" s="329"/>
      <c r="P36" s="1480" t="s">
        <v>695</v>
      </c>
      <c r="Q36" s="1475"/>
      <c r="R36" s="1475"/>
      <c r="S36" s="1475"/>
      <c r="T36" s="1475"/>
      <c r="U36" s="1475"/>
      <c r="V36" s="1476"/>
      <c r="W36" s="1480" t="s">
        <v>695</v>
      </c>
      <c r="X36" s="1475"/>
      <c r="Y36" s="1475"/>
      <c r="Z36" s="1475"/>
      <c r="AA36" s="1475"/>
      <c r="AB36" s="1475"/>
      <c r="AC36" s="1476"/>
      <c r="AD36" s="1480"/>
      <c r="AE36" s="1475"/>
      <c r="AF36" s="1475"/>
      <c r="AG36" s="1475"/>
      <c r="AH36" s="1475"/>
      <c r="AI36" s="1475"/>
      <c r="AJ36" s="1476"/>
      <c r="AK36" s="1480" t="s">
        <v>695</v>
      </c>
      <c r="AL36" s="1475"/>
      <c r="AM36" s="1475"/>
      <c r="AN36" s="1475"/>
      <c r="AO36" s="1475"/>
      <c r="AP36" s="1475"/>
      <c r="AQ36" s="1476"/>
      <c r="AR36" s="1480"/>
      <c r="AS36" s="1475"/>
      <c r="AT36" s="1475"/>
      <c r="AU36" s="1475"/>
      <c r="AV36" s="1475"/>
      <c r="AW36" s="1475"/>
      <c r="AX36" s="1476"/>
      <c r="AY36" s="1480" t="s">
        <v>695</v>
      </c>
      <c r="AZ36" s="1475"/>
      <c r="BA36" s="1475"/>
      <c r="BB36" s="1475"/>
      <c r="BC36" s="1475"/>
      <c r="BD36" s="1475"/>
      <c r="BE36" s="1476"/>
      <c r="BF36" s="1480"/>
      <c r="BG36" s="1475"/>
      <c r="BH36" s="1475"/>
      <c r="BI36" s="1475"/>
      <c r="BJ36" s="1475"/>
      <c r="BK36" s="1475"/>
      <c r="BL36" s="1476"/>
      <c r="BM36" s="1480" t="s">
        <v>695</v>
      </c>
      <c r="BN36" s="1475"/>
      <c r="BO36" s="1475"/>
      <c r="BP36" s="1475"/>
      <c r="BQ36" s="1475"/>
      <c r="BR36" s="1475"/>
      <c r="BS36" s="1476"/>
      <c r="BT36" s="1480"/>
      <c r="BU36" s="1475"/>
      <c r="BV36" s="1475"/>
      <c r="BW36" s="1475"/>
      <c r="BX36" s="1475"/>
      <c r="BY36" s="1475"/>
      <c r="BZ36" s="1476"/>
      <c r="CA36" s="1576"/>
      <c r="CB36" s="1576"/>
      <c r="CC36" s="1576"/>
      <c r="CD36" s="1576"/>
      <c r="CE36" s="1576"/>
      <c r="CF36" s="1576"/>
      <c r="CG36" s="1576"/>
      <c r="CH36" s="1576"/>
      <c r="CI36" s="1576"/>
      <c r="CJ36" s="1576"/>
    </row>
    <row r="37" spans="1:88" ht="3.95" customHeight="1">
      <c r="A37" s="360"/>
      <c r="B37" s="360"/>
      <c r="C37" s="360"/>
      <c r="D37" s="360"/>
      <c r="E37" s="360"/>
      <c r="F37" s="360"/>
      <c r="G37" s="360"/>
      <c r="H37" s="360"/>
      <c r="I37" s="360"/>
      <c r="J37" s="360"/>
      <c r="K37" s="360"/>
      <c r="L37" s="360"/>
      <c r="M37" s="360"/>
      <c r="N37" s="328"/>
      <c r="O37" s="329"/>
      <c r="P37" s="1480"/>
      <c r="Q37" s="1475"/>
      <c r="R37" s="1475"/>
      <c r="S37" s="1475"/>
      <c r="T37" s="1475"/>
      <c r="U37" s="1475"/>
      <c r="V37" s="1476"/>
      <c r="W37" s="1480"/>
      <c r="X37" s="1475"/>
      <c r="Y37" s="1475"/>
      <c r="Z37" s="1475"/>
      <c r="AA37" s="1475"/>
      <c r="AB37" s="1475"/>
      <c r="AC37" s="1476"/>
      <c r="AD37" s="1480"/>
      <c r="AE37" s="1475"/>
      <c r="AF37" s="1475"/>
      <c r="AG37" s="1475"/>
      <c r="AH37" s="1475"/>
      <c r="AI37" s="1475"/>
      <c r="AJ37" s="1476"/>
      <c r="AK37" s="1480"/>
      <c r="AL37" s="1475"/>
      <c r="AM37" s="1475"/>
      <c r="AN37" s="1475"/>
      <c r="AO37" s="1475"/>
      <c r="AP37" s="1475"/>
      <c r="AQ37" s="1476"/>
      <c r="AR37" s="1480"/>
      <c r="AS37" s="1475"/>
      <c r="AT37" s="1475"/>
      <c r="AU37" s="1475"/>
      <c r="AV37" s="1475"/>
      <c r="AW37" s="1475"/>
      <c r="AX37" s="1476"/>
      <c r="AY37" s="1480"/>
      <c r="AZ37" s="1475"/>
      <c r="BA37" s="1475"/>
      <c r="BB37" s="1475"/>
      <c r="BC37" s="1475"/>
      <c r="BD37" s="1475"/>
      <c r="BE37" s="1476"/>
      <c r="BF37" s="1480"/>
      <c r="BG37" s="1475"/>
      <c r="BH37" s="1475"/>
      <c r="BI37" s="1475"/>
      <c r="BJ37" s="1475"/>
      <c r="BK37" s="1475"/>
      <c r="BL37" s="1476"/>
      <c r="BM37" s="1480"/>
      <c r="BN37" s="1475"/>
      <c r="BO37" s="1475"/>
      <c r="BP37" s="1475"/>
      <c r="BQ37" s="1475"/>
      <c r="BR37" s="1475"/>
      <c r="BS37" s="1476"/>
      <c r="BT37" s="1480"/>
      <c r="BU37" s="1475"/>
      <c r="BV37" s="1475"/>
      <c r="BW37" s="1475"/>
      <c r="BX37" s="1475"/>
      <c r="BY37" s="1475"/>
      <c r="BZ37" s="1476"/>
      <c r="CA37" s="1576"/>
      <c r="CB37" s="1576"/>
      <c r="CC37" s="1576"/>
      <c r="CD37" s="1576"/>
      <c r="CE37" s="1576"/>
      <c r="CF37" s="1576"/>
      <c r="CG37" s="1576"/>
      <c r="CH37" s="1576"/>
      <c r="CI37" s="1576"/>
      <c r="CJ37" s="1576"/>
    </row>
    <row r="38" spans="1:88" ht="3.95" customHeight="1">
      <c r="A38" s="360"/>
      <c r="B38" s="360"/>
      <c r="C38" s="360"/>
      <c r="D38" s="360"/>
      <c r="E38" s="360"/>
      <c r="F38" s="360"/>
      <c r="G38" s="360"/>
      <c r="H38" s="360"/>
      <c r="I38" s="360"/>
      <c r="J38" s="360"/>
      <c r="K38" s="360"/>
      <c r="L38" s="360"/>
      <c r="M38" s="360"/>
      <c r="N38" s="328"/>
      <c r="O38" s="329"/>
      <c r="P38" s="1480"/>
      <c r="Q38" s="1475"/>
      <c r="R38" s="1475"/>
      <c r="S38" s="1475"/>
      <c r="T38" s="1475"/>
      <c r="U38" s="1475"/>
      <c r="V38" s="1476"/>
      <c r="W38" s="1480"/>
      <c r="X38" s="1475"/>
      <c r="Y38" s="1475"/>
      <c r="Z38" s="1475"/>
      <c r="AA38" s="1475"/>
      <c r="AB38" s="1475"/>
      <c r="AC38" s="1476"/>
      <c r="AD38" s="1480" t="s">
        <v>318</v>
      </c>
      <c r="AE38" s="1475"/>
      <c r="AF38" s="1475"/>
      <c r="AG38" s="1475"/>
      <c r="AH38" s="1475"/>
      <c r="AI38" s="1475"/>
      <c r="AJ38" s="1476"/>
      <c r="AK38" s="1480"/>
      <c r="AL38" s="1475"/>
      <c r="AM38" s="1475"/>
      <c r="AN38" s="1475"/>
      <c r="AO38" s="1475"/>
      <c r="AP38" s="1475"/>
      <c r="AQ38" s="1476"/>
      <c r="AR38" s="1480" t="s">
        <v>318</v>
      </c>
      <c r="AS38" s="1475"/>
      <c r="AT38" s="1475"/>
      <c r="AU38" s="1475"/>
      <c r="AV38" s="1475"/>
      <c r="AW38" s="1475"/>
      <c r="AX38" s="1476"/>
      <c r="AY38" s="1480"/>
      <c r="AZ38" s="1475"/>
      <c r="BA38" s="1475"/>
      <c r="BB38" s="1475"/>
      <c r="BC38" s="1475"/>
      <c r="BD38" s="1475"/>
      <c r="BE38" s="1476"/>
      <c r="BF38" s="1480" t="s">
        <v>318</v>
      </c>
      <c r="BG38" s="1475"/>
      <c r="BH38" s="1475"/>
      <c r="BI38" s="1475"/>
      <c r="BJ38" s="1475"/>
      <c r="BK38" s="1475"/>
      <c r="BL38" s="1476"/>
      <c r="BM38" s="1480"/>
      <c r="BN38" s="1475"/>
      <c r="BO38" s="1475"/>
      <c r="BP38" s="1475"/>
      <c r="BQ38" s="1475"/>
      <c r="BR38" s="1475"/>
      <c r="BS38" s="1476"/>
      <c r="BT38" s="1480" t="s">
        <v>318</v>
      </c>
      <c r="BU38" s="1475"/>
      <c r="BV38" s="1475"/>
      <c r="BW38" s="1475"/>
      <c r="BX38" s="1475"/>
      <c r="BY38" s="1475"/>
      <c r="BZ38" s="1476"/>
      <c r="CA38" s="1576" t="s">
        <v>696</v>
      </c>
      <c r="CB38" s="1576"/>
      <c r="CC38" s="1576"/>
      <c r="CD38" s="1576"/>
      <c r="CE38" s="1576"/>
      <c r="CF38" s="1576"/>
      <c r="CG38" s="1576"/>
      <c r="CH38" s="1576"/>
      <c r="CI38" s="1576"/>
      <c r="CJ38" s="1576"/>
    </row>
    <row r="39" spans="1:88" ht="3.95" customHeight="1">
      <c r="A39" s="360"/>
      <c r="B39" s="360"/>
      <c r="C39" s="360"/>
      <c r="D39" s="360"/>
      <c r="E39" s="360"/>
      <c r="F39" s="360"/>
      <c r="G39" s="360"/>
      <c r="H39" s="360"/>
      <c r="I39" s="360"/>
      <c r="J39" s="360"/>
      <c r="K39" s="360"/>
      <c r="L39" s="360"/>
      <c r="M39" s="360"/>
      <c r="N39" s="328"/>
      <c r="O39" s="329"/>
      <c r="P39" s="1480"/>
      <c r="Q39" s="1475"/>
      <c r="R39" s="1475"/>
      <c r="S39" s="1475"/>
      <c r="T39" s="1475"/>
      <c r="U39" s="1475"/>
      <c r="V39" s="1476"/>
      <c r="W39" s="1480"/>
      <c r="X39" s="1475"/>
      <c r="Y39" s="1475"/>
      <c r="Z39" s="1475"/>
      <c r="AA39" s="1475"/>
      <c r="AB39" s="1475"/>
      <c r="AC39" s="1476"/>
      <c r="AD39" s="1480"/>
      <c r="AE39" s="1475"/>
      <c r="AF39" s="1475"/>
      <c r="AG39" s="1475"/>
      <c r="AH39" s="1475"/>
      <c r="AI39" s="1475"/>
      <c r="AJ39" s="1476"/>
      <c r="AK39" s="1480"/>
      <c r="AL39" s="1475"/>
      <c r="AM39" s="1475"/>
      <c r="AN39" s="1475"/>
      <c r="AO39" s="1475"/>
      <c r="AP39" s="1475"/>
      <c r="AQ39" s="1476"/>
      <c r="AR39" s="1480"/>
      <c r="AS39" s="1475"/>
      <c r="AT39" s="1475"/>
      <c r="AU39" s="1475"/>
      <c r="AV39" s="1475"/>
      <c r="AW39" s="1475"/>
      <c r="AX39" s="1476"/>
      <c r="AY39" s="1480"/>
      <c r="AZ39" s="1475"/>
      <c r="BA39" s="1475"/>
      <c r="BB39" s="1475"/>
      <c r="BC39" s="1475"/>
      <c r="BD39" s="1475"/>
      <c r="BE39" s="1476"/>
      <c r="BF39" s="1480"/>
      <c r="BG39" s="1475"/>
      <c r="BH39" s="1475"/>
      <c r="BI39" s="1475"/>
      <c r="BJ39" s="1475"/>
      <c r="BK39" s="1475"/>
      <c r="BL39" s="1476"/>
      <c r="BM39" s="1480"/>
      <c r="BN39" s="1475"/>
      <c r="BO39" s="1475"/>
      <c r="BP39" s="1475"/>
      <c r="BQ39" s="1475"/>
      <c r="BR39" s="1475"/>
      <c r="BS39" s="1476"/>
      <c r="BT39" s="1480"/>
      <c r="BU39" s="1475"/>
      <c r="BV39" s="1475"/>
      <c r="BW39" s="1475"/>
      <c r="BX39" s="1475"/>
      <c r="BY39" s="1475"/>
      <c r="BZ39" s="1476"/>
      <c r="CA39" s="1576"/>
      <c r="CB39" s="1576"/>
      <c r="CC39" s="1576"/>
      <c r="CD39" s="1576"/>
      <c r="CE39" s="1576"/>
      <c r="CF39" s="1576"/>
      <c r="CG39" s="1576"/>
      <c r="CH39" s="1576"/>
      <c r="CI39" s="1576"/>
      <c r="CJ39" s="1576"/>
    </row>
    <row r="40" spans="1:88" ht="3.95" customHeight="1">
      <c r="A40" s="360"/>
      <c r="B40" s="360"/>
      <c r="C40" s="360"/>
      <c r="D40" s="360"/>
      <c r="E40" s="360"/>
      <c r="F40" s="360"/>
      <c r="G40" s="360"/>
      <c r="H40" s="360"/>
      <c r="I40" s="360"/>
      <c r="J40" s="360"/>
      <c r="K40" s="360"/>
      <c r="L40" s="360"/>
      <c r="M40" s="360"/>
      <c r="N40" s="328"/>
      <c r="O40" s="329"/>
      <c r="P40" s="1480" t="s">
        <v>945</v>
      </c>
      <c r="Q40" s="1475"/>
      <c r="R40" s="1475"/>
      <c r="S40" s="1475"/>
      <c r="T40" s="1475"/>
      <c r="U40" s="1475"/>
      <c r="V40" s="1476"/>
      <c r="W40" s="1480" t="s">
        <v>945</v>
      </c>
      <c r="X40" s="1475"/>
      <c r="Y40" s="1475"/>
      <c r="Z40" s="1475"/>
      <c r="AA40" s="1475"/>
      <c r="AB40" s="1475"/>
      <c r="AC40" s="1476"/>
      <c r="AD40" s="1480"/>
      <c r="AE40" s="1475"/>
      <c r="AF40" s="1475"/>
      <c r="AG40" s="1475"/>
      <c r="AH40" s="1475"/>
      <c r="AI40" s="1475"/>
      <c r="AJ40" s="1476"/>
      <c r="AK40" s="1480" t="s">
        <v>945</v>
      </c>
      <c r="AL40" s="1475"/>
      <c r="AM40" s="1475"/>
      <c r="AN40" s="1475"/>
      <c r="AO40" s="1475"/>
      <c r="AP40" s="1475"/>
      <c r="AQ40" s="1476"/>
      <c r="AR40" s="1480"/>
      <c r="AS40" s="1475"/>
      <c r="AT40" s="1475"/>
      <c r="AU40" s="1475"/>
      <c r="AV40" s="1475"/>
      <c r="AW40" s="1475"/>
      <c r="AX40" s="1476"/>
      <c r="AY40" s="1480" t="s">
        <v>945</v>
      </c>
      <c r="AZ40" s="1475"/>
      <c r="BA40" s="1475"/>
      <c r="BB40" s="1475"/>
      <c r="BC40" s="1475"/>
      <c r="BD40" s="1475"/>
      <c r="BE40" s="1476"/>
      <c r="BF40" s="1480"/>
      <c r="BG40" s="1475"/>
      <c r="BH40" s="1475"/>
      <c r="BI40" s="1475"/>
      <c r="BJ40" s="1475"/>
      <c r="BK40" s="1475"/>
      <c r="BL40" s="1476"/>
      <c r="BM40" s="1480" t="s">
        <v>945</v>
      </c>
      <c r="BN40" s="1475"/>
      <c r="BO40" s="1475"/>
      <c r="BP40" s="1475"/>
      <c r="BQ40" s="1475"/>
      <c r="BR40" s="1475"/>
      <c r="BS40" s="1476"/>
      <c r="BT40" s="1480"/>
      <c r="BU40" s="1475"/>
      <c r="BV40" s="1475"/>
      <c r="BW40" s="1475"/>
      <c r="BX40" s="1475"/>
      <c r="BY40" s="1475"/>
      <c r="BZ40" s="1476"/>
      <c r="CA40" s="1576"/>
      <c r="CB40" s="1576"/>
      <c r="CC40" s="1576"/>
      <c r="CD40" s="1576"/>
      <c r="CE40" s="1576"/>
      <c r="CF40" s="1576"/>
      <c r="CG40" s="1576"/>
      <c r="CH40" s="1576"/>
      <c r="CI40" s="1576"/>
      <c r="CJ40" s="1576"/>
    </row>
    <row r="41" spans="1:88" ht="3.95" customHeight="1">
      <c r="A41" s="360"/>
      <c r="B41" s="360"/>
      <c r="C41" s="360"/>
      <c r="D41" s="360"/>
      <c r="E41" s="360"/>
      <c r="F41" s="360"/>
      <c r="G41" s="360"/>
      <c r="H41" s="360"/>
      <c r="I41" s="360"/>
      <c r="J41" s="360"/>
      <c r="K41" s="360"/>
      <c r="L41" s="360"/>
      <c r="M41" s="360"/>
      <c r="N41" s="328"/>
      <c r="O41" s="329"/>
      <c r="P41" s="1480"/>
      <c r="Q41" s="1475"/>
      <c r="R41" s="1475"/>
      <c r="S41" s="1475"/>
      <c r="T41" s="1475"/>
      <c r="U41" s="1475"/>
      <c r="V41" s="1476"/>
      <c r="W41" s="1480"/>
      <c r="X41" s="1475"/>
      <c r="Y41" s="1475"/>
      <c r="Z41" s="1475"/>
      <c r="AA41" s="1475"/>
      <c r="AB41" s="1475"/>
      <c r="AC41" s="1476"/>
      <c r="AD41" s="1480"/>
      <c r="AE41" s="1475"/>
      <c r="AF41" s="1475"/>
      <c r="AG41" s="1475"/>
      <c r="AH41" s="1475"/>
      <c r="AI41" s="1475"/>
      <c r="AJ41" s="1476"/>
      <c r="AK41" s="1480"/>
      <c r="AL41" s="1475"/>
      <c r="AM41" s="1475"/>
      <c r="AN41" s="1475"/>
      <c r="AO41" s="1475"/>
      <c r="AP41" s="1475"/>
      <c r="AQ41" s="1476"/>
      <c r="AR41" s="1480"/>
      <c r="AS41" s="1475"/>
      <c r="AT41" s="1475"/>
      <c r="AU41" s="1475"/>
      <c r="AV41" s="1475"/>
      <c r="AW41" s="1475"/>
      <c r="AX41" s="1476"/>
      <c r="AY41" s="1480"/>
      <c r="AZ41" s="1475"/>
      <c r="BA41" s="1475"/>
      <c r="BB41" s="1475"/>
      <c r="BC41" s="1475"/>
      <c r="BD41" s="1475"/>
      <c r="BE41" s="1476"/>
      <c r="BF41" s="1480"/>
      <c r="BG41" s="1475"/>
      <c r="BH41" s="1475"/>
      <c r="BI41" s="1475"/>
      <c r="BJ41" s="1475"/>
      <c r="BK41" s="1475"/>
      <c r="BL41" s="1476"/>
      <c r="BM41" s="1480"/>
      <c r="BN41" s="1475"/>
      <c r="BO41" s="1475"/>
      <c r="BP41" s="1475"/>
      <c r="BQ41" s="1475"/>
      <c r="BR41" s="1475"/>
      <c r="BS41" s="1476"/>
      <c r="BT41" s="1480"/>
      <c r="BU41" s="1475"/>
      <c r="BV41" s="1475"/>
      <c r="BW41" s="1475"/>
      <c r="BX41" s="1475"/>
      <c r="BY41" s="1475"/>
      <c r="BZ41" s="1476"/>
      <c r="CA41" s="1576"/>
      <c r="CB41" s="1576"/>
      <c r="CC41" s="1576"/>
      <c r="CD41" s="1576"/>
      <c r="CE41" s="1576"/>
      <c r="CF41" s="1576"/>
      <c r="CG41" s="1576"/>
      <c r="CH41" s="1576"/>
      <c r="CI41" s="1576"/>
      <c r="CJ41" s="1576"/>
    </row>
    <row r="42" spans="1:88" ht="3.95" customHeight="1">
      <c r="A42" s="360"/>
      <c r="B42" s="360"/>
      <c r="C42" s="360"/>
      <c r="D42" s="360"/>
      <c r="E42" s="360"/>
      <c r="F42" s="360"/>
      <c r="G42" s="360"/>
      <c r="H42" s="360"/>
      <c r="I42" s="360"/>
      <c r="J42" s="360"/>
      <c r="K42" s="360"/>
      <c r="L42" s="360"/>
      <c r="M42" s="360"/>
      <c r="N42" s="328"/>
      <c r="O42" s="329"/>
      <c r="P42" s="1480"/>
      <c r="Q42" s="1475"/>
      <c r="R42" s="1475"/>
      <c r="S42" s="1475"/>
      <c r="T42" s="1475"/>
      <c r="U42" s="1475"/>
      <c r="V42" s="1476"/>
      <c r="W42" s="1480"/>
      <c r="X42" s="1475"/>
      <c r="Y42" s="1475"/>
      <c r="Z42" s="1475"/>
      <c r="AA42" s="1475"/>
      <c r="AB42" s="1475"/>
      <c r="AC42" s="1476"/>
      <c r="AD42" s="339"/>
      <c r="AE42" s="328"/>
      <c r="AF42" s="328"/>
      <c r="AG42" s="328"/>
      <c r="AH42" s="328"/>
      <c r="AI42" s="328"/>
      <c r="AJ42" s="329"/>
      <c r="AK42" s="1480"/>
      <c r="AL42" s="1475"/>
      <c r="AM42" s="1475"/>
      <c r="AN42" s="1475"/>
      <c r="AO42" s="1475"/>
      <c r="AP42" s="1475"/>
      <c r="AQ42" s="1476"/>
      <c r="AR42" s="339"/>
      <c r="AS42" s="328"/>
      <c r="AT42" s="328"/>
      <c r="AU42" s="328"/>
      <c r="AV42" s="328"/>
      <c r="AW42" s="328"/>
      <c r="AX42" s="329"/>
      <c r="AY42" s="1480"/>
      <c r="AZ42" s="1475"/>
      <c r="BA42" s="1475"/>
      <c r="BB42" s="1475"/>
      <c r="BC42" s="1475"/>
      <c r="BD42" s="1475"/>
      <c r="BE42" s="1476"/>
      <c r="BF42" s="339"/>
      <c r="BG42" s="328"/>
      <c r="BH42" s="328"/>
      <c r="BI42" s="328"/>
      <c r="BJ42" s="328"/>
      <c r="BK42" s="328"/>
      <c r="BL42" s="329"/>
      <c r="BM42" s="1480"/>
      <c r="BN42" s="1475"/>
      <c r="BO42" s="1475"/>
      <c r="BP42" s="1475"/>
      <c r="BQ42" s="1475"/>
      <c r="BR42" s="1475"/>
      <c r="BS42" s="1476"/>
      <c r="BT42" s="328"/>
      <c r="BU42" s="328"/>
      <c r="BV42" s="328"/>
      <c r="BW42" s="328"/>
      <c r="BX42" s="328"/>
      <c r="BY42" s="328"/>
      <c r="BZ42" s="329"/>
      <c r="CA42" s="1576" t="s">
        <v>881</v>
      </c>
      <c r="CB42" s="1576"/>
      <c r="CC42" s="1576"/>
      <c r="CD42" s="1576"/>
      <c r="CE42" s="1576"/>
      <c r="CF42" s="1576"/>
      <c r="CG42" s="1576"/>
      <c r="CH42" s="1576"/>
      <c r="CI42" s="1576"/>
      <c r="CJ42" s="1576"/>
    </row>
    <row r="43" spans="1:88" ht="3.95" customHeight="1">
      <c r="A43" s="360"/>
      <c r="B43" s="360"/>
      <c r="C43" s="360"/>
      <c r="D43" s="360"/>
      <c r="E43" s="360"/>
      <c r="F43" s="360"/>
      <c r="G43" s="360"/>
      <c r="H43" s="360"/>
      <c r="I43" s="360"/>
      <c r="J43" s="360"/>
      <c r="K43" s="360"/>
      <c r="L43" s="360"/>
      <c r="M43" s="360"/>
      <c r="N43" s="328"/>
      <c r="O43" s="329"/>
      <c r="P43" s="1480"/>
      <c r="Q43" s="1475"/>
      <c r="R43" s="1475"/>
      <c r="S43" s="1475"/>
      <c r="T43" s="1475"/>
      <c r="U43" s="1475"/>
      <c r="V43" s="1476"/>
      <c r="W43" s="1480"/>
      <c r="X43" s="1475"/>
      <c r="Y43" s="1475"/>
      <c r="Z43" s="1475"/>
      <c r="AA43" s="1475"/>
      <c r="AB43" s="1475"/>
      <c r="AC43" s="1476"/>
      <c r="AD43" s="339"/>
      <c r="AE43" s="328"/>
      <c r="AF43" s="328"/>
      <c r="AG43" s="328"/>
      <c r="AH43" s="328"/>
      <c r="AI43" s="328"/>
      <c r="AJ43" s="329"/>
      <c r="AK43" s="1480"/>
      <c r="AL43" s="1475"/>
      <c r="AM43" s="1475"/>
      <c r="AN43" s="1475"/>
      <c r="AO43" s="1475"/>
      <c r="AP43" s="1475"/>
      <c r="AQ43" s="1476"/>
      <c r="AR43" s="339"/>
      <c r="AS43" s="328"/>
      <c r="AT43" s="328"/>
      <c r="AU43" s="328"/>
      <c r="AV43" s="328"/>
      <c r="AW43" s="328"/>
      <c r="AX43" s="329"/>
      <c r="AY43" s="1480"/>
      <c r="AZ43" s="1475"/>
      <c r="BA43" s="1475"/>
      <c r="BB43" s="1475"/>
      <c r="BC43" s="1475"/>
      <c r="BD43" s="1475"/>
      <c r="BE43" s="1476"/>
      <c r="BF43" s="339"/>
      <c r="BG43" s="328"/>
      <c r="BH43" s="328"/>
      <c r="BI43" s="328"/>
      <c r="BJ43" s="328"/>
      <c r="BK43" s="328"/>
      <c r="BL43" s="329"/>
      <c r="BM43" s="1480"/>
      <c r="BN43" s="1475"/>
      <c r="BO43" s="1475"/>
      <c r="BP43" s="1475"/>
      <c r="BQ43" s="1475"/>
      <c r="BR43" s="1475"/>
      <c r="BS43" s="1476"/>
      <c r="BT43" s="328"/>
      <c r="BU43" s="328"/>
      <c r="BV43" s="328"/>
      <c r="BW43" s="328"/>
      <c r="BX43" s="328"/>
      <c r="BY43" s="328"/>
      <c r="BZ43" s="329"/>
      <c r="CA43" s="1576"/>
      <c r="CB43" s="1576"/>
      <c r="CC43" s="1576"/>
      <c r="CD43" s="1576"/>
      <c r="CE43" s="1576"/>
      <c r="CF43" s="1576"/>
      <c r="CG43" s="1576"/>
      <c r="CH43" s="1576"/>
      <c r="CI43" s="1576"/>
      <c r="CJ43" s="1576"/>
    </row>
    <row r="44" spans="1:88" ht="3.95" customHeight="1">
      <c r="A44" s="360"/>
      <c r="B44" s="360"/>
      <c r="C44" s="360"/>
      <c r="D44" s="360"/>
      <c r="E44" s="360"/>
      <c r="F44" s="360"/>
      <c r="G44" s="360"/>
      <c r="H44" s="360"/>
      <c r="I44" s="360"/>
      <c r="J44" s="360"/>
      <c r="K44" s="360"/>
      <c r="L44" s="360"/>
      <c r="M44" s="360"/>
      <c r="N44" s="328"/>
      <c r="O44" s="329"/>
      <c r="P44" s="339"/>
      <c r="Q44" s="328"/>
      <c r="R44" s="328"/>
      <c r="S44" s="328"/>
      <c r="T44" s="328"/>
      <c r="U44" s="328"/>
      <c r="V44" s="329"/>
      <c r="W44" s="339"/>
      <c r="X44" s="328"/>
      <c r="Y44" s="328"/>
      <c r="Z44" s="328"/>
      <c r="AA44" s="328"/>
      <c r="AB44" s="328"/>
      <c r="AC44" s="329"/>
      <c r="AD44" s="339"/>
      <c r="AE44" s="328"/>
      <c r="AF44" s="328"/>
      <c r="AG44" s="328"/>
      <c r="AH44" s="328"/>
      <c r="AI44" s="328"/>
      <c r="AJ44" s="329"/>
      <c r="AK44" s="339"/>
      <c r="AL44" s="328"/>
      <c r="AM44" s="328"/>
      <c r="AN44" s="328"/>
      <c r="AO44" s="328"/>
      <c r="AP44" s="328"/>
      <c r="AQ44" s="329"/>
      <c r="AR44" s="339"/>
      <c r="AS44" s="328"/>
      <c r="AT44" s="328"/>
      <c r="AU44" s="328"/>
      <c r="AV44" s="328"/>
      <c r="AW44" s="328"/>
      <c r="AX44" s="329"/>
      <c r="AY44" s="339"/>
      <c r="AZ44" s="328"/>
      <c r="BA44" s="328"/>
      <c r="BB44" s="328"/>
      <c r="BC44" s="328"/>
      <c r="BD44" s="328"/>
      <c r="BE44" s="329"/>
      <c r="BF44" s="339"/>
      <c r="BG44" s="328"/>
      <c r="BH44" s="328"/>
      <c r="BI44" s="328"/>
      <c r="BJ44" s="328"/>
      <c r="BK44" s="328"/>
      <c r="BL44" s="329"/>
      <c r="BM44" s="339"/>
      <c r="BN44" s="328"/>
      <c r="BO44" s="328"/>
      <c r="BP44" s="328"/>
      <c r="BQ44" s="328"/>
      <c r="BR44" s="328"/>
      <c r="BS44" s="329"/>
      <c r="BT44" s="328"/>
      <c r="BU44" s="328"/>
      <c r="BV44" s="328"/>
      <c r="BW44" s="328"/>
      <c r="BX44" s="328"/>
      <c r="BY44" s="328"/>
      <c r="BZ44" s="329"/>
      <c r="CA44" s="1576"/>
      <c r="CB44" s="1576"/>
      <c r="CC44" s="1576"/>
      <c r="CD44" s="1576"/>
      <c r="CE44" s="1576"/>
      <c r="CF44" s="1576"/>
      <c r="CG44" s="1576"/>
      <c r="CH44" s="1576"/>
      <c r="CI44" s="1576"/>
      <c r="CJ44" s="1576"/>
    </row>
    <row r="45" spans="1:88" ht="3.95" customHeight="1">
      <c r="A45" s="360"/>
      <c r="B45" s="360"/>
      <c r="C45" s="360"/>
      <c r="D45" s="360"/>
      <c r="E45" s="360"/>
      <c r="F45" s="360"/>
      <c r="G45" s="360"/>
      <c r="H45" s="360"/>
      <c r="I45" s="360"/>
      <c r="J45" s="360"/>
      <c r="K45" s="360"/>
      <c r="L45" s="360"/>
      <c r="M45" s="360"/>
      <c r="N45" s="328"/>
      <c r="O45" s="329"/>
      <c r="P45" s="339"/>
      <c r="Q45" s="328"/>
      <c r="R45" s="328"/>
      <c r="S45" s="328"/>
      <c r="T45" s="328"/>
      <c r="U45" s="328"/>
      <c r="V45" s="329"/>
      <c r="W45" s="339"/>
      <c r="X45" s="328"/>
      <c r="Y45" s="328"/>
      <c r="Z45" s="328"/>
      <c r="AA45" s="328"/>
      <c r="AB45" s="328"/>
      <c r="AC45" s="329"/>
      <c r="AD45" s="339"/>
      <c r="AE45" s="328"/>
      <c r="AF45" s="328"/>
      <c r="AG45" s="328"/>
      <c r="AH45" s="328"/>
      <c r="AI45" s="328"/>
      <c r="AJ45" s="329"/>
      <c r="AK45" s="339"/>
      <c r="AL45" s="328"/>
      <c r="AM45" s="328"/>
      <c r="AN45" s="328"/>
      <c r="AO45" s="328"/>
      <c r="AP45" s="328"/>
      <c r="AQ45" s="329"/>
      <c r="AR45" s="339"/>
      <c r="AS45" s="328"/>
      <c r="AT45" s="328"/>
      <c r="AU45" s="328"/>
      <c r="AV45" s="328"/>
      <c r="AW45" s="328"/>
      <c r="AX45" s="329"/>
      <c r="AY45" s="339"/>
      <c r="AZ45" s="328"/>
      <c r="BA45" s="328"/>
      <c r="BB45" s="328"/>
      <c r="BC45" s="328"/>
      <c r="BD45" s="328"/>
      <c r="BE45" s="329"/>
      <c r="BF45" s="339"/>
      <c r="BG45" s="328"/>
      <c r="BH45" s="328"/>
      <c r="BI45" s="328"/>
      <c r="BJ45" s="328"/>
      <c r="BK45" s="328"/>
      <c r="BL45" s="329"/>
      <c r="BM45" s="339"/>
      <c r="BN45" s="328"/>
      <c r="BO45" s="328"/>
      <c r="BP45" s="328"/>
      <c r="BQ45" s="328"/>
      <c r="BR45" s="328"/>
      <c r="BS45" s="329"/>
      <c r="BT45" s="328"/>
      <c r="BU45" s="328"/>
      <c r="BV45" s="328"/>
      <c r="BW45" s="328"/>
      <c r="BX45" s="328"/>
      <c r="BY45" s="328"/>
      <c r="BZ45" s="329"/>
      <c r="CA45" s="1576"/>
      <c r="CB45" s="1576"/>
      <c r="CC45" s="1576"/>
      <c r="CD45" s="1576"/>
      <c r="CE45" s="1576"/>
      <c r="CF45" s="1576"/>
      <c r="CG45" s="1576"/>
      <c r="CH45" s="1576"/>
      <c r="CI45" s="1576"/>
      <c r="CJ45" s="1576"/>
    </row>
    <row r="46" spans="1:88" ht="3.95" customHeight="1">
      <c r="A46" s="98"/>
      <c r="B46" s="98"/>
      <c r="C46" s="98"/>
      <c r="D46" s="98"/>
      <c r="E46" s="98"/>
      <c r="F46" s="98"/>
      <c r="G46" s="98"/>
      <c r="H46" s="98"/>
      <c r="I46" s="98"/>
      <c r="J46" s="98"/>
      <c r="K46" s="98"/>
      <c r="L46" s="98"/>
      <c r="M46" s="98"/>
      <c r="N46" s="330"/>
      <c r="O46" s="331"/>
      <c r="P46" s="340"/>
      <c r="Q46" s="330"/>
      <c r="R46" s="330"/>
      <c r="S46" s="330"/>
      <c r="T46" s="330"/>
      <c r="U46" s="330"/>
      <c r="V46" s="331"/>
      <c r="W46" s="340"/>
      <c r="X46" s="330"/>
      <c r="Y46" s="330"/>
      <c r="Z46" s="330"/>
      <c r="AA46" s="330"/>
      <c r="AB46" s="330"/>
      <c r="AC46" s="331"/>
      <c r="AD46" s="340"/>
      <c r="AE46" s="330"/>
      <c r="AF46" s="330"/>
      <c r="AG46" s="330"/>
      <c r="AH46" s="330"/>
      <c r="AI46" s="330"/>
      <c r="AJ46" s="331"/>
      <c r="AK46" s="340"/>
      <c r="AL46" s="330"/>
      <c r="AM46" s="330"/>
      <c r="AN46" s="330"/>
      <c r="AO46" s="330"/>
      <c r="AP46" s="330"/>
      <c r="AQ46" s="331"/>
      <c r="AR46" s="340"/>
      <c r="AS46" s="330"/>
      <c r="AT46" s="330"/>
      <c r="AU46" s="330"/>
      <c r="AV46" s="330"/>
      <c r="AW46" s="330"/>
      <c r="AX46" s="331"/>
      <c r="AY46" s="340"/>
      <c r="AZ46" s="330"/>
      <c r="BA46" s="330"/>
      <c r="BB46" s="330"/>
      <c r="BC46" s="330"/>
      <c r="BD46" s="330"/>
      <c r="BE46" s="331"/>
      <c r="BF46" s="340"/>
      <c r="BG46" s="330"/>
      <c r="BH46" s="330"/>
      <c r="BI46" s="330"/>
      <c r="BJ46" s="330"/>
      <c r="BK46" s="330"/>
      <c r="BL46" s="331"/>
      <c r="BM46" s="340"/>
      <c r="BN46" s="330"/>
      <c r="BO46" s="330"/>
      <c r="BP46" s="330"/>
      <c r="BQ46" s="330"/>
      <c r="BR46" s="330"/>
      <c r="BS46" s="331"/>
      <c r="BT46" s="330"/>
      <c r="BU46" s="330"/>
      <c r="BV46" s="330"/>
      <c r="BW46" s="330"/>
      <c r="BX46" s="330"/>
      <c r="BY46" s="330"/>
      <c r="BZ46" s="331"/>
      <c r="CA46" s="99"/>
      <c r="CB46" s="98"/>
      <c r="CC46" s="98"/>
      <c r="CD46" s="98"/>
      <c r="CE46" s="98"/>
      <c r="CF46" s="98"/>
      <c r="CG46" s="98"/>
      <c r="CH46" s="98"/>
      <c r="CI46" s="98"/>
      <c r="CJ46" s="98"/>
    </row>
    <row r="47" spans="1:88" ht="12.95" customHeight="1">
      <c r="A47" s="1581"/>
      <c r="B47" s="1581"/>
      <c r="C47" s="1581"/>
      <c r="D47" s="1581"/>
      <c r="E47" s="1581"/>
      <c r="F47" s="1581"/>
      <c r="G47" s="1581"/>
      <c r="H47" s="1581"/>
      <c r="I47" s="1581"/>
      <c r="J47" s="1581"/>
      <c r="K47" s="1581"/>
      <c r="L47" s="1581"/>
      <c r="M47" s="1581"/>
      <c r="N47" s="1581"/>
      <c r="O47" s="1581"/>
      <c r="P47" s="368"/>
      <c r="Q47" s="368"/>
      <c r="R47" s="368"/>
      <c r="S47" s="368"/>
      <c r="T47" s="368"/>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582"/>
      <c r="CB47" s="1582"/>
      <c r="CC47" s="1582"/>
      <c r="CD47" s="1582"/>
      <c r="CE47" s="1582"/>
      <c r="CF47" s="1582"/>
      <c r="CG47" s="1582"/>
      <c r="CH47" s="1582"/>
      <c r="CI47" s="1582"/>
      <c r="CJ47" s="369"/>
    </row>
    <row r="48" spans="1:88" ht="12.95" customHeight="1">
      <c r="A48" s="1571" t="s">
        <v>1205</v>
      </c>
      <c r="B48" s="1571"/>
      <c r="C48" s="1571"/>
      <c r="D48" s="1571"/>
      <c r="E48" s="1568" t="s">
        <v>700</v>
      </c>
      <c r="F48" s="1568"/>
      <c r="G48" s="1568"/>
      <c r="H48" s="1568"/>
      <c r="I48" s="1568"/>
      <c r="J48" s="1568"/>
      <c r="K48" s="1568"/>
      <c r="L48" s="1568"/>
      <c r="M48" s="1568"/>
      <c r="N48" s="1568"/>
      <c r="O48" s="1568"/>
      <c r="P48" s="101"/>
      <c r="Q48" s="1565">
        <v>1.89</v>
      </c>
      <c r="R48" s="1565"/>
      <c r="S48" s="1565"/>
      <c r="T48" s="1565"/>
      <c r="U48" s="1565"/>
      <c r="V48" s="1569"/>
      <c r="W48" s="1569"/>
      <c r="X48" s="1565">
        <v>2.1127980000000002</v>
      </c>
      <c r="Y48" s="1565"/>
      <c r="Z48" s="1565"/>
      <c r="AA48" s="1565"/>
      <c r="AB48" s="1565"/>
      <c r="AC48" s="1570"/>
      <c r="AD48" s="1570"/>
      <c r="AE48" s="1563">
        <v>2798</v>
      </c>
      <c r="AF48" s="1563"/>
      <c r="AG48" s="1563"/>
      <c r="AH48" s="1563"/>
      <c r="AI48" s="1563"/>
      <c r="AJ48" s="1564"/>
      <c r="AK48" s="1564"/>
      <c r="AL48" s="1565">
        <v>1.81</v>
      </c>
      <c r="AM48" s="1565"/>
      <c r="AN48" s="1565"/>
      <c r="AO48" s="1565"/>
      <c r="AP48" s="1565"/>
      <c r="AQ48" s="1569"/>
      <c r="AR48" s="1569"/>
      <c r="AS48" s="1563">
        <v>2197</v>
      </c>
      <c r="AT48" s="1563"/>
      <c r="AU48" s="1563"/>
      <c r="AV48" s="1563"/>
      <c r="AW48" s="1563"/>
      <c r="AX48" s="1564"/>
      <c r="AY48" s="1564"/>
      <c r="AZ48" s="1565">
        <v>1.72</v>
      </c>
      <c r="BA48" s="1565"/>
      <c r="BB48" s="1565"/>
      <c r="BC48" s="1565"/>
      <c r="BD48" s="1565"/>
      <c r="BE48" s="1569"/>
      <c r="BF48" s="1569"/>
      <c r="BG48" s="1563">
        <v>9297</v>
      </c>
      <c r="BH48" s="1563"/>
      <c r="BI48" s="1563"/>
      <c r="BJ48" s="1563"/>
      <c r="BK48" s="1563"/>
      <c r="BL48" s="1564"/>
      <c r="BM48" s="1564"/>
      <c r="BN48" s="1565">
        <v>1.92</v>
      </c>
      <c r="BO48" s="1565"/>
      <c r="BP48" s="1565"/>
      <c r="BQ48" s="1565"/>
      <c r="BR48" s="1565"/>
      <c r="BS48" s="1566"/>
      <c r="BT48" s="1566"/>
      <c r="BU48" s="1563">
        <v>9723</v>
      </c>
      <c r="BV48" s="1563"/>
      <c r="BW48" s="1563"/>
      <c r="BX48" s="1563"/>
      <c r="BY48" s="1563"/>
      <c r="BZ48" s="1566"/>
      <c r="CA48" s="1566"/>
      <c r="CB48" s="1572">
        <v>0.7</v>
      </c>
      <c r="CC48" s="1572"/>
      <c r="CD48" s="1572"/>
      <c r="CE48" s="1572"/>
      <c r="CF48" s="1572"/>
      <c r="CG48" s="1572"/>
      <c r="CH48" s="1572"/>
      <c r="CI48" s="1572"/>
      <c r="CJ48" s="102"/>
    </row>
    <row r="49" spans="1:88" ht="12.95" customHeight="1">
      <c r="A49" s="370"/>
      <c r="B49" s="370"/>
      <c r="C49" s="370"/>
      <c r="D49" s="370"/>
      <c r="E49" s="1568" t="s">
        <v>701</v>
      </c>
      <c r="F49" s="1568"/>
      <c r="G49" s="1568"/>
      <c r="H49" s="1568"/>
      <c r="I49" s="1568"/>
      <c r="J49" s="1568"/>
      <c r="K49" s="1568"/>
      <c r="L49" s="1568"/>
      <c r="M49" s="1568"/>
      <c r="N49" s="1568"/>
      <c r="O49" s="1568"/>
      <c r="P49" s="101"/>
      <c r="Q49" s="1565">
        <v>2.04</v>
      </c>
      <c r="R49" s="1565"/>
      <c r="S49" s="1565"/>
      <c r="T49" s="1565"/>
      <c r="U49" s="1565"/>
      <c r="V49" s="1569"/>
      <c r="W49" s="1569"/>
      <c r="X49" s="1565">
        <v>2.17</v>
      </c>
      <c r="Y49" s="1565"/>
      <c r="Z49" s="1565"/>
      <c r="AA49" s="1565"/>
      <c r="AB49" s="1565"/>
      <c r="AC49" s="1570"/>
      <c r="AD49" s="1570"/>
      <c r="AE49" s="1563">
        <v>2915</v>
      </c>
      <c r="AF49" s="1563"/>
      <c r="AG49" s="1563"/>
      <c r="AH49" s="1563"/>
      <c r="AI49" s="1563"/>
      <c r="AJ49" s="1564"/>
      <c r="AK49" s="1564"/>
      <c r="AL49" s="1565">
        <v>1.91</v>
      </c>
      <c r="AM49" s="1565"/>
      <c r="AN49" s="1565"/>
      <c r="AO49" s="1565"/>
      <c r="AP49" s="1565"/>
      <c r="AQ49" s="1569"/>
      <c r="AR49" s="1569"/>
      <c r="AS49" s="1563">
        <v>2502</v>
      </c>
      <c r="AT49" s="1563"/>
      <c r="AU49" s="1563"/>
      <c r="AV49" s="1563"/>
      <c r="AW49" s="1563"/>
      <c r="AX49" s="1564"/>
      <c r="AY49" s="1564"/>
      <c r="AZ49" s="1565">
        <v>1.86</v>
      </c>
      <c r="BA49" s="1565"/>
      <c r="BB49" s="1565"/>
      <c r="BC49" s="1565"/>
      <c r="BD49" s="1565"/>
      <c r="BE49" s="1569"/>
      <c r="BF49" s="1569"/>
      <c r="BG49" s="1563">
        <v>10095</v>
      </c>
      <c r="BH49" s="1563"/>
      <c r="BI49" s="1563"/>
      <c r="BJ49" s="1563"/>
      <c r="BK49" s="1563"/>
      <c r="BL49" s="1564"/>
      <c r="BM49" s="1564"/>
      <c r="BN49" s="1565">
        <v>2.1</v>
      </c>
      <c r="BO49" s="1565"/>
      <c r="BP49" s="1565"/>
      <c r="BQ49" s="1565"/>
      <c r="BR49" s="1565"/>
      <c r="BS49" s="1566"/>
      <c r="BT49" s="1566"/>
      <c r="BU49" s="1563">
        <v>9798</v>
      </c>
      <c r="BV49" s="1563"/>
      <c r="BW49" s="1563"/>
      <c r="BX49" s="1563"/>
      <c r="BY49" s="1563"/>
      <c r="BZ49" s="1566"/>
      <c r="CA49" s="1566"/>
      <c r="CB49" s="1572">
        <v>0.6</v>
      </c>
      <c r="CC49" s="1572"/>
      <c r="CD49" s="1572"/>
      <c r="CE49" s="1572"/>
      <c r="CF49" s="1572"/>
      <c r="CG49" s="1572"/>
      <c r="CH49" s="1572"/>
      <c r="CI49" s="1572"/>
      <c r="CJ49" s="102"/>
    </row>
    <row r="50" spans="1:88" ht="12.95" customHeight="1">
      <c r="A50" s="1571"/>
      <c r="B50" s="1571"/>
      <c r="C50" s="1571"/>
      <c r="D50" s="1571"/>
      <c r="E50" s="1568" t="s">
        <v>217</v>
      </c>
      <c r="F50" s="1568"/>
      <c r="G50" s="1568"/>
      <c r="H50" s="1568"/>
      <c r="I50" s="1568"/>
      <c r="J50" s="1568"/>
      <c r="K50" s="1568"/>
      <c r="L50" s="1568"/>
      <c r="M50" s="1568"/>
      <c r="N50" s="1568"/>
      <c r="O50" s="1568"/>
      <c r="P50" s="101"/>
      <c r="Q50" s="1565">
        <v>2.09</v>
      </c>
      <c r="R50" s="1565"/>
      <c r="S50" s="1565"/>
      <c r="T50" s="1565"/>
      <c r="U50" s="1565"/>
      <c r="V50" s="1569"/>
      <c r="W50" s="1569"/>
      <c r="X50" s="1565">
        <v>2.27</v>
      </c>
      <c r="Y50" s="1565"/>
      <c r="Z50" s="1565"/>
      <c r="AA50" s="1565"/>
      <c r="AB50" s="1565"/>
      <c r="AC50" s="1570"/>
      <c r="AD50" s="1570"/>
      <c r="AE50" s="1563">
        <v>2290</v>
      </c>
      <c r="AF50" s="1563"/>
      <c r="AG50" s="1563"/>
      <c r="AH50" s="1563"/>
      <c r="AI50" s="1563"/>
      <c r="AJ50" s="1564"/>
      <c r="AK50" s="1564"/>
      <c r="AL50" s="1565">
        <v>1.95</v>
      </c>
      <c r="AM50" s="1565"/>
      <c r="AN50" s="1565"/>
      <c r="AO50" s="1565"/>
      <c r="AP50" s="1565"/>
      <c r="AQ50" s="1569"/>
      <c r="AR50" s="1569"/>
      <c r="AS50" s="1563">
        <v>1939</v>
      </c>
      <c r="AT50" s="1563"/>
      <c r="AU50" s="1563"/>
      <c r="AV50" s="1563"/>
      <c r="AW50" s="1563"/>
      <c r="AX50" s="1564"/>
      <c r="AY50" s="1564"/>
      <c r="AZ50" s="1565">
        <v>1.92</v>
      </c>
      <c r="BA50" s="1565"/>
      <c r="BB50" s="1565"/>
      <c r="BC50" s="1565"/>
      <c r="BD50" s="1565"/>
      <c r="BE50" s="1569"/>
      <c r="BF50" s="1569"/>
      <c r="BG50" s="1563">
        <v>7566</v>
      </c>
      <c r="BH50" s="1563"/>
      <c r="BI50" s="1563"/>
      <c r="BJ50" s="1563"/>
      <c r="BK50" s="1563"/>
      <c r="BL50" s="1564"/>
      <c r="BM50" s="1564"/>
      <c r="BN50" s="1565">
        <v>2.15</v>
      </c>
      <c r="BO50" s="1565"/>
      <c r="BP50" s="1565"/>
      <c r="BQ50" s="1565"/>
      <c r="BR50" s="1565"/>
      <c r="BS50" s="1566"/>
      <c r="BT50" s="1566"/>
      <c r="BU50" s="1563">
        <v>7950</v>
      </c>
      <c r="BV50" s="1563"/>
      <c r="BW50" s="1563"/>
      <c r="BX50" s="1563"/>
      <c r="BY50" s="1563"/>
      <c r="BZ50" s="1566"/>
      <c r="CA50" s="1566"/>
      <c r="CB50" s="1572">
        <v>0.5</v>
      </c>
      <c r="CC50" s="1572"/>
      <c r="CD50" s="1572"/>
      <c r="CE50" s="1572"/>
      <c r="CF50" s="1572"/>
      <c r="CG50" s="1572"/>
      <c r="CH50" s="1572"/>
      <c r="CI50" s="1572"/>
      <c r="CJ50" s="102"/>
    </row>
    <row r="51" spans="1:88" ht="12.95" customHeight="1">
      <c r="A51" s="1571"/>
      <c r="B51" s="1571"/>
      <c r="C51" s="1571"/>
      <c r="D51" s="1571"/>
      <c r="E51" s="1568" t="s">
        <v>195</v>
      </c>
      <c r="F51" s="1568"/>
      <c r="G51" s="1568"/>
      <c r="H51" s="1568"/>
      <c r="I51" s="1568"/>
      <c r="J51" s="1568"/>
      <c r="K51" s="1568"/>
      <c r="L51" s="1568"/>
      <c r="M51" s="1568"/>
      <c r="N51" s="1568"/>
      <c r="O51" s="1568"/>
      <c r="P51" s="101"/>
      <c r="Q51" s="1565">
        <v>2.0699999999999998</v>
      </c>
      <c r="R51" s="1565"/>
      <c r="S51" s="1565"/>
      <c r="T51" s="1565"/>
      <c r="U51" s="1565"/>
      <c r="V51" s="1569"/>
      <c r="W51" s="1569"/>
      <c r="X51" s="1565">
        <v>2.17</v>
      </c>
      <c r="Y51" s="1565"/>
      <c r="Z51" s="1565"/>
      <c r="AA51" s="1565"/>
      <c r="AB51" s="1565"/>
      <c r="AC51" s="1570"/>
      <c r="AD51" s="1570"/>
      <c r="AE51" s="1563">
        <v>2344</v>
      </c>
      <c r="AF51" s="1563"/>
      <c r="AG51" s="1563"/>
      <c r="AH51" s="1563"/>
      <c r="AI51" s="1563"/>
      <c r="AJ51" s="1564"/>
      <c r="AK51" s="1564"/>
      <c r="AL51" s="1565">
        <v>1.98</v>
      </c>
      <c r="AM51" s="1565"/>
      <c r="AN51" s="1565"/>
      <c r="AO51" s="1565"/>
      <c r="AP51" s="1565"/>
      <c r="AQ51" s="1569"/>
      <c r="AR51" s="1569"/>
      <c r="AS51" s="1563">
        <v>1851</v>
      </c>
      <c r="AT51" s="1563"/>
      <c r="AU51" s="1563"/>
      <c r="AV51" s="1563"/>
      <c r="AW51" s="1563"/>
      <c r="AX51" s="1564"/>
      <c r="AY51" s="1564"/>
      <c r="AZ51" s="1565">
        <v>1.92</v>
      </c>
      <c r="BA51" s="1565"/>
      <c r="BB51" s="1565"/>
      <c r="BC51" s="1565"/>
      <c r="BD51" s="1565"/>
      <c r="BE51" s="1569"/>
      <c r="BF51" s="1569"/>
      <c r="BG51" s="1563">
        <v>7276</v>
      </c>
      <c r="BH51" s="1563"/>
      <c r="BI51" s="1563"/>
      <c r="BJ51" s="1563"/>
      <c r="BK51" s="1563"/>
      <c r="BL51" s="1564"/>
      <c r="BM51" s="1564"/>
      <c r="BN51" s="1565">
        <v>2.12</v>
      </c>
      <c r="BO51" s="1565"/>
      <c r="BP51" s="1565"/>
      <c r="BQ51" s="1565"/>
      <c r="BR51" s="1565"/>
      <c r="BS51" s="1566"/>
      <c r="BT51" s="1566"/>
      <c r="BU51" s="1563">
        <v>7690</v>
      </c>
      <c r="BV51" s="1563"/>
      <c r="BW51" s="1563"/>
      <c r="BX51" s="1563"/>
      <c r="BY51" s="1563"/>
      <c r="BZ51" s="1566"/>
      <c r="CA51" s="1566"/>
      <c r="CB51" s="1572">
        <v>0.6</v>
      </c>
      <c r="CC51" s="1572"/>
      <c r="CD51" s="1572"/>
      <c r="CE51" s="1572"/>
      <c r="CF51" s="1572"/>
      <c r="CG51" s="1572"/>
      <c r="CH51" s="1572"/>
      <c r="CI51" s="1572"/>
      <c r="CJ51" s="102"/>
    </row>
    <row r="52" spans="1:88" ht="12.95" customHeight="1">
      <c r="A52" s="370"/>
      <c r="B52" s="370"/>
      <c r="C52" s="370"/>
      <c r="D52" s="370"/>
      <c r="E52" s="1568" t="s">
        <v>196</v>
      </c>
      <c r="F52" s="1568"/>
      <c r="G52" s="1568"/>
      <c r="H52" s="1568"/>
      <c r="I52" s="1568"/>
      <c r="J52" s="1568"/>
      <c r="K52" s="1568"/>
      <c r="L52" s="1568"/>
      <c r="M52" s="1568"/>
      <c r="N52" s="1568"/>
      <c r="O52" s="1568"/>
      <c r="P52" s="101"/>
      <c r="Q52" s="1565">
        <v>2.0699999999999998</v>
      </c>
      <c r="R52" s="1565"/>
      <c r="S52" s="1565"/>
      <c r="T52" s="1565"/>
      <c r="U52" s="1565"/>
      <c r="V52" s="1569"/>
      <c r="W52" s="1569"/>
      <c r="X52" s="1565">
        <v>2.11</v>
      </c>
      <c r="Y52" s="1565"/>
      <c r="Z52" s="1565"/>
      <c r="AA52" s="1565"/>
      <c r="AB52" s="1565"/>
      <c r="AC52" s="1570"/>
      <c r="AD52" s="1570"/>
      <c r="AE52" s="1563">
        <v>2577</v>
      </c>
      <c r="AF52" s="1563"/>
      <c r="AG52" s="1563"/>
      <c r="AH52" s="1563"/>
      <c r="AI52" s="1563"/>
      <c r="AJ52" s="1564"/>
      <c r="AK52" s="1564"/>
      <c r="AL52" s="1565">
        <v>1.99</v>
      </c>
      <c r="AM52" s="1565"/>
      <c r="AN52" s="1565"/>
      <c r="AO52" s="1565"/>
      <c r="AP52" s="1565"/>
      <c r="AQ52" s="1569"/>
      <c r="AR52" s="1569"/>
      <c r="AS52" s="1563">
        <v>2125</v>
      </c>
      <c r="AT52" s="1563"/>
      <c r="AU52" s="1563"/>
      <c r="AV52" s="1563"/>
      <c r="AW52" s="1563"/>
      <c r="AX52" s="1564"/>
      <c r="AY52" s="1564"/>
      <c r="AZ52" s="1565">
        <v>1.94</v>
      </c>
      <c r="BA52" s="1565"/>
      <c r="BB52" s="1565"/>
      <c r="BC52" s="1565"/>
      <c r="BD52" s="1565"/>
      <c r="BE52" s="1569"/>
      <c r="BF52" s="1569"/>
      <c r="BG52" s="1563">
        <v>7230</v>
      </c>
      <c r="BH52" s="1563"/>
      <c r="BI52" s="1563"/>
      <c r="BJ52" s="1563"/>
      <c r="BK52" s="1563"/>
      <c r="BL52" s="1564"/>
      <c r="BM52" s="1564"/>
      <c r="BN52" s="1565">
        <v>2.14</v>
      </c>
      <c r="BO52" s="1565"/>
      <c r="BP52" s="1565"/>
      <c r="BQ52" s="1565"/>
      <c r="BR52" s="1565"/>
      <c r="BS52" s="1566"/>
      <c r="BT52" s="1566"/>
      <c r="BU52" s="1563">
        <v>7942</v>
      </c>
      <c r="BV52" s="1563"/>
      <c r="BW52" s="1563"/>
      <c r="BX52" s="1563"/>
      <c r="BY52" s="1563"/>
      <c r="BZ52" s="1566"/>
      <c r="CA52" s="1566"/>
      <c r="CB52" s="1572">
        <v>0.5</v>
      </c>
      <c r="CC52" s="1572"/>
      <c r="CD52" s="1572"/>
      <c r="CE52" s="1572"/>
      <c r="CF52" s="1572"/>
      <c r="CG52" s="1572"/>
      <c r="CH52" s="1572"/>
      <c r="CI52" s="1572"/>
      <c r="CJ52" s="102"/>
    </row>
    <row r="53" spans="1:88" ht="12.95" customHeight="1">
      <c r="A53" s="1571"/>
      <c r="B53" s="1571"/>
      <c r="C53" s="1571"/>
      <c r="D53" s="1571"/>
      <c r="E53" s="1568" t="s">
        <v>197</v>
      </c>
      <c r="F53" s="1568"/>
      <c r="G53" s="1568"/>
      <c r="H53" s="1568"/>
      <c r="I53" s="1568"/>
      <c r="J53" s="1568"/>
      <c r="K53" s="1568"/>
      <c r="L53" s="1568"/>
      <c r="M53" s="1568"/>
      <c r="N53" s="1568"/>
      <c r="O53" s="1568"/>
      <c r="P53" s="101"/>
      <c r="Q53" s="1565">
        <v>2.04</v>
      </c>
      <c r="R53" s="1565"/>
      <c r="S53" s="1565"/>
      <c r="T53" s="1565"/>
      <c r="U53" s="1565"/>
      <c r="V53" s="1569"/>
      <c r="W53" s="1569"/>
      <c r="X53" s="1565">
        <v>2.27</v>
      </c>
      <c r="Y53" s="1565"/>
      <c r="Z53" s="1565"/>
      <c r="AA53" s="1565"/>
      <c r="AB53" s="1565"/>
      <c r="AC53" s="1570"/>
      <c r="AD53" s="1570"/>
      <c r="AE53" s="1563">
        <v>2190</v>
      </c>
      <c r="AF53" s="1563"/>
      <c r="AG53" s="1563"/>
      <c r="AH53" s="1563"/>
      <c r="AI53" s="1563"/>
      <c r="AJ53" s="1564"/>
      <c r="AK53" s="1564"/>
      <c r="AL53" s="1565">
        <v>1.94</v>
      </c>
      <c r="AM53" s="1565"/>
      <c r="AN53" s="1565"/>
      <c r="AO53" s="1565"/>
      <c r="AP53" s="1565"/>
      <c r="AQ53" s="1569"/>
      <c r="AR53" s="1569"/>
      <c r="AS53" s="1563">
        <v>1874</v>
      </c>
      <c r="AT53" s="1563"/>
      <c r="AU53" s="1563"/>
      <c r="AV53" s="1563"/>
      <c r="AW53" s="1563"/>
      <c r="AX53" s="1564"/>
      <c r="AY53" s="1564"/>
      <c r="AZ53" s="1565">
        <v>1.89</v>
      </c>
      <c r="BA53" s="1565"/>
      <c r="BB53" s="1565"/>
      <c r="BC53" s="1565"/>
      <c r="BD53" s="1565"/>
      <c r="BE53" s="1569"/>
      <c r="BF53" s="1569"/>
      <c r="BG53" s="1563">
        <v>7319</v>
      </c>
      <c r="BH53" s="1563"/>
      <c r="BI53" s="1563"/>
      <c r="BJ53" s="1563"/>
      <c r="BK53" s="1563"/>
      <c r="BL53" s="1564"/>
      <c r="BM53" s="1564"/>
      <c r="BN53" s="1565">
        <v>2.09</v>
      </c>
      <c r="BO53" s="1565"/>
      <c r="BP53" s="1565"/>
      <c r="BQ53" s="1565"/>
      <c r="BR53" s="1565"/>
      <c r="BS53" s="1566"/>
      <c r="BT53" s="1566"/>
      <c r="BU53" s="1563">
        <v>7043</v>
      </c>
      <c r="BV53" s="1563"/>
      <c r="BW53" s="1563"/>
      <c r="BX53" s="1563"/>
      <c r="BY53" s="1563"/>
      <c r="BZ53" s="1566"/>
      <c r="CA53" s="1566"/>
      <c r="CB53" s="1572">
        <v>0.4</v>
      </c>
      <c r="CC53" s="1572"/>
      <c r="CD53" s="1572"/>
      <c r="CE53" s="1572"/>
      <c r="CF53" s="1572"/>
      <c r="CG53" s="1572"/>
      <c r="CH53" s="1572"/>
      <c r="CI53" s="1572"/>
      <c r="CJ53" s="102"/>
    </row>
    <row r="54" spans="1:88" ht="12.95" customHeight="1">
      <c r="A54" s="370"/>
      <c r="B54" s="370"/>
      <c r="C54" s="370"/>
      <c r="D54" s="370"/>
      <c r="E54" s="1568" t="s">
        <v>665</v>
      </c>
      <c r="F54" s="1568"/>
      <c r="G54" s="1568"/>
      <c r="H54" s="1568"/>
      <c r="I54" s="1568"/>
      <c r="J54" s="1568"/>
      <c r="K54" s="1568"/>
      <c r="L54" s="1568"/>
      <c r="M54" s="1568"/>
      <c r="N54" s="1568"/>
      <c r="O54" s="1568"/>
      <c r="P54" s="101"/>
      <c r="Q54" s="1565">
        <v>1.98</v>
      </c>
      <c r="R54" s="1565"/>
      <c r="S54" s="1565"/>
      <c r="T54" s="1565"/>
      <c r="U54" s="1565"/>
      <c r="V54" s="1569"/>
      <c r="W54" s="1569"/>
      <c r="X54" s="1565">
        <v>2.16</v>
      </c>
      <c r="Y54" s="1565"/>
      <c r="Z54" s="1565"/>
      <c r="AA54" s="1565"/>
      <c r="AB54" s="1565"/>
      <c r="AC54" s="1570"/>
      <c r="AD54" s="1570"/>
      <c r="AE54" s="1563">
        <v>2713</v>
      </c>
      <c r="AF54" s="1563"/>
      <c r="AG54" s="1563"/>
      <c r="AH54" s="1563"/>
      <c r="AI54" s="1563"/>
      <c r="AJ54" s="1564"/>
      <c r="AK54" s="1564"/>
      <c r="AL54" s="1565">
        <v>1.88</v>
      </c>
      <c r="AM54" s="1565"/>
      <c r="AN54" s="1565"/>
      <c r="AO54" s="1565"/>
      <c r="AP54" s="1565"/>
      <c r="AQ54" s="1569"/>
      <c r="AR54" s="1569"/>
      <c r="AS54" s="1563">
        <v>2045</v>
      </c>
      <c r="AT54" s="1563"/>
      <c r="AU54" s="1563"/>
      <c r="AV54" s="1563"/>
      <c r="AW54" s="1563"/>
      <c r="AX54" s="1564"/>
      <c r="AY54" s="1564"/>
      <c r="AZ54" s="1565">
        <v>1.83</v>
      </c>
      <c r="BA54" s="1565"/>
      <c r="BB54" s="1565"/>
      <c r="BC54" s="1565"/>
      <c r="BD54" s="1565"/>
      <c r="BE54" s="1569"/>
      <c r="BF54" s="1569"/>
      <c r="BG54" s="1563">
        <v>7385</v>
      </c>
      <c r="BH54" s="1563"/>
      <c r="BI54" s="1563"/>
      <c r="BJ54" s="1563"/>
      <c r="BK54" s="1563"/>
      <c r="BL54" s="1564"/>
      <c r="BM54" s="1564"/>
      <c r="BN54" s="1565">
        <v>2.0099999999999998</v>
      </c>
      <c r="BO54" s="1565"/>
      <c r="BP54" s="1565"/>
      <c r="BQ54" s="1565"/>
      <c r="BR54" s="1565"/>
      <c r="BS54" s="1566"/>
      <c r="BT54" s="1566"/>
      <c r="BU54" s="1563">
        <v>7378</v>
      </c>
      <c r="BV54" s="1563"/>
      <c r="BW54" s="1563"/>
      <c r="BX54" s="1563"/>
      <c r="BY54" s="1563"/>
      <c r="BZ54" s="1566"/>
      <c r="CA54" s="1566"/>
      <c r="CB54" s="1572">
        <v>0.5</v>
      </c>
      <c r="CC54" s="1572"/>
      <c r="CD54" s="1572"/>
      <c r="CE54" s="1572"/>
      <c r="CF54" s="1572"/>
      <c r="CG54" s="1572"/>
      <c r="CH54" s="1572"/>
      <c r="CI54" s="1572"/>
      <c r="CJ54" s="102"/>
    </row>
    <row r="55" spans="1:88" ht="12.95" customHeight="1">
      <c r="A55" s="370"/>
      <c r="B55" s="370"/>
      <c r="C55" s="370"/>
      <c r="D55" s="370"/>
      <c r="E55" s="371"/>
      <c r="F55" s="371"/>
      <c r="G55" s="371"/>
      <c r="H55" s="371"/>
      <c r="I55" s="371"/>
      <c r="J55" s="371"/>
      <c r="K55" s="371"/>
      <c r="L55" s="371"/>
      <c r="M55" s="371"/>
      <c r="N55" s="371"/>
      <c r="O55" s="371"/>
      <c r="P55" s="101"/>
      <c r="Q55" s="365"/>
      <c r="R55" s="365"/>
      <c r="S55" s="365"/>
      <c r="T55" s="365"/>
      <c r="U55" s="365"/>
      <c r="V55" s="367"/>
      <c r="W55" s="367"/>
      <c r="X55" s="365"/>
      <c r="Y55" s="365"/>
      <c r="Z55" s="365"/>
      <c r="AA55" s="365"/>
      <c r="AB55" s="365"/>
      <c r="AC55" s="372"/>
      <c r="AD55" s="372"/>
      <c r="AE55" s="363"/>
      <c r="AF55" s="363"/>
      <c r="AG55" s="363"/>
      <c r="AH55" s="363"/>
      <c r="AI55" s="363"/>
      <c r="AJ55" s="364"/>
      <c r="AK55" s="364"/>
      <c r="AL55" s="365"/>
      <c r="AM55" s="365"/>
      <c r="AN55" s="365"/>
      <c r="AO55" s="365"/>
      <c r="AP55" s="365"/>
      <c r="AQ55" s="367"/>
      <c r="AR55" s="367"/>
      <c r="AS55" s="363"/>
      <c r="AT55" s="363"/>
      <c r="AU55" s="363"/>
      <c r="AV55" s="363"/>
      <c r="AW55" s="363"/>
      <c r="AX55" s="364"/>
      <c r="AY55" s="364"/>
      <c r="AZ55" s="365"/>
      <c r="BA55" s="365"/>
      <c r="BB55" s="365"/>
      <c r="BC55" s="365"/>
      <c r="BD55" s="365"/>
      <c r="BE55" s="367"/>
      <c r="BF55" s="367"/>
      <c r="BG55" s="363"/>
      <c r="BH55" s="363"/>
      <c r="BI55" s="363"/>
      <c r="BJ55" s="363"/>
      <c r="BK55" s="363"/>
      <c r="BL55" s="364"/>
      <c r="BM55" s="364"/>
      <c r="BN55" s="365"/>
      <c r="BO55" s="365"/>
      <c r="BP55" s="365"/>
      <c r="BQ55" s="365"/>
      <c r="BR55" s="365"/>
      <c r="BS55" s="366"/>
      <c r="BT55" s="366"/>
      <c r="BU55" s="363"/>
      <c r="BV55" s="363"/>
      <c r="BW55" s="363"/>
      <c r="BX55" s="363"/>
      <c r="BY55" s="363"/>
      <c r="BZ55" s="366"/>
      <c r="CA55" s="366"/>
      <c r="CB55" s="362"/>
      <c r="CC55" s="362"/>
      <c r="CD55" s="362"/>
      <c r="CE55" s="362"/>
      <c r="CF55" s="362"/>
      <c r="CG55" s="362"/>
      <c r="CH55" s="362"/>
      <c r="CI55" s="362"/>
      <c r="CJ55" s="102"/>
    </row>
    <row r="56" spans="1:88" ht="12.95" customHeight="1">
      <c r="A56" s="1571" t="s">
        <v>1282</v>
      </c>
      <c r="B56" s="1571"/>
      <c r="C56" s="1571"/>
      <c r="D56" s="1571"/>
      <c r="E56" s="1568" t="s">
        <v>843</v>
      </c>
      <c r="F56" s="1568"/>
      <c r="G56" s="1568"/>
      <c r="H56" s="1568"/>
      <c r="I56" s="1568"/>
      <c r="J56" s="1568"/>
      <c r="K56" s="1568"/>
      <c r="L56" s="1568"/>
      <c r="M56" s="1568"/>
      <c r="N56" s="1568"/>
      <c r="O56" s="1568"/>
      <c r="P56" s="101"/>
      <c r="Q56" s="1565">
        <v>2</v>
      </c>
      <c r="R56" s="1565"/>
      <c r="S56" s="1565"/>
      <c r="T56" s="1565"/>
      <c r="U56" s="1565"/>
      <c r="V56" s="1569"/>
      <c r="W56" s="1569"/>
      <c r="X56" s="1565">
        <v>2.2200000000000002</v>
      </c>
      <c r="Y56" s="1565"/>
      <c r="Z56" s="1565"/>
      <c r="AA56" s="1565"/>
      <c r="AB56" s="1565"/>
      <c r="AC56" s="1570"/>
      <c r="AD56" s="1570"/>
      <c r="AE56" s="1563">
        <v>2413</v>
      </c>
      <c r="AF56" s="1563"/>
      <c r="AG56" s="1563"/>
      <c r="AH56" s="1563"/>
      <c r="AI56" s="1563"/>
      <c r="AJ56" s="1564"/>
      <c r="AK56" s="1564"/>
      <c r="AL56" s="1565">
        <v>1.87</v>
      </c>
      <c r="AM56" s="1565"/>
      <c r="AN56" s="1565"/>
      <c r="AO56" s="1565"/>
      <c r="AP56" s="1565"/>
      <c r="AQ56" s="1569"/>
      <c r="AR56" s="1569"/>
      <c r="AS56" s="1563">
        <v>2054</v>
      </c>
      <c r="AT56" s="1563"/>
      <c r="AU56" s="1563"/>
      <c r="AV56" s="1563"/>
      <c r="AW56" s="1563"/>
      <c r="AX56" s="1564"/>
      <c r="AY56" s="1564"/>
      <c r="AZ56" s="1565">
        <v>1.84</v>
      </c>
      <c r="BA56" s="1565"/>
      <c r="BB56" s="1565"/>
      <c r="BC56" s="1565"/>
      <c r="BD56" s="1565"/>
      <c r="BE56" s="1569"/>
      <c r="BF56" s="1569"/>
      <c r="BG56" s="1563">
        <v>6800</v>
      </c>
      <c r="BH56" s="1563"/>
      <c r="BI56" s="1563"/>
      <c r="BJ56" s="1563"/>
      <c r="BK56" s="1563"/>
      <c r="BL56" s="1564"/>
      <c r="BM56" s="1564"/>
      <c r="BN56" s="1565">
        <v>2.0499999999999998</v>
      </c>
      <c r="BO56" s="1565"/>
      <c r="BP56" s="1565"/>
      <c r="BQ56" s="1565"/>
      <c r="BR56" s="1565"/>
      <c r="BS56" s="1566"/>
      <c r="BT56" s="1566"/>
      <c r="BU56" s="1563">
        <v>7240</v>
      </c>
      <c r="BV56" s="1563"/>
      <c r="BW56" s="1563"/>
      <c r="BX56" s="1563"/>
      <c r="BY56" s="1563"/>
      <c r="BZ56" s="1566"/>
      <c r="CA56" s="1566"/>
      <c r="CB56" s="1572">
        <v>0.4</v>
      </c>
      <c r="CC56" s="1572"/>
      <c r="CD56" s="1572"/>
      <c r="CE56" s="1572"/>
      <c r="CF56" s="1572"/>
      <c r="CG56" s="1572"/>
      <c r="CH56" s="1572"/>
      <c r="CI56" s="1572"/>
      <c r="CJ56" s="102"/>
    </row>
    <row r="57" spans="1:88" ht="12.95" customHeight="1">
      <c r="A57" s="370"/>
      <c r="B57" s="370"/>
      <c r="C57" s="370"/>
      <c r="D57" s="370"/>
      <c r="E57" s="1568" t="s">
        <v>56</v>
      </c>
      <c r="F57" s="1568"/>
      <c r="G57" s="1568"/>
      <c r="H57" s="1568"/>
      <c r="I57" s="1568"/>
      <c r="J57" s="1568"/>
      <c r="K57" s="1568"/>
      <c r="L57" s="1568"/>
      <c r="M57" s="1568"/>
      <c r="N57" s="1568"/>
      <c r="O57" s="1568"/>
      <c r="P57" s="101"/>
      <c r="Q57" s="1565">
        <v>1.97</v>
      </c>
      <c r="R57" s="1565"/>
      <c r="S57" s="1565"/>
      <c r="T57" s="1565"/>
      <c r="U57" s="1565"/>
      <c r="V57" s="1569"/>
      <c r="W57" s="1569"/>
      <c r="X57" s="1565">
        <v>2.4500000000000002</v>
      </c>
      <c r="Y57" s="1565"/>
      <c r="Z57" s="1565"/>
      <c r="AA57" s="1565"/>
      <c r="AB57" s="1565"/>
      <c r="AC57" s="1570"/>
      <c r="AD57" s="1570"/>
      <c r="AE57" s="1563">
        <v>2584</v>
      </c>
      <c r="AF57" s="1563"/>
      <c r="AG57" s="1563"/>
      <c r="AH57" s="1563"/>
      <c r="AI57" s="1563"/>
      <c r="AJ57" s="1564"/>
      <c r="AK57" s="1564"/>
      <c r="AL57" s="1565">
        <v>1.86</v>
      </c>
      <c r="AM57" s="1565"/>
      <c r="AN57" s="1565"/>
      <c r="AO57" s="1565"/>
      <c r="AP57" s="1565"/>
      <c r="AQ57" s="1569"/>
      <c r="AR57" s="1569"/>
      <c r="AS57" s="1563">
        <v>1994</v>
      </c>
      <c r="AT57" s="1563"/>
      <c r="AU57" s="1563"/>
      <c r="AV57" s="1563"/>
      <c r="AW57" s="1563"/>
      <c r="AX57" s="1564"/>
      <c r="AY57" s="1564"/>
      <c r="AZ57" s="1565">
        <v>1.79</v>
      </c>
      <c r="BA57" s="1565"/>
      <c r="BB57" s="1565"/>
      <c r="BC57" s="1565"/>
      <c r="BD57" s="1565"/>
      <c r="BE57" s="1569"/>
      <c r="BF57" s="1569"/>
      <c r="BG57" s="1563">
        <v>6837</v>
      </c>
      <c r="BH57" s="1563"/>
      <c r="BI57" s="1563"/>
      <c r="BJ57" s="1563"/>
      <c r="BK57" s="1563"/>
      <c r="BL57" s="1564"/>
      <c r="BM57" s="1564"/>
      <c r="BN57" s="1565">
        <v>1.97</v>
      </c>
      <c r="BO57" s="1565"/>
      <c r="BP57" s="1565"/>
      <c r="BQ57" s="1565"/>
      <c r="BR57" s="1565"/>
      <c r="BS57" s="1566"/>
      <c r="BT57" s="1566"/>
      <c r="BU57" s="1563">
        <v>7363</v>
      </c>
      <c r="BV57" s="1563"/>
      <c r="BW57" s="1563"/>
      <c r="BX57" s="1563"/>
      <c r="BY57" s="1563"/>
      <c r="BZ57" s="1566"/>
      <c r="CA57" s="1566"/>
      <c r="CB57" s="1572">
        <v>0.2</v>
      </c>
      <c r="CC57" s="1572"/>
      <c r="CD57" s="1572"/>
      <c r="CE57" s="1572"/>
      <c r="CF57" s="1572"/>
      <c r="CG57" s="1572"/>
      <c r="CH57" s="1572"/>
      <c r="CI57" s="1572"/>
      <c r="CJ57" s="102"/>
    </row>
    <row r="58" spans="1:88" ht="12.95" customHeight="1">
      <c r="A58" s="370"/>
      <c r="B58" s="370"/>
      <c r="C58" s="370"/>
      <c r="D58" s="370"/>
      <c r="E58" s="1568" t="s">
        <v>61</v>
      </c>
      <c r="F58" s="1568"/>
      <c r="G58" s="1568"/>
      <c r="H58" s="1568"/>
      <c r="I58" s="1568"/>
      <c r="J58" s="1568"/>
      <c r="K58" s="1568"/>
      <c r="L58" s="1568"/>
      <c r="M58" s="1568"/>
      <c r="N58" s="1568"/>
      <c r="O58" s="1568"/>
      <c r="P58" s="101"/>
      <c r="Q58" s="1565">
        <v>1.85</v>
      </c>
      <c r="R58" s="1565"/>
      <c r="S58" s="1565"/>
      <c r="T58" s="1565"/>
      <c r="U58" s="1565"/>
      <c r="V58" s="1569"/>
      <c r="W58" s="1569"/>
      <c r="X58" s="1565">
        <v>2.1</v>
      </c>
      <c r="Y58" s="1565"/>
      <c r="Z58" s="1565"/>
      <c r="AA58" s="1565"/>
      <c r="AB58" s="1565"/>
      <c r="AC58" s="1570"/>
      <c r="AD58" s="1570"/>
      <c r="AE58" s="1563">
        <v>2618</v>
      </c>
      <c r="AF58" s="1563"/>
      <c r="AG58" s="1563"/>
      <c r="AH58" s="1563"/>
      <c r="AI58" s="1563"/>
      <c r="AJ58" s="1564"/>
      <c r="AK58" s="1564"/>
      <c r="AL58" s="1565">
        <v>1.82</v>
      </c>
      <c r="AM58" s="1565"/>
      <c r="AN58" s="1565"/>
      <c r="AO58" s="1565"/>
      <c r="AP58" s="1565"/>
      <c r="AQ58" s="1569"/>
      <c r="AR58" s="1569"/>
      <c r="AS58" s="1563">
        <v>2256</v>
      </c>
      <c r="AT58" s="1563"/>
      <c r="AU58" s="1563"/>
      <c r="AV58" s="1563"/>
      <c r="AW58" s="1563"/>
      <c r="AX58" s="1564"/>
      <c r="AY58" s="1564"/>
      <c r="AZ58" s="1565">
        <v>1.7</v>
      </c>
      <c r="BA58" s="1565"/>
      <c r="BB58" s="1565"/>
      <c r="BC58" s="1565"/>
      <c r="BD58" s="1565"/>
      <c r="BE58" s="1569"/>
      <c r="BF58" s="1569"/>
      <c r="BG58" s="1563">
        <v>8246</v>
      </c>
      <c r="BH58" s="1563"/>
      <c r="BI58" s="1563"/>
      <c r="BJ58" s="1563"/>
      <c r="BK58" s="1563"/>
      <c r="BL58" s="1564"/>
      <c r="BM58" s="1564"/>
      <c r="BN58" s="1565">
        <v>1.86</v>
      </c>
      <c r="BO58" s="1565"/>
      <c r="BP58" s="1565"/>
      <c r="BQ58" s="1565"/>
      <c r="BR58" s="1565"/>
      <c r="BS58" s="1566"/>
      <c r="BT58" s="1566"/>
      <c r="BU58" s="1563">
        <v>9276</v>
      </c>
      <c r="BV58" s="1563"/>
      <c r="BW58" s="1563"/>
      <c r="BX58" s="1563"/>
      <c r="BY58" s="1563"/>
      <c r="BZ58" s="1566"/>
      <c r="CA58" s="1566"/>
      <c r="CB58" s="1572">
        <v>0.2</v>
      </c>
      <c r="CC58" s="1572"/>
      <c r="CD58" s="1572"/>
      <c r="CE58" s="1572"/>
      <c r="CF58" s="1572"/>
      <c r="CG58" s="1572"/>
      <c r="CH58" s="1572"/>
      <c r="CI58" s="1572"/>
      <c r="CJ58" s="102"/>
    </row>
    <row r="59" spans="1:88" ht="12.95" customHeight="1">
      <c r="A59" s="1571"/>
      <c r="B59" s="1571"/>
      <c r="C59" s="1571"/>
      <c r="D59" s="1571"/>
      <c r="E59" s="1568" t="s">
        <v>62</v>
      </c>
      <c r="F59" s="1568"/>
      <c r="G59" s="1568"/>
      <c r="H59" s="1568"/>
      <c r="I59" s="1568"/>
      <c r="J59" s="1568"/>
      <c r="K59" s="1568"/>
      <c r="L59" s="1568"/>
      <c r="M59" s="1568"/>
      <c r="N59" s="1568"/>
      <c r="O59" s="1568"/>
      <c r="P59" s="101"/>
      <c r="Q59" s="1565">
        <v>1.93</v>
      </c>
      <c r="R59" s="1565"/>
      <c r="S59" s="1565"/>
      <c r="T59" s="1565"/>
      <c r="U59" s="1565"/>
      <c r="V59" s="1569"/>
      <c r="W59" s="1569"/>
      <c r="X59" s="1565">
        <v>2.16</v>
      </c>
      <c r="Y59" s="1565"/>
      <c r="Z59" s="1565"/>
      <c r="AA59" s="1565"/>
      <c r="AB59" s="1565"/>
      <c r="AC59" s="1570"/>
      <c r="AD59" s="1570"/>
      <c r="AE59" s="1563">
        <v>2206</v>
      </c>
      <c r="AF59" s="1563"/>
      <c r="AG59" s="1563"/>
      <c r="AH59" s="1563"/>
      <c r="AI59" s="1563"/>
      <c r="AJ59" s="1564"/>
      <c r="AK59" s="1564"/>
      <c r="AL59" s="1565">
        <v>1.82</v>
      </c>
      <c r="AM59" s="1565"/>
      <c r="AN59" s="1565"/>
      <c r="AO59" s="1565"/>
      <c r="AP59" s="1565"/>
      <c r="AQ59" s="1569"/>
      <c r="AR59" s="1569"/>
      <c r="AS59" s="1563">
        <v>1820</v>
      </c>
      <c r="AT59" s="1563"/>
      <c r="AU59" s="1563"/>
      <c r="AV59" s="1563"/>
      <c r="AW59" s="1563"/>
      <c r="AX59" s="1564"/>
      <c r="AY59" s="1564"/>
      <c r="AZ59" s="1565">
        <v>1.67</v>
      </c>
      <c r="BA59" s="1565"/>
      <c r="BB59" s="1565"/>
      <c r="BC59" s="1565"/>
      <c r="BD59" s="1565"/>
      <c r="BE59" s="1569"/>
      <c r="BF59" s="1569"/>
      <c r="BG59" s="1563">
        <v>6054</v>
      </c>
      <c r="BH59" s="1563"/>
      <c r="BI59" s="1563"/>
      <c r="BJ59" s="1563"/>
      <c r="BK59" s="1563"/>
      <c r="BL59" s="1564"/>
      <c r="BM59" s="1564"/>
      <c r="BN59" s="1565">
        <v>1.97</v>
      </c>
      <c r="BO59" s="1565"/>
      <c r="BP59" s="1565"/>
      <c r="BQ59" s="1565"/>
      <c r="BR59" s="1565"/>
      <c r="BS59" s="1566"/>
      <c r="BT59" s="1566"/>
      <c r="BU59" s="1563">
        <v>7779</v>
      </c>
      <c r="BV59" s="1563"/>
      <c r="BW59" s="1563"/>
      <c r="BX59" s="1563"/>
      <c r="BY59" s="1563"/>
      <c r="BZ59" s="1566"/>
      <c r="CA59" s="1566"/>
      <c r="CB59" s="1572">
        <v>0.2</v>
      </c>
      <c r="CC59" s="1572"/>
      <c r="CD59" s="1572"/>
      <c r="CE59" s="1572"/>
      <c r="CF59" s="1572"/>
      <c r="CG59" s="1572"/>
      <c r="CH59" s="1572"/>
      <c r="CI59" s="1572"/>
      <c r="CJ59" s="102"/>
    </row>
    <row r="60" spans="1:88" ht="12.95" customHeight="1">
      <c r="A60" s="370"/>
      <c r="B60" s="370"/>
      <c r="C60" s="370"/>
      <c r="D60" s="370"/>
      <c r="E60" s="1568" t="s">
        <v>699</v>
      </c>
      <c r="F60" s="1568"/>
      <c r="G60" s="1568"/>
      <c r="H60" s="1568"/>
      <c r="I60" s="1568"/>
      <c r="J60" s="1568"/>
      <c r="K60" s="1568"/>
      <c r="L60" s="1568"/>
      <c r="M60" s="1568"/>
      <c r="N60" s="1568"/>
      <c r="O60" s="1568"/>
      <c r="P60" s="101"/>
      <c r="Q60" s="1565">
        <v>1.86</v>
      </c>
      <c r="R60" s="1565"/>
      <c r="S60" s="1565"/>
      <c r="T60" s="1565"/>
      <c r="U60" s="1565"/>
      <c r="V60" s="1569"/>
      <c r="W60" s="1569"/>
      <c r="X60" s="1565">
        <v>2.19</v>
      </c>
      <c r="Y60" s="1565"/>
      <c r="Z60" s="1565"/>
      <c r="AA60" s="1565"/>
      <c r="AB60" s="1565"/>
      <c r="AC60" s="1570"/>
      <c r="AD60" s="1570"/>
      <c r="AE60" s="1563">
        <v>2133</v>
      </c>
      <c r="AF60" s="1563"/>
      <c r="AG60" s="1563"/>
      <c r="AH60" s="1563"/>
      <c r="AI60" s="1563"/>
      <c r="AJ60" s="1564"/>
      <c r="AK60" s="1564"/>
      <c r="AL60" s="1565">
        <v>1.83</v>
      </c>
      <c r="AM60" s="1565"/>
      <c r="AN60" s="1565"/>
      <c r="AO60" s="1565"/>
      <c r="AP60" s="1565"/>
      <c r="AQ60" s="1569"/>
      <c r="AR60" s="1569"/>
      <c r="AS60" s="1563">
        <v>1698</v>
      </c>
      <c r="AT60" s="1563"/>
      <c r="AU60" s="1563"/>
      <c r="AV60" s="1563"/>
      <c r="AW60" s="1563"/>
      <c r="AX60" s="1564"/>
      <c r="AY60" s="1564"/>
      <c r="AZ60" s="1565">
        <v>1.62</v>
      </c>
      <c r="BA60" s="1565"/>
      <c r="BB60" s="1565"/>
      <c r="BC60" s="1565"/>
      <c r="BD60" s="1565"/>
      <c r="BE60" s="1569"/>
      <c r="BF60" s="1569"/>
      <c r="BG60" s="1563">
        <v>6635</v>
      </c>
      <c r="BH60" s="1563"/>
      <c r="BI60" s="1563"/>
      <c r="BJ60" s="1563"/>
      <c r="BK60" s="1563"/>
      <c r="BL60" s="1564"/>
      <c r="BM60" s="1564"/>
      <c r="BN60" s="1565">
        <v>1.83</v>
      </c>
      <c r="BO60" s="1565"/>
      <c r="BP60" s="1565"/>
      <c r="BQ60" s="1565"/>
      <c r="BR60" s="1565"/>
      <c r="BS60" s="1566"/>
      <c r="BT60" s="1566"/>
      <c r="BU60" s="1563">
        <v>7502</v>
      </c>
      <c r="BV60" s="1563"/>
      <c r="BW60" s="1563"/>
      <c r="BX60" s="1563"/>
      <c r="BY60" s="1563"/>
      <c r="BZ60" s="1566"/>
      <c r="CA60" s="1566"/>
      <c r="CB60" s="1572">
        <v>0.2</v>
      </c>
      <c r="CC60" s="1572"/>
      <c r="CD60" s="1572"/>
      <c r="CE60" s="1572"/>
      <c r="CF60" s="1572"/>
      <c r="CG60" s="1572"/>
      <c r="CH60" s="1572"/>
      <c r="CI60" s="1572"/>
      <c r="CJ60" s="102"/>
    </row>
    <row r="61" spans="1:88" ht="12.95" customHeight="1">
      <c r="A61" s="1571"/>
      <c r="B61" s="1571"/>
      <c r="C61" s="1571"/>
      <c r="D61" s="1571"/>
      <c r="E61" s="1568" t="s">
        <v>700</v>
      </c>
      <c r="F61" s="1568"/>
      <c r="G61" s="1568"/>
      <c r="H61" s="1568"/>
      <c r="I61" s="1568"/>
      <c r="J61" s="1568"/>
      <c r="K61" s="1568"/>
      <c r="L61" s="1568"/>
      <c r="M61" s="1568"/>
      <c r="N61" s="1568"/>
      <c r="O61" s="1568"/>
      <c r="P61" s="101"/>
      <c r="Q61" s="1565">
        <v>1.82</v>
      </c>
      <c r="R61" s="1565"/>
      <c r="S61" s="1565"/>
      <c r="T61" s="1565"/>
      <c r="U61" s="1565"/>
      <c r="V61" s="1569"/>
      <c r="W61" s="1569"/>
      <c r="X61" s="1565">
        <v>2.04</v>
      </c>
      <c r="Y61" s="1565"/>
      <c r="Z61" s="1565"/>
      <c r="AA61" s="1565"/>
      <c r="AB61" s="1565"/>
      <c r="AC61" s="1570"/>
      <c r="AD61" s="1570"/>
      <c r="AE61" s="1563">
        <v>2567</v>
      </c>
      <c r="AF61" s="1563"/>
      <c r="AG61" s="1563"/>
      <c r="AH61" s="1563"/>
      <c r="AI61" s="1563"/>
      <c r="AJ61" s="1564"/>
      <c r="AK61" s="1564"/>
      <c r="AL61" s="1565">
        <v>1.85</v>
      </c>
      <c r="AM61" s="1565"/>
      <c r="AN61" s="1565"/>
      <c r="AO61" s="1565"/>
      <c r="AP61" s="1565"/>
      <c r="AQ61" s="1569"/>
      <c r="AR61" s="1569"/>
      <c r="AS61" s="1563">
        <v>1931</v>
      </c>
      <c r="AT61" s="1563"/>
      <c r="AU61" s="1563"/>
      <c r="AV61" s="1563"/>
      <c r="AW61" s="1563"/>
      <c r="AX61" s="1564"/>
      <c r="AY61" s="1564"/>
      <c r="AZ61" s="1565">
        <v>1.6</v>
      </c>
      <c r="BA61" s="1565"/>
      <c r="BB61" s="1565"/>
      <c r="BC61" s="1565"/>
      <c r="BD61" s="1565"/>
      <c r="BE61" s="1569"/>
      <c r="BF61" s="1569"/>
      <c r="BG61" s="1563">
        <v>7424</v>
      </c>
      <c r="BH61" s="1563"/>
      <c r="BI61" s="1563"/>
      <c r="BJ61" s="1563"/>
      <c r="BK61" s="1563"/>
      <c r="BL61" s="1564"/>
      <c r="BM61" s="1564"/>
      <c r="BN61" s="1565">
        <v>1.79</v>
      </c>
      <c r="BO61" s="1565"/>
      <c r="BP61" s="1565"/>
      <c r="BQ61" s="1565"/>
      <c r="BR61" s="1565"/>
      <c r="BS61" s="1566"/>
      <c r="BT61" s="1566"/>
      <c r="BU61" s="1563">
        <v>9487</v>
      </c>
      <c r="BV61" s="1563"/>
      <c r="BW61" s="1563"/>
      <c r="BX61" s="1563"/>
      <c r="BY61" s="1563"/>
      <c r="BZ61" s="1566"/>
      <c r="CA61" s="1566"/>
      <c r="CB61" s="1572">
        <v>0</v>
      </c>
      <c r="CC61" s="1572"/>
      <c r="CD61" s="1572"/>
      <c r="CE61" s="1572"/>
      <c r="CF61" s="1572"/>
      <c r="CG61" s="1572"/>
      <c r="CH61" s="1572"/>
      <c r="CI61" s="1572"/>
      <c r="CJ61" s="102"/>
    </row>
    <row r="62" spans="1:88" ht="12.95" customHeight="1">
      <c r="A62" s="370"/>
      <c r="B62" s="370"/>
      <c r="C62" s="370"/>
      <c r="D62" s="370"/>
      <c r="E62" s="1568" t="s">
        <v>701</v>
      </c>
      <c r="F62" s="1568"/>
      <c r="G62" s="1568"/>
      <c r="H62" s="1568"/>
      <c r="I62" s="1568"/>
      <c r="J62" s="1568"/>
      <c r="K62" s="1568"/>
      <c r="L62" s="1568"/>
      <c r="M62" s="1568"/>
      <c r="N62" s="1568"/>
      <c r="O62" s="1568"/>
      <c r="P62" s="101"/>
      <c r="Q62" s="1565">
        <v>1.78</v>
      </c>
      <c r="R62" s="1565"/>
      <c r="S62" s="1565"/>
      <c r="T62" s="1565"/>
      <c r="U62" s="1565"/>
      <c r="V62" s="1569"/>
      <c r="W62" s="1569"/>
      <c r="X62" s="1565">
        <v>2.0099999999999998</v>
      </c>
      <c r="Y62" s="1565"/>
      <c r="Z62" s="1565"/>
      <c r="AA62" s="1565"/>
      <c r="AB62" s="1565"/>
      <c r="AC62" s="1570"/>
      <c r="AD62" s="1570"/>
      <c r="AE62" s="1563">
        <v>2464</v>
      </c>
      <c r="AF62" s="1563"/>
      <c r="AG62" s="1563"/>
      <c r="AH62" s="1563"/>
      <c r="AI62" s="1563"/>
      <c r="AJ62" s="1564"/>
      <c r="AK62" s="1564"/>
      <c r="AL62" s="1565">
        <v>1.79</v>
      </c>
      <c r="AM62" s="1565"/>
      <c r="AN62" s="1565"/>
      <c r="AO62" s="1565"/>
      <c r="AP62" s="1565"/>
      <c r="AQ62" s="1569"/>
      <c r="AR62" s="1569"/>
      <c r="AS62" s="1563">
        <v>1866</v>
      </c>
      <c r="AT62" s="1563"/>
      <c r="AU62" s="1563"/>
      <c r="AV62" s="1563"/>
      <c r="AW62" s="1563"/>
      <c r="AX62" s="1564"/>
      <c r="AY62" s="1564"/>
      <c r="AZ62" s="1565">
        <v>1.59</v>
      </c>
      <c r="BA62" s="1565"/>
      <c r="BB62" s="1565"/>
      <c r="BC62" s="1565"/>
      <c r="BD62" s="1565"/>
      <c r="BE62" s="1569"/>
      <c r="BF62" s="1569"/>
      <c r="BG62" s="1563">
        <v>7230</v>
      </c>
      <c r="BH62" s="1563"/>
      <c r="BI62" s="1563"/>
      <c r="BJ62" s="1563"/>
      <c r="BK62" s="1563"/>
      <c r="BL62" s="1564"/>
      <c r="BM62" s="1564"/>
      <c r="BN62" s="1565">
        <v>1.75</v>
      </c>
      <c r="BO62" s="1565"/>
      <c r="BP62" s="1565"/>
      <c r="BQ62" s="1565"/>
      <c r="BR62" s="1565"/>
      <c r="BS62" s="1566"/>
      <c r="BT62" s="1566"/>
      <c r="BU62" s="1563">
        <v>8727</v>
      </c>
      <c r="BV62" s="1563"/>
      <c r="BW62" s="1563"/>
      <c r="BX62" s="1563"/>
      <c r="BY62" s="1563"/>
      <c r="BZ62" s="1566"/>
      <c r="CA62" s="1566"/>
      <c r="CB62" s="1572">
        <v>-0.1</v>
      </c>
      <c r="CC62" s="1572"/>
      <c r="CD62" s="1572"/>
      <c r="CE62" s="1572"/>
      <c r="CF62" s="1572"/>
      <c r="CG62" s="1572"/>
      <c r="CH62" s="1572"/>
      <c r="CI62" s="1572"/>
      <c r="CJ62" s="102"/>
    </row>
    <row r="63" spans="1:88" ht="12.95" customHeight="1">
      <c r="A63" s="1571"/>
      <c r="B63" s="1571"/>
      <c r="C63" s="1571"/>
      <c r="D63" s="1571"/>
      <c r="E63" s="1568" t="s">
        <v>217</v>
      </c>
      <c r="F63" s="1568"/>
      <c r="G63" s="1568"/>
      <c r="H63" s="1568"/>
      <c r="I63" s="1568"/>
      <c r="J63" s="1568"/>
      <c r="K63" s="1568"/>
      <c r="L63" s="1568"/>
      <c r="M63" s="1568"/>
      <c r="N63" s="1568"/>
      <c r="O63" s="1568"/>
      <c r="P63" s="101"/>
      <c r="Q63" s="1565">
        <v>1.74</v>
      </c>
      <c r="R63" s="1565"/>
      <c r="S63" s="1565"/>
      <c r="T63" s="1565"/>
      <c r="U63" s="1565"/>
      <c r="V63" s="1569"/>
      <c r="W63" s="1569"/>
      <c r="X63" s="1565">
        <v>2.1800000000000002</v>
      </c>
      <c r="Y63" s="1565"/>
      <c r="Z63" s="1565"/>
      <c r="AA63" s="1565"/>
      <c r="AB63" s="1565"/>
      <c r="AC63" s="1570"/>
      <c r="AD63" s="1570"/>
      <c r="AE63" s="1563">
        <v>2185</v>
      </c>
      <c r="AF63" s="1563"/>
      <c r="AG63" s="1563"/>
      <c r="AH63" s="1563"/>
      <c r="AI63" s="1563"/>
      <c r="AJ63" s="1564"/>
      <c r="AK63" s="1564"/>
      <c r="AL63" s="1565">
        <v>1.76</v>
      </c>
      <c r="AM63" s="1565"/>
      <c r="AN63" s="1565"/>
      <c r="AO63" s="1565"/>
      <c r="AP63" s="1565"/>
      <c r="AQ63" s="1569"/>
      <c r="AR63" s="1569"/>
      <c r="AS63" s="1563">
        <v>1745</v>
      </c>
      <c r="AT63" s="1563"/>
      <c r="AU63" s="1563"/>
      <c r="AV63" s="1563"/>
      <c r="AW63" s="1563"/>
      <c r="AX63" s="1564"/>
      <c r="AY63" s="1564"/>
      <c r="AZ63" s="1565">
        <v>1.49</v>
      </c>
      <c r="BA63" s="1565"/>
      <c r="BB63" s="1565"/>
      <c r="BC63" s="1565"/>
      <c r="BD63" s="1565"/>
      <c r="BE63" s="1569"/>
      <c r="BF63" s="1569"/>
      <c r="BG63" s="1563">
        <v>7197</v>
      </c>
      <c r="BH63" s="1563"/>
      <c r="BI63" s="1563"/>
      <c r="BJ63" s="1563"/>
      <c r="BK63" s="1563"/>
      <c r="BL63" s="1564"/>
      <c r="BM63" s="1564"/>
      <c r="BN63" s="1565">
        <v>1.69</v>
      </c>
      <c r="BO63" s="1565"/>
      <c r="BP63" s="1565"/>
      <c r="BQ63" s="1565"/>
      <c r="BR63" s="1565"/>
      <c r="BS63" s="1566"/>
      <c r="BT63" s="1566"/>
      <c r="BU63" s="1563">
        <v>8776</v>
      </c>
      <c r="BV63" s="1563"/>
      <c r="BW63" s="1563"/>
      <c r="BX63" s="1563"/>
      <c r="BY63" s="1563"/>
      <c r="BZ63" s="1566"/>
      <c r="CA63" s="1566"/>
      <c r="CB63" s="1572">
        <v>-0.1</v>
      </c>
      <c r="CC63" s="1572"/>
      <c r="CD63" s="1572"/>
      <c r="CE63" s="1572"/>
      <c r="CF63" s="1572"/>
      <c r="CG63" s="1572"/>
      <c r="CH63" s="1572"/>
      <c r="CI63" s="1572"/>
      <c r="CJ63" s="102"/>
    </row>
    <row r="64" spans="1:88" ht="12.95" customHeight="1">
      <c r="A64" s="1571"/>
      <c r="B64" s="1571"/>
      <c r="C64" s="1571"/>
      <c r="D64" s="1571"/>
      <c r="E64" s="1568" t="s">
        <v>195</v>
      </c>
      <c r="F64" s="1568"/>
      <c r="G64" s="1568"/>
      <c r="H64" s="1568"/>
      <c r="I64" s="1568"/>
      <c r="J64" s="1568"/>
      <c r="K64" s="1568"/>
      <c r="L64" s="1568"/>
      <c r="M64" s="1568"/>
      <c r="N64" s="1568"/>
      <c r="O64" s="1568"/>
      <c r="P64" s="101"/>
      <c r="Q64" s="1565">
        <v>1.7</v>
      </c>
      <c r="R64" s="1565"/>
      <c r="S64" s="1565"/>
      <c r="T64" s="1565"/>
      <c r="U64" s="1565"/>
      <c r="V64" s="1569"/>
      <c r="W64" s="1569"/>
      <c r="X64" s="1565">
        <v>2.0099999999999998</v>
      </c>
      <c r="Y64" s="1565"/>
      <c r="Z64" s="1565"/>
      <c r="AA64" s="1565"/>
      <c r="AB64" s="1565"/>
      <c r="AC64" s="1570"/>
      <c r="AD64" s="1570"/>
      <c r="AE64" s="1563">
        <v>2062</v>
      </c>
      <c r="AF64" s="1563"/>
      <c r="AG64" s="1563"/>
      <c r="AH64" s="1563"/>
      <c r="AI64" s="1563"/>
      <c r="AJ64" s="1564"/>
      <c r="AK64" s="1564"/>
      <c r="AL64" s="1565">
        <v>1.75</v>
      </c>
      <c r="AM64" s="1565"/>
      <c r="AN64" s="1565"/>
      <c r="AO64" s="1565"/>
      <c r="AP64" s="1565"/>
      <c r="AQ64" s="1569"/>
      <c r="AR64" s="1569"/>
      <c r="AS64" s="1563">
        <v>1658</v>
      </c>
      <c r="AT64" s="1563"/>
      <c r="AU64" s="1563"/>
      <c r="AV64" s="1563"/>
      <c r="AW64" s="1563"/>
      <c r="AX64" s="1564"/>
      <c r="AY64" s="1564"/>
      <c r="AZ64" s="1565">
        <v>1.48</v>
      </c>
      <c r="BA64" s="1565"/>
      <c r="BB64" s="1565"/>
      <c r="BC64" s="1565"/>
      <c r="BD64" s="1565"/>
      <c r="BE64" s="1569"/>
      <c r="BF64" s="1569"/>
      <c r="BG64" s="1563">
        <v>6555</v>
      </c>
      <c r="BH64" s="1563"/>
      <c r="BI64" s="1563"/>
      <c r="BJ64" s="1563"/>
      <c r="BK64" s="1563"/>
      <c r="BL64" s="1564"/>
      <c r="BM64" s="1564"/>
      <c r="BN64" s="1565">
        <v>1.66</v>
      </c>
      <c r="BO64" s="1565"/>
      <c r="BP64" s="1565"/>
      <c r="BQ64" s="1565"/>
      <c r="BR64" s="1565"/>
      <c r="BS64" s="1566"/>
      <c r="BT64" s="1566"/>
      <c r="BU64" s="1563">
        <v>8361</v>
      </c>
      <c r="BV64" s="1563"/>
      <c r="BW64" s="1563"/>
      <c r="BX64" s="1563"/>
      <c r="BY64" s="1563"/>
      <c r="BZ64" s="1566"/>
      <c r="CA64" s="1566"/>
      <c r="CB64" s="1572">
        <v>-0.1</v>
      </c>
      <c r="CC64" s="1572"/>
      <c r="CD64" s="1572"/>
      <c r="CE64" s="1572"/>
      <c r="CF64" s="1572"/>
      <c r="CG64" s="1572"/>
      <c r="CH64" s="1572"/>
      <c r="CI64" s="1572"/>
      <c r="CJ64" s="102"/>
    </row>
    <row r="65" spans="1:88" ht="12.95" customHeight="1">
      <c r="A65" s="370"/>
      <c r="B65" s="370"/>
      <c r="C65" s="370"/>
      <c r="D65" s="370"/>
      <c r="E65" s="1568" t="s">
        <v>196</v>
      </c>
      <c r="F65" s="1568"/>
      <c r="G65" s="1568"/>
      <c r="H65" s="1568"/>
      <c r="I65" s="1568"/>
      <c r="J65" s="1568"/>
      <c r="K65" s="1568"/>
      <c r="L65" s="1568"/>
      <c r="M65" s="1568"/>
      <c r="N65" s="1568"/>
      <c r="O65" s="1568"/>
      <c r="P65" s="101"/>
      <c r="Q65" s="1565">
        <v>1.68</v>
      </c>
      <c r="R65" s="1565"/>
      <c r="S65" s="1565"/>
      <c r="T65" s="1565"/>
      <c r="U65" s="1565"/>
      <c r="V65" s="1569"/>
      <c r="W65" s="1569"/>
      <c r="X65" s="1565">
        <v>1.99</v>
      </c>
      <c r="Y65" s="1565"/>
      <c r="Z65" s="1565"/>
      <c r="AA65" s="1565"/>
      <c r="AB65" s="1565"/>
      <c r="AC65" s="1570"/>
      <c r="AD65" s="1570"/>
      <c r="AE65" s="1563">
        <v>2093</v>
      </c>
      <c r="AF65" s="1563"/>
      <c r="AG65" s="1563"/>
      <c r="AH65" s="1563"/>
      <c r="AI65" s="1563"/>
      <c r="AJ65" s="1564"/>
      <c r="AK65" s="1564"/>
      <c r="AL65" s="1565">
        <v>1.62</v>
      </c>
      <c r="AM65" s="1565"/>
      <c r="AN65" s="1565"/>
      <c r="AO65" s="1565"/>
      <c r="AP65" s="1565"/>
      <c r="AQ65" s="1569"/>
      <c r="AR65" s="1569"/>
      <c r="AS65" s="1563">
        <v>1584</v>
      </c>
      <c r="AT65" s="1563"/>
      <c r="AU65" s="1563"/>
      <c r="AV65" s="1563"/>
      <c r="AW65" s="1563"/>
      <c r="AX65" s="1564"/>
      <c r="AY65" s="1564"/>
      <c r="AZ65" s="1565">
        <v>1.45</v>
      </c>
      <c r="BA65" s="1565"/>
      <c r="BB65" s="1565"/>
      <c r="BC65" s="1565"/>
      <c r="BD65" s="1565"/>
      <c r="BE65" s="1569"/>
      <c r="BF65" s="1569"/>
      <c r="BG65" s="1563">
        <v>6317</v>
      </c>
      <c r="BH65" s="1563"/>
      <c r="BI65" s="1563"/>
      <c r="BJ65" s="1563"/>
      <c r="BK65" s="1563"/>
      <c r="BL65" s="1564"/>
      <c r="BM65" s="1564"/>
      <c r="BN65" s="1565">
        <v>1.66</v>
      </c>
      <c r="BO65" s="1565"/>
      <c r="BP65" s="1565"/>
      <c r="BQ65" s="1565"/>
      <c r="BR65" s="1565"/>
      <c r="BS65" s="1566"/>
      <c r="BT65" s="1566"/>
      <c r="BU65" s="1563">
        <v>7919</v>
      </c>
      <c r="BV65" s="1563"/>
      <c r="BW65" s="1563"/>
      <c r="BX65" s="1563"/>
      <c r="BY65" s="1563"/>
      <c r="BZ65" s="1566"/>
      <c r="CA65" s="1566"/>
      <c r="CB65" s="1572">
        <v>0</v>
      </c>
      <c r="CC65" s="1572"/>
      <c r="CD65" s="1572"/>
      <c r="CE65" s="1572"/>
      <c r="CF65" s="1572"/>
      <c r="CG65" s="1572"/>
      <c r="CH65" s="1572"/>
      <c r="CI65" s="1572"/>
      <c r="CJ65" s="102"/>
    </row>
    <row r="66" spans="1:88" ht="12.95" customHeight="1">
      <c r="A66" s="1571"/>
      <c r="B66" s="1571"/>
      <c r="C66" s="1571"/>
      <c r="D66" s="1571"/>
      <c r="E66" s="1568" t="s">
        <v>197</v>
      </c>
      <c r="F66" s="1568"/>
      <c r="G66" s="1568"/>
      <c r="H66" s="1568"/>
      <c r="I66" s="1568"/>
      <c r="J66" s="1568"/>
      <c r="K66" s="1568"/>
      <c r="L66" s="1568"/>
      <c r="M66" s="1568"/>
      <c r="N66" s="1568"/>
      <c r="O66" s="1568"/>
      <c r="P66" s="101"/>
      <c r="Q66" s="1565">
        <v>1.67</v>
      </c>
      <c r="R66" s="1565"/>
      <c r="S66" s="1565"/>
      <c r="T66" s="1565"/>
      <c r="U66" s="1565"/>
      <c r="V66" s="1569"/>
      <c r="W66" s="1569"/>
      <c r="X66" s="1565">
        <v>1.88</v>
      </c>
      <c r="Y66" s="1565"/>
      <c r="Z66" s="1565"/>
      <c r="AA66" s="1565"/>
      <c r="AB66" s="1565"/>
      <c r="AC66" s="1570"/>
      <c r="AD66" s="1570"/>
      <c r="AE66" s="1563">
        <v>2611</v>
      </c>
      <c r="AF66" s="1563"/>
      <c r="AG66" s="1563"/>
      <c r="AH66" s="1563"/>
      <c r="AI66" s="1563"/>
      <c r="AJ66" s="1564"/>
      <c r="AK66" s="1564"/>
      <c r="AL66" s="1565">
        <v>1.66</v>
      </c>
      <c r="AM66" s="1565"/>
      <c r="AN66" s="1565"/>
      <c r="AO66" s="1565"/>
      <c r="AP66" s="1565"/>
      <c r="AQ66" s="1569"/>
      <c r="AR66" s="1569"/>
      <c r="AS66" s="1563">
        <v>1614</v>
      </c>
      <c r="AT66" s="1563"/>
      <c r="AU66" s="1563"/>
      <c r="AV66" s="1563"/>
      <c r="AW66" s="1563"/>
      <c r="AX66" s="1564"/>
      <c r="AY66" s="1564"/>
      <c r="AZ66" s="1565">
        <v>1.43</v>
      </c>
      <c r="BA66" s="1565"/>
      <c r="BB66" s="1565"/>
      <c r="BC66" s="1565"/>
      <c r="BD66" s="1565"/>
      <c r="BE66" s="1569"/>
      <c r="BF66" s="1569"/>
      <c r="BG66" s="1563">
        <v>7008</v>
      </c>
      <c r="BH66" s="1563"/>
      <c r="BI66" s="1563"/>
      <c r="BJ66" s="1563"/>
      <c r="BK66" s="1563"/>
      <c r="BL66" s="1564"/>
      <c r="BM66" s="1564"/>
      <c r="BN66" s="1565">
        <v>1.68</v>
      </c>
      <c r="BO66" s="1565"/>
      <c r="BP66" s="1565"/>
      <c r="BQ66" s="1565"/>
      <c r="BR66" s="1565"/>
      <c r="BS66" s="1566"/>
      <c r="BT66" s="1566"/>
      <c r="BU66" s="1563">
        <v>8990</v>
      </c>
      <c r="BV66" s="1563"/>
      <c r="BW66" s="1563"/>
      <c r="BX66" s="1563"/>
      <c r="BY66" s="1563"/>
      <c r="BZ66" s="1566"/>
      <c r="CA66" s="1566"/>
      <c r="CB66" s="1572">
        <v>0.2</v>
      </c>
      <c r="CC66" s="1572"/>
      <c r="CD66" s="1572"/>
      <c r="CE66" s="1572"/>
      <c r="CF66" s="1572"/>
      <c r="CG66" s="1572"/>
      <c r="CH66" s="1572"/>
      <c r="CI66" s="1572"/>
      <c r="CJ66" s="102"/>
    </row>
    <row r="67" spans="1:88" ht="12.95" customHeight="1">
      <c r="A67" s="370"/>
      <c r="B67" s="370"/>
      <c r="C67" s="370"/>
      <c r="D67" s="370"/>
      <c r="E67" s="1568" t="s">
        <v>665</v>
      </c>
      <c r="F67" s="1568"/>
      <c r="G67" s="1568"/>
      <c r="H67" s="1568"/>
      <c r="I67" s="1568"/>
      <c r="J67" s="1568"/>
      <c r="K67" s="1568"/>
      <c r="L67" s="1568"/>
      <c r="M67" s="1568"/>
      <c r="N67" s="1568"/>
      <c r="O67" s="1568"/>
      <c r="P67" s="101"/>
      <c r="Q67" s="1565">
        <v>1.72</v>
      </c>
      <c r="R67" s="1565"/>
      <c r="S67" s="1565"/>
      <c r="T67" s="1565"/>
      <c r="U67" s="1565"/>
      <c r="V67" s="1569"/>
      <c r="W67" s="1569"/>
      <c r="X67" s="1565">
        <v>1.98</v>
      </c>
      <c r="Y67" s="1565"/>
      <c r="Z67" s="1565"/>
      <c r="AA67" s="1565"/>
      <c r="AB67" s="1565"/>
      <c r="AC67" s="1570"/>
      <c r="AD67" s="1570"/>
      <c r="AE67" s="1563">
        <v>2347</v>
      </c>
      <c r="AF67" s="1563"/>
      <c r="AG67" s="1563"/>
      <c r="AH67" s="1563"/>
      <c r="AI67" s="1563"/>
      <c r="AJ67" s="1564"/>
      <c r="AK67" s="1564"/>
      <c r="AL67" s="1565">
        <v>1.67</v>
      </c>
      <c r="AM67" s="1565"/>
      <c r="AN67" s="1565"/>
      <c r="AO67" s="1565"/>
      <c r="AP67" s="1565"/>
      <c r="AQ67" s="1569"/>
      <c r="AR67" s="1569"/>
      <c r="AS67" s="1563">
        <v>1800</v>
      </c>
      <c r="AT67" s="1563"/>
      <c r="AU67" s="1563"/>
      <c r="AV67" s="1563"/>
      <c r="AW67" s="1563"/>
      <c r="AX67" s="1564"/>
      <c r="AY67" s="1564"/>
      <c r="AZ67" s="1565">
        <v>1.49</v>
      </c>
      <c r="BA67" s="1565"/>
      <c r="BB67" s="1565"/>
      <c r="BC67" s="1565"/>
      <c r="BD67" s="1565"/>
      <c r="BE67" s="1569"/>
      <c r="BF67" s="1569"/>
      <c r="BG67" s="1563">
        <v>8054</v>
      </c>
      <c r="BH67" s="1563"/>
      <c r="BI67" s="1563"/>
      <c r="BJ67" s="1563"/>
      <c r="BK67" s="1563"/>
      <c r="BL67" s="1564"/>
      <c r="BM67" s="1564"/>
      <c r="BN67" s="1565">
        <v>1.73</v>
      </c>
      <c r="BO67" s="1565"/>
      <c r="BP67" s="1565"/>
      <c r="BQ67" s="1565"/>
      <c r="BR67" s="1565"/>
      <c r="BS67" s="1566"/>
      <c r="BT67" s="1566"/>
      <c r="BU67" s="1563">
        <v>9199</v>
      </c>
      <c r="BV67" s="1563"/>
      <c r="BW67" s="1563"/>
      <c r="BX67" s="1563"/>
      <c r="BY67" s="1563"/>
      <c r="BZ67" s="1566"/>
      <c r="CA67" s="1566"/>
      <c r="CB67" s="1572">
        <v>0.2</v>
      </c>
      <c r="CC67" s="1572"/>
      <c r="CD67" s="1572"/>
      <c r="CE67" s="1572"/>
      <c r="CF67" s="1572"/>
      <c r="CG67" s="1572"/>
      <c r="CH67" s="1572"/>
      <c r="CI67" s="1572"/>
      <c r="CJ67" s="102"/>
    </row>
    <row r="68" spans="1:88" ht="12.95" customHeight="1">
      <c r="A68" s="370"/>
      <c r="B68" s="370"/>
      <c r="C68" s="370"/>
      <c r="D68" s="370"/>
      <c r="E68" s="371"/>
      <c r="F68" s="371"/>
      <c r="G68" s="371"/>
      <c r="H68" s="371"/>
      <c r="I68" s="371"/>
      <c r="J68" s="371"/>
      <c r="K68" s="371"/>
      <c r="L68" s="371"/>
      <c r="M68" s="371"/>
      <c r="N68" s="371"/>
      <c r="O68" s="371"/>
      <c r="P68" s="101"/>
      <c r="Q68" s="365"/>
      <c r="R68" s="365"/>
      <c r="S68" s="365"/>
      <c r="T68" s="365"/>
      <c r="U68" s="365"/>
      <c r="V68" s="367"/>
      <c r="W68" s="367"/>
      <c r="X68" s="365"/>
      <c r="Y68" s="365"/>
      <c r="Z68" s="365"/>
      <c r="AA68" s="365"/>
      <c r="AB68" s="365"/>
      <c r="AC68" s="372"/>
      <c r="AD68" s="372"/>
      <c r="AE68" s="363"/>
      <c r="AF68" s="363"/>
      <c r="AG68" s="363"/>
      <c r="AH68" s="363"/>
      <c r="AI68" s="363"/>
      <c r="AJ68" s="364"/>
      <c r="AK68" s="364"/>
      <c r="AL68" s="365"/>
      <c r="AM68" s="365"/>
      <c r="AN68" s="365"/>
      <c r="AO68" s="365"/>
      <c r="AP68" s="365"/>
      <c r="AQ68" s="367"/>
      <c r="AR68" s="367"/>
      <c r="AS68" s="363"/>
      <c r="AT68" s="363"/>
      <c r="AU68" s="363"/>
      <c r="AV68" s="363"/>
      <c r="AW68" s="363"/>
      <c r="AX68" s="364"/>
      <c r="AY68" s="364"/>
      <c r="AZ68" s="365"/>
      <c r="BA68" s="365"/>
      <c r="BB68" s="365"/>
      <c r="BC68" s="365"/>
      <c r="BD68" s="365"/>
      <c r="BE68" s="367"/>
      <c r="BF68" s="367"/>
      <c r="BG68" s="363"/>
      <c r="BH68" s="363"/>
      <c r="BI68" s="363"/>
      <c r="BJ68" s="363"/>
      <c r="BK68" s="363"/>
      <c r="BL68" s="364"/>
      <c r="BM68" s="364"/>
      <c r="BN68" s="365"/>
      <c r="BO68" s="365"/>
      <c r="BP68" s="365"/>
      <c r="BQ68" s="365"/>
      <c r="BR68" s="365"/>
      <c r="BS68" s="366"/>
      <c r="BT68" s="366"/>
      <c r="BU68" s="363"/>
      <c r="BV68" s="363"/>
      <c r="BW68" s="363"/>
      <c r="BX68" s="363"/>
      <c r="BY68" s="363"/>
      <c r="BZ68" s="366"/>
      <c r="CA68" s="366"/>
      <c r="CB68" s="362"/>
      <c r="CC68" s="362"/>
      <c r="CD68" s="362"/>
      <c r="CE68" s="362"/>
      <c r="CF68" s="362"/>
      <c r="CG68" s="362"/>
      <c r="CH68" s="362"/>
      <c r="CI68" s="362"/>
      <c r="CJ68" s="102"/>
    </row>
    <row r="69" spans="1:88" ht="12.95" customHeight="1">
      <c r="A69" s="1571" t="s">
        <v>1333</v>
      </c>
      <c r="B69" s="1571"/>
      <c r="C69" s="1571"/>
      <c r="D69" s="1571"/>
      <c r="E69" s="1568" t="s">
        <v>843</v>
      </c>
      <c r="F69" s="1568"/>
      <c r="G69" s="1568"/>
      <c r="H69" s="1568"/>
      <c r="I69" s="1568"/>
      <c r="J69" s="1568"/>
      <c r="K69" s="1568"/>
      <c r="L69" s="1568"/>
      <c r="M69" s="1568"/>
      <c r="N69" s="1568"/>
      <c r="O69" s="1568"/>
      <c r="P69" s="101"/>
      <c r="Q69" s="1565">
        <v>1.82</v>
      </c>
      <c r="R69" s="1565"/>
      <c r="S69" s="1565"/>
      <c r="T69" s="1565"/>
      <c r="U69" s="1565"/>
      <c r="V69" s="1569"/>
      <c r="W69" s="1569"/>
      <c r="X69" s="1565">
        <v>2.08</v>
      </c>
      <c r="Y69" s="1565"/>
      <c r="Z69" s="1565"/>
      <c r="AA69" s="1565"/>
      <c r="AB69" s="1565"/>
      <c r="AC69" s="1570"/>
      <c r="AD69" s="1570"/>
      <c r="AE69" s="1563">
        <v>2283</v>
      </c>
      <c r="AF69" s="1563"/>
      <c r="AG69" s="1563"/>
      <c r="AH69" s="1563"/>
      <c r="AI69" s="1563"/>
      <c r="AJ69" s="1564"/>
      <c r="AK69" s="1564"/>
      <c r="AL69" s="1565">
        <v>1.66</v>
      </c>
      <c r="AM69" s="1565"/>
      <c r="AN69" s="1565"/>
      <c r="AO69" s="1565"/>
      <c r="AP69" s="1565"/>
      <c r="AQ69" s="1569"/>
      <c r="AR69" s="1569"/>
      <c r="AS69" s="1563">
        <v>1780</v>
      </c>
      <c r="AT69" s="1563"/>
      <c r="AU69" s="1563"/>
      <c r="AV69" s="1563"/>
      <c r="AW69" s="1563"/>
      <c r="AX69" s="1564"/>
      <c r="AY69" s="1564"/>
      <c r="AZ69" s="1565">
        <v>1.59</v>
      </c>
      <c r="BA69" s="1565"/>
      <c r="BB69" s="1565"/>
      <c r="BC69" s="1565"/>
      <c r="BD69" s="1565"/>
      <c r="BE69" s="1569"/>
      <c r="BF69" s="1569"/>
      <c r="BG69" s="1563">
        <v>7454</v>
      </c>
      <c r="BH69" s="1563"/>
      <c r="BI69" s="1563"/>
      <c r="BJ69" s="1563"/>
      <c r="BK69" s="1563"/>
      <c r="BL69" s="1564"/>
      <c r="BM69" s="1564"/>
      <c r="BN69" s="1565">
        <v>1.86</v>
      </c>
      <c r="BO69" s="1565"/>
      <c r="BP69" s="1565"/>
      <c r="BQ69" s="1565"/>
      <c r="BR69" s="1565"/>
      <c r="BS69" s="1566"/>
      <c r="BT69" s="1566"/>
      <c r="BU69" s="1563">
        <v>8287</v>
      </c>
      <c r="BV69" s="1563"/>
      <c r="BW69" s="1563"/>
      <c r="BX69" s="1563"/>
      <c r="BY69" s="1563"/>
      <c r="BZ69" s="1566"/>
      <c r="CA69" s="1566"/>
      <c r="CB69" s="1572">
        <v>0.2</v>
      </c>
      <c r="CC69" s="1572"/>
      <c r="CD69" s="1572"/>
      <c r="CE69" s="1572"/>
      <c r="CF69" s="1572"/>
      <c r="CG69" s="1572"/>
      <c r="CH69" s="1572"/>
      <c r="CI69" s="1572"/>
      <c r="CJ69" s="102"/>
    </row>
    <row r="70" spans="1:88" ht="12.95" customHeight="1">
      <c r="A70" s="370"/>
      <c r="B70" s="370"/>
      <c r="C70" s="370"/>
      <c r="D70" s="370"/>
      <c r="E70" s="1568" t="s">
        <v>56</v>
      </c>
      <c r="F70" s="1568"/>
      <c r="G70" s="1568"/>
      <c r="H70" s="1568"/>
      <c r="I70" s="1568"/>
      <c r="J70" s="1568"/>
      <c r="K70" s="1568"/>
      <c r="L70" s="1568"/>
      <c r="M70" s="1568"/>
      <c r="N70" s="1568"/>
      <c r="O70" s="1568"/>
      <c r="P70" s="101"/>
      <c r="Q70" s="1565">
        <v>1.87</v>
      </c>
      <c r="R70" s="1565"/>
      <c r="S70" s="1565"/>
      <c r="T70" s="1565"/>
      <c r="U70" s="1565"/>
      <c r="V70" s="1569"/>
      <c r="W70" s="1569"/>
      <c r="X70" s="1565">
        <v>2.17</v>
      </c>
      <c r="Y70" s="1565"/>
      <c r="Z70" s="1565"/>
      <c r="AA70" s="1565"/>
      <c r="AB70" s="1565"/>
      <c r="AC70" s="1570"/>
      <c r="AD70" s="1570"/>
      <c r="AE70" s="1563">
        <v>1784</v>
      </c>
      <c r="AF70" s="1563"/>
      <c r="AG70" s="1563"/>
      <c r="AH70" s="1563"/>
      <c r="AI70" s="1563"/>
      <c r="AJ70" s="1564"/>
      <c r="AK70" s="1564"/>
      <c r="AL70" s="1565">
        <v>1.65</v>
      </c>
      <c r="AM70" s="1565"/>
      <c r="AN70" s="1565"/>
      <c r="AO70" s="1565"/>
      <c r="AP70" s="1565"/>
      <c r="AQ70" s="1569"/>
      <c r="AR70" s="1569"/>
      <c r="AS70" s="1563">
        <v>1567</v>
      </c>
      <c r="AT70" s="1563"/>
      <c r="AU70" s="1563"/>
      <c r="AV70" s="1563"/>
      <c r="AW70" s="1563"/>
      <c r="AX70" s="1564"/>
      <c r="AY70" s="1564"/>
      <c r="AZ70" s="1565">
        <v>1.64</v>
      </c>
      <c r="BA70" s="1565"/>
      <c r="BB70" s="1565"/>
      <c r="BC70" s="1565"/>
      <c r="BD70" s="1565"/>
      <c r="BE70" s="1569"/>
      <c r="BF70" s="1569"/>
      <c r="BG70" s="1563">
        <v>6556</v>
      </c>
      <c r="BH70" s="1563"/>
      <c r="BI70" s="1563"/>
      <c r="BJ70" s="1563"/>
      <c r="BK70" s="1563"/>
      <c r="BL70" s="1564"/>
      <c r="BM70" s="1564"/>
      <c r="BN70" s="1565">
        <v>1.9</v>
      </c>
      <c r="BO70" s="1565"/>
      <c r="BP70" s="1565"/>
      <c r="BQ70" s="1565"/>
      <c r="BR70" s="1565"/>
      <c r="BS70" s="1566"/>
      <c r="BT70" s="1566"/>
      <c r="BU70" s="1563">
        <v>7931</v>
      </c>
      <c r="BV70" s="1563"/>
      <c r="BW70" s="1563"/>
      <c r="BX70" s="1563"/>
      <c r="BY70" s="1563"/>
      <c r="BZ70" s="1566"/>
      <c r="CA70" s="1566"/>
      <c r="CB70" s="1572">
        <v>0.2</v>
      </c>
      <c r="CC70" s="1572"/>
      <c r="CD70" s="1572"/>
      <c r="CE70" s="1572"/>
      <c r="CF70" s="1572"/>
      <c r="CG70" s="1572"/>
      <c r="CH70" s="1572"/>
      <c r="CI70" s="1572"/>
      <c r="CJ70" s="102"/>
    </row>
    <row r="71" spans="1:88" ht="12.95" customHeight="1">
      <c r="A71" s="370"/>
      <c r="B71" s="370"/>
      <c r="C71" s="370"/>
      <c r="D71" s="370"/>
      <c r="E71" s="1568" t="s">
        <v>61</v>
      </c>
      <c r="F71" s="1568"/>
      <c r="G71" s="1568"/>
      <c r="H71" s="1568"/>
      <c r="I71" s="1568"/>
      <c r="J71" s="1568"/>
      <c r="K71" s="1568"/>
      <c r="L71" s="1568"/>
      <c r="M71" s="1568"/>
      <c r="N71" s="1568"/>
      <c r="O71" s="1568"/>
      <c r="P71" s="101"/>
      <c r="Q71" s="1565">
        <v>1.87</v>
      </c>
      <c r="R71" s="1565"/>
      <c r="S71" s="1565"/>
      <c r="T71" s="1565"/>
      <c r="U71" s="1565"/>
      <c r="V71" s="1569"/>
      <c r="W71" s="1569"/>
      <c r="X71" s="1565">
        <v>2.08</v>
      </c>
      <c r="Y71" s="1565"/>
      <c r="Z71" s="1565"/>
      <c r="AA71" s="1565"/>
      <c r="AB71" s="1565"/>
      <c r="AC71" s="1570"/>
      <c r="AD71" s="1570"/>
      <c r="AE71" s="1563">
        <v>2428</v>
      </c>
      <c r="AF71" s="1563"/>
      <c r="AG71" s="1563"/>
      <c r="AH71" s="1563"/>
      <c r="AI71" s="1563"/>
      <c r="AJ71" s="1564"/>
      <c r="AK71" s="1564"/>
      <c r="AL71" s="1565">
        <v>1.69</v>
      </c>
      <c r="AM71" s="1565"/>
      <c r="AN71" s="1565"/>
      <c r="AO71" s="1565"/>
      <c r="AP71" s="1565"/>
      <c r="AQ71" s="1569"/>
      <c r="AR71" s="1569"/>
      <c r="AS71" s="1563">
        <v>1932</v>
      </c>
      <c r="AT71" s="1563"/>
      <c r="AU71" s="1563"/>
      <c r="AV71" s="1563"/>
      <c r="AW71" s="1563"/>
      <c r="AX71" s="1564"/>
      <c r="AY71" s="1564"/>
      <c r="AZ71" s="1565">
        <v>1.67</v>
      </c>
      <c r="BA71" s="1565"/>
      <c r="BB71" s="1565"/>
      <c r="BC71" s="1565"/>
      <c r="BD71" s="1565"/>
      <c r="BE71" s="1569"/>
      <c r="BF71" s="1569"/>
      <c r="BG71" s="1563">
        <v>7609</v>
      </c>
      <c r="BH71" s="1563"/>
      <c r="BI71" s="1563"/>
      <c r="BJ71" s="1563"/>
      <c r="BK71" s="1563"/>
      <c r="BL71" s="1564"/>
      <c r="BM71" s="1564"/>
      <c r="BN71" s="1565">
        <v>1.89</v>
      </c>
      <c r="BO71" s="1565"/>
      <c r="BP71" s="1565"/>
      <c r="BQ71" s="1565"/>
      <c r="BR71" s="1565"/>
      <c r="BS71" s="1566"/>
      <c r="BT71" s="1566"/>
      <c r="BU71" s="1563">
        <v>10227</v>
      </c>
      <c r="BV71" s="1563"/>
      <c r="BW71" s="1563"/>
      <c r="BX71" s="1563"/>
      <c r="BY71" s="1563"/>
      <c r="BZ71" s="1566"/>
      <c r="CA71" s="1566"/>
      <c r="CB71" s="1572">
        <v>0.3</v>
      </c>
      <c r="CC71" s="1572"/>
      <c r="CD71" s="1572"/>
      <c r="CE71" s="1572"/>
      <c r="CF71" s="1572"/>
      <c r="CG71" s="1572"/>
      <c r="CH71" s="1572"/>
      <c r="CI71" s="1572"/>
      <c r="CJ71" s="102"/>
    </row>
    <row r="72" spans="1:88" ht="12.95" customHeight="1">
      <c r="A72" s="370"/>
      <c r="B72" s="370"/>
      <c r="C72" s="370"/>
      <c r="D72" s="370"/>
      <c r="E72" s="1568" t="s">
        <v>62</v>
      </c>
      <c r="F72" s="1568"/>
      <c r="G72" s="1568"/>
      <c r="H72" s="1568"/>
      <c r="I72" s="1568"/>
      <c r="J72" s="1568"/>
      <c r="K72" s="1568"/>
      <c r="L72" s="1568"/>
      <c r="M72" s="1568"/>
      <c r="N72" s="1568"/>
      <c r="O72" s="1568"/>
      <c r="P72" s="101"/>
      <c r="Q72" s="1565">
        <v>1.91</v>
      </c>
      <c r="R72" s="1565"/>
      <c r="S72" s="1565"/>
      <c r="T72" s="1565"/>
      <c r="U72" s="1565"/>
      <c r="V72" s="1569"/>
      <c r="W72" s="1569"/>
      <c r="X72" s="1565">
        <v>2.1</v>
      </c>
      <c r="Y72" s="1565"/>
      <c r="Z72" s="1565"/>
      <c r="AA72" s="1565"/>
      <c r="AB72" s="1565"/>
      <c r="AC72" s="1570"/>
      <c r="AD72" s="1570"/>
      <c r="AE72" s="1563">
        <v>2001</v>
      </c>
      <c r="AF72" s="1563"/>
      <c r="AG72" s="1563"/>
      <c r="AH72" s="1563"/>
      <c r="AI72" s="1563"/>
      <c r="AJ72" s="1564"/>
      <c r="AK72" s="1564"/>
      <c r="AL72" s="1565">
        <v>1.73</v>
      </c>
      <c r="AM72" s="1565"/>
      <c r="AN72" s="1565"/>
      <c r="AO72" s="1565"/>
      <c r="AP72" s="1565"/>
      <c r="AQ72" s="1569"/>
      <c r="AR72" s="1569"/>
      <c r="AS72" s="1563">
        <v>1672</v>
      </c>
      <c r="AT72" s="1563"/>
      <c r="AU72" s="1563"/>
      <c r="AV72" s="1563"/>
      <c r="AW72" s="1563"/>
      <c r="AX72" s="1564"/>
      <c r="AY72" s="1564"/>
      <c r="AZ72" s="1565">
        <v>1.71</v>
      </c>
      <c r="BA72" s="1565"/>
      <c r="BB72" s="1565"/>
      <c r="BC72" s="1565"/>
      <c r="BD72" s="1565"/>
      <c r="BE72" s="1569"/>
      <c r="BF72" s="1569"/>
      <c r="BG72" s="1563">
        <v>6456</v>
      </c>
      <c r="BH72" s="1563"/>
      <c r="BI72" s="1563"/>
      <c r="BJ72" s="1563"/>
      <c r="BK72" s="1563"/>
      <c r="BL72" s="1564"/>
      <c r="BM72" s="1564"/>
      <c r="BN72" s="1565">
        <v>1.92</v>
      </c>
      <c r="BO72" s="1565"/>
      <c r="BP72" s="1565"/>
      <c r="BQ72" s="1565"/>
      <c r="BR72" s="1565"/>
      <c r="BS72" s="1566"/>
      <c r="BT72" s="1566"/>
      <c r="BU72" s="1563">
        <v>7958</v>
      </c>
      <c r="BV72" s="1563"/>
      <c r="BW72" s="1563"/>
      <c r="BX72" s="1563"/>
      <c r="BY72" s="1563"/>
      <c r="BZ72" s="1566"/>
      <c r="CA72" s="1566"/>
      <c r="CB72" s="1572">
        <v>0.2</v>
      </c>
      <c r="CC72" s="1572"/>
      <c r="CD72" s="1572"/>
      <c r="CE72" s="1572"/>
      <c r="CF72" s="1572"/>
      <c r="CG72" s="1572"/>
      <c r="CH72" s="1572"/>
      <c r="CI72" s="1572"/>
      <c r="CJ72" s="102"/>
    </row>
    <row r="73" spans="1:88" ht="12.95" customHeight="1">
      <c r="A73" s="370"/>
      <c r="B73" s="370"/>
      <c r="C73" s="370"/>
      <c r="D73" s="370"/>
      <c r="E73" s="1568" t="s">
        <v>699</v>
      </c>
      <c r="F73" s="1568"/>
      <c r="G73" s="1568"/>
      <c r="H73" s="1568"/>
      <c r="I73" s="1568"/>
      <c r="J73" s="1568"/>
      <c r="K73" s="1568"/>
      <c r="L73" s="1568"/>
      <c r="M73" s="1568"/>
      <c r="N73" s="1568"/>
      <c r="O73" s="1568"/>
      <c r="P73" s="101"/>
      <c r="Q73" s="1565">
        <v>1.88</v>
      </c>
      <c r="R73" s="1565"/>
      <c r="S73" s="1565"/>
      <c r="T73" s="1565"/>
      <c r="U73" s="1565"/>
      <c r="V73" s="1569"/>
      <c r="W73" s="1569"/>
      <c r="X73" s="1565">
        <v>2.17</v>
      </c>
      <c r="Y73" s="1565"/>
      <c r="Z73" s="1565"/>
      <c r="AA73" s="1565"/>
      <c r="AB73" s="1565"/>
      <c r="AC73" s="1570"/>
      <c r="AD73" s="1570"/>
      <c r="AE73" s="1563">
        <v>2288</v>
      </c>
      <c r="AF73" s="1563"/>
      <c r="AG73" s="1563"/>
      <c r="AH73" s="1563"/>
      <c r="AI73" s="1563"/>
      <c r="AJ73" s="1564"/>
      <c r="AK73" s="1564"/>
      <c r="AL73" s="1565">
        <v>1.77</v>
      </c>
      <c r="AM73" s="1565"/>
      <c r="AN73" s="1565"/>
      <c r="AO73" s="1565"/>
      <c r="AP73" s="1565"/>
      <c r="AQ73" s="1569"/>
      <c r="AR73" s="1569"/>
      <c r="AS73" s="1563">
        <v>1731</v>
      </c>
      <c r="AT73" s="1563"/>
      <c r="AU73" s="1563"/>
      <c r="AV73" s="1563"/>
      <c r="AW73" s="1563"/>
      <c r="AX73" s="1564"/>
      <c r="AY73" s="1564"/>
      <c r="AZ73" s="1565">
        <v>1.66</v>
      </c>
      <c r="BA73" s="1565"/>
      <c r="BB73" s="1565"/>
      <c r="BC73" s="1565"/>
      <c r="BD73" s="1565"/>
      <c r="BE73" s="1569"/>
      <c r="BF73" s="1569"/>
      <c r="BG73" s="1563">
        <v>7308</v>
      </c>
      <c r="BH73" s="1563"/>
      <c r="BI73" s="1563"/>
      <c r="BJ73" s="1563"/>
      <c r="BK73" s="1563"/>
      <c r="BL73" s="1564"/>
      <c r="BM73" s="1564"/>
      <c r="BN73" s="1565">
        <v>1.88</v>
      </c>
      <c r="BO73" s="1565"/>
      <c r="BP73" s="1565"/>
      <c r="BQ73" s="1565"/>
      <c r="BR73" s="1565"/>
      <c r="BS73" s="1566"/>
      <c r="BT73" s="1566"/>
      <c r="BU73" s="1563">
        <v>9157</v>
      </c>
      <c r="BV73" s="1563"/>
      <c r="BW73" s="1563"/>
      <c r="BX73" s="1563"/>
      <c r="BY73" s="1563"/>
      <c r="BZ73" s="1566"/>
      <c r="CA73" s="1566"/>
      <c r="CB73" s="1572">
        <v>0.3</v>
      </c>
      <c r="CC73" s="1572"/>
      <c r="CD73" s="1572"/>
      <c r="CE73" s="1572"/>
      <c r="CF73" s="1572"/>
      <c r="CG73" s="1572"/>
      <c r="CH73" s="1572"/>
      <c r="CI73" s="1572"/>
      <c r="CJ73" s="102"/>
    </row>
    <row r="74" spans="1:88" ht="12.95" customHeight="1">
      <c r="A74" s="1571"/>
      <c r="B74" s="1571"/>
      <c r="C74" s="1571"/>
      <c r="D74" s="1571"/>
      <c r="E74" s="1568" t="s">
        <v>700</v>
      </c>
      <c r="F74" s="1568"/>
      <c r="G74" s="1568"/>
      <c r="H74" s="1568"/>
      <c r="I74" s="1568"/>
      <c r="J74" s="1568"/>
      <c r="K74" s="1568"/>
      <c r="L74" s="1568"/>
      <c r="M74" s="1568"/>
      <c r="N74" s="1568"/>
      <c r="O74" s="1568"/>
      <c r="P74" s="101"/>
      <c r="Q74" s="1565">
        <v>1.87</v>
      </c>
      <c r="R74" s="1565"/>
      <c r="S74" s="1565"/>
      <c r="T74" s="1565"/>
      <c r="U74" s="1565"/>
      <c r="V74" s="1569"/>
      <c r="W74" s="1569"/>
      <c r="X74" s="1565">
        <v>2.02</v>
      </c>
      <c r="Y74" s="1565"/>
      <c r="Z74" s="1565"/>
      <c r="AA74" s="1565"/>
      <c r="AB74" s="1565"/>
      <c r="AC74" s="1570"/>
      <c r="AD74" s="1570"/>
      <c r="AE74" s="1563">
        <v>2265</v>
      </c>
      <c r="AF74" s="1563"/>
      <c r="AG74" s="1563"/>
      <c r="AH74" s="1563"/>
      <c r="AI74" s="1563"/>
      <c r="AJ74" s="1564"/>
      <c r="AK74" s="1564"/>
      <c r="AL74" s="1565">
        <v>1.7</v>
      </c>
      <c r="AM74" s="1565"/>
      <c r="AN74" s="1565"/>
      <c r="AO74" s="1565"/>
      <c r="AP74" s="1565"/>
      <c r="AQ74" s="1569"/>
      <c r="AR74" s="1569"/>
      <c r="AS74" s="1563">
        <v>1541</v>
      </c>
      <c r="AT74" s="1563"/>
      <c r="AU74" s="1563"/>
      <c r="AV74" s="1563"/>
      <c r="AW74" s="1563"/>
      <c r="AX74" s="1564"/>
      <c r="AY74" s="1564"/>
      <c r="AZ74" s="1565">
        <v>1.68</v>
      </c>
      <c r="BA74" s="1565"/>
      <c r="BB74" s="1565"/>
      <c r="BC74" s="1565"/>
      <c r="BD74" s="1565"/>
      <c r="BE74" s="1569"/>
      <c r="BF74" s="1569"/>
      <c r="BG74" s="1563">
        <v>6573</v>
      </c>
      <c r="BH74" s="1563"/>
      <c r="BI74" s="1563"/>
      <c r="BJ74" s="1563"/>
      <c r="BK74" s="1563"/>
      <c r="BL74" s="1564"/>
      <c r="BM74" s="1564"/>
      <c r="BN74" s="1565">
        <v>1.89</v>
      </c>
      <c r="BO74" s="1565"/>
      <c r="BP74" s="1565"/>
      <c r="BQ74" s="1565"/>
      <c r="BR74" s="1565"/>
      <c r="BS74" s="1566"/>
      <c r="BT74" s="1566"/>
      <c r="BU74" s="1563">
        <v>8915</v>
      </c>
      <c r="BV74" s="1563"/>
      <c r="BW74" s="1563"/>
      <c r="BX74" s="1563"/>
      <c r="BY74" s="1563"/>
      <c r="BZ74" s="1566"/>
      <c r="CA74" s="1566"/>
      <c r="CB74" s="1572">
        <v>0.2</v>
      </c>
      <c r="CC74" s="1572"/>
      <c r="CD74" s="1572"/>
      <c r="CE74" s="1572"/>
      <c r="CF74" s="1572"/>
      <c r="CG74" s="1572"/>
      <c r="CH74" s="1572"/>
      <c r="CI74" s="1572"/>
      <c r="CJ74" s="102"/>
    </row>
    <row r="75" spans="1:88" ht="12.95" customHeight="1">
      <c r="A75" s="370"/>
      <c r="B75" s="370"/>
      <c r="C75" s="370"/>
      <c r="D75" s="370"/>
      <c r="E75" s="1568" t="s">
        <v>701</v>
      </c>
      <c r="F75" s="1568"/>
      <c r="G75" s="1568"/>
      <c r="H75" s="1568"/>
      <c r="I75" s="1568"/>
      <c r="J75" s="1568"/>
      <c r="K75" s="1568"/>
      <c r="L75" s="1568"/>
      <c r="M75" s="1568"/>
      <c r="N75" s="1568"/>
      <c r="O75" s="1568"/>
      <c r="P75" s="101"/>
      <c r="Q75" s="1565">
        <v>1.88</v>
      </c>
      <c r="R75" s="1565"/>
      <c r="S75" s="1565"/>
      <c r="T75" s="1565"/>
      <c r="U75" s="1565"/>
      <c r="V75" s="1569"/>
      <c r="W75" s="1569"/>
      <c r="X75" s="1565">
        <v>2.04</v>
      </c>
      <c r="Y75" s="1565"/>
      <c r="Z75" s="1565"/>
      <c r="AA75" s="1565"/>
      <c r="AB75" s="1565"/>
      <c r="AC75" s="1570"/>
      <c r="AD75" s="1570"/>
      <c r="AE75" s="1563">
        <v>2389</v>
      </c>
      <c r="AF75" s="1563"/>
      <c r="AG75" s="1563"/>
      <c r="AH75" s="1563"/>
      <c r="AI75" s="1563"/>
      <c r="AJ75" s="1564"/>
      <c r="AK75" s="1564"/>
      <c r="AL75" s="1565">
        <v>1.68</v>
      </c>
      <c r="AM75" s="1565"/>
      <c r="AN75" s="1565"/>
      <c r="AO75" s="1565"/>
      <c r="AP75" s="1565"/>
      <c r="AQ75" s="1569"/>
      <c r="AR75" s="1569"/>
      <c r="AS75" s="1563">
        <v>1726</v>
      </c>
      <c r="AT75" s="1563"/>
      <c r="AU75" s="1563"/>
      <c r="AV75" s="1563"/>
      <c r="AW75" s="1563"/>
      <c r="AX75" s="1564"/>
      <c r="AY75" s="1564"/>
      <c r="AZ75" s="1565">
        <v>1.66</v>
      </c>
      <c r="BA75" s="1565"/>
      <c r="BB75" s="1565"/>
      <c r="BC75" s="1565"/>
      <c r="BD75" s="1565"/>
      <c r="BE75" s="1569"/>
      <c r="BF75" s="1569"/>
      <c r="BG75" s="1563">
        <v>7420</v>
      </c>
      <c r="BH75" s="1563"/>
      <c r="BI75" s="1563"/>
      <c r="BJ75" s="1563"/>
      <c r="BK75" s="1563"/>
      <c r="BL75" s="1564"/>
      <c r="BM75" s="1564"/>
      <c r="BN75" s="1565">
        <v>1.92</v>
      </c>
      <c r="BO75" s="1565"/>
      <c r="BP75" s="1565"/>
      <c r="BQ75" s="1565"/>
      <c r="BR75" s="1565"/>
      <c r="BS75" s="1566"/>
      <c r="BT75" s="1566"/>
      <c r="BU75" s="1563">
        <v>8870</v>
      </c>
      <c r="BV75" s="1563"/>
      <c r="BW75" s="1563"/>
      <c r="BX75" s="1563"/>
      <c r="BY75" s="1563"/>
      <c r="BZ75" s="1566"/>
      <c r="CA75" s="1566"/>
      <c r="CB75" s="1572">
        <v>0.4</v>
      </c>
      <c r="CC75" s="1572"/>
      <c r="CD75" s="1572"/>
      <c r="CE75" s="1572"/>
      <c r="CF75" s="1572"/>
      <c r="CG75" s="1572"/>
      <c r="CH75" s="1572"/>
      <c r="CI75" s="1572"/>
      <c r="CJ75" s="102"/>
    </row>
    <row r="76" spans="1:88" ht="12.95" customHeight="1">
      <c r="A76" s="1571"/>
      <c r="B76" s="1571"/>
      <c r="C76" s="1571"/>
      <c r="D76" s="1571"/>
      <c r="E76" s="1568" t="s">
        <v>217</v>
      </c>
      <c r="F76" s="1568"/>
      <c r="G76" s="1568"/>
      <c r="H76" s="1568"/>
      <c r="I76" s="1568"/>
      <c r="J76" s="1568"/>
      <c r="K76" s="1568"/>
      <c r="L76" s="1568"/>
      <c r="M76" s="1568"/>
      <c r="N76" s="1568"/>
      <c r="O76" s="1568"/>
      <c r="P76" s="101"/>
      <c r="Q76" s="1565">
        <v>1.94</v>
      </c>
      <c r="R76" s="1565"/>
      <c r="S76" s="1565"/>
      <c r="T76" s="1565"/>
      <c r="U76" s="1565"/>
      <c r="V76" s="1569"/>
      <c r="W76" s="1569"/>
      <c r="X76" s="1565">
        <v>2.0499999999999998</v>
      </c>
      <c r="Y76" s="1565"/>
      <c r="Z76" s="1565"/>
      <c r="AA76" s="1565"/>
      <c r="AB76" s="1565"/>
      <c r="AC76" s="1570"/>
      <c r="AD76" s="1570"/>
      <c r="AE76" s="1563">
        <v>2340</v>
      </c>
      <c r="AF76" s="1563"/>
      <c r="AG76" s="1563"/>
      <c r="AH76" s="1563"/>
      <c r="AI76" s="1563"/>
      <c r="AJ76" s="1564"/>
      <c r="AK76" s="1564"/>
      <c r="AL76" s="1565">
        <v>1.89</v>
      </c>
      <c r="AM76" s="1565"/>
      <c r="AN76" s="1565"/>
      <c r="AO76" s="1565"/>
      <c r="AP76" s="1565"/>
      <c r="AQ76" s="1569"/>
      <c r="AR76" s="1569"/>
      <c r="AS76" s="1563">
        <v>1888</v>
      </c>
      <c r="AT76" s="1563"/>
      <c r="AU76" s="1563"/>
      <c r="AV76" s="1563"/>
      <c r="AW76" s="1563"/>
      <c r="AX76" s="1564"/>
      <c r="AY76" s="1564"/>
      <c r="AZ76" s="1565">
        <v>1.67</v>
      </c>
      <c r="BA76" s="1565"/>
      <c r="BB76" s="1565"/>
      <c r="BC76" s="1565"/>
      <c r="BD76" s="1565"/>
      <c r="BE76" s="1569"/>
      <c r="BF76" s="1569"/>
      <c r="BG76" s="1563">
        <v>7199</v>
      </c>
      <c r="BH76" s="1563"/>
      <c r="BI76" s="1563"/>
      <c r="BJ76" s="1563"/>
      <c r="BK76" s="1563"/>
      <c r="BL76" s="1564"/>
      <c r="BM76" s="1564"/>
      <c r="BN76" s="1565">
        <v>1.98</v>
      </c>
      <c r="BO76" s="1565"/>
      <c r="BP76" s="1565"/>
      <c r="BQ76" s="1565"/>
      <c r="BR76" s="1565"/>
      <c r="BS76" s="1566"/>
      <c r="BT76" s="1566"/>
      <c r="BU76" s="1563">
        <v>8801</v>
      </c>
      <c r="BV76" s="1563"/>
      <c r="BW76" s="1563"/>
      <c r="BX76" s="1563"/>
      <c r="BY76" s="1563"/>
      <c r="BZ76" s="1566"/>
      <c r="CA76" s="1566"/>
      <c r="CB76" s="1572">
        <v>0.3</v>
      </c>
      <c r="CC76" s="1572"/>
      <c r="CD76" s="1572"/>
      <c r="CE76" s="1572"/>
      <c r="CF76" s="1572"/>
      <c r="CG76" s="1572"/>
      <c r="CH76" s="1572"/>
      <c r="CI76" s="1572"/>
      <c r="CJ76" s="102"/>
    </row>
    <row r="77" spans="1:88" ht="12.95" customHeight="1">
      <c r="A77" s="1571"/>
      <c r="B77" s="1571"/>
      <c r="C77" s="1571"/>
      <c r="D77" s="1571"/>
      <c r="E77" s="1568" t="s">
        <v>195</v>
      </c>
      <c r="F77" s="1568"/>
      <c r="G77" s="1568"/>
      <c r="H77" s="1568"/>
      <c r="I77" s="1568"/>
      <c r="J77" s="1568"/>
      <c r="K77" s="1568"/>
      <c r="L77" s="1568"/>
      <c r="M77" s="1568"/>
      <c r="N77" s="1568"/>
      <c r="O77" s="1568"/>
      <c r="P77" s="101"/>
      <c r="Q77" s="1565">
        <v>1.92</v>
      </c>
      <c r="R77" s="1565"/>
      <c r="S77" s="1565"/>
      <c r="T77" s="1565"/>
      <c r="U77" s="1565"/>
      <c r="V77" s="1569"/>
      <c r="W77" s="1569"/>
      <c r="X77" s="1565">
        <v>2.04</v>
      </c>
      <c r="Y77" s="1565"/>
      <c r="Z77" s="1565"/>
      <c r="AA77" s="1565"/>
      <c r="AB77" s="1565"/>
      <c r="AC77" s="1570"/>
      <c r="AD77" s="1570"/>
      <c r="AE77" s="1563">
        <v>2025</v>
      </c>
      <c r="AF77" s="1563"/>
      <c r="AG77" s="1563"/>
      <c r="AH77" s="1563"/>
      <c r="AI77" s="1563"/>
      <c r="AJ77" s="1564"/>
      <c r="AK77" s="1564"/>
      <c r="AL77" s="1565">
        <v>1.71</v>
      </c>
      <c r="AM77" s="1565"/>
      <c r="AN77" s="1565"/>
      <c r="AO77" s="1565"/>
      <c r="AP77" s="1565"/>
      <c r="AQ77" s="1569"/>
      <c r="AR77" s="1569"/>
      <c r="AS77" s="1563">
        <v>1571</v>
      </c>
      <c r="AT77" s="1563"/>
      <c r="AU77" s="1563"/>
      <c r="AV77" s="1563"/>
      <c r="AW77" s="1563"/>
      <c r="AX77" s="1564"/>
      <c r="AY77" s="1564"/>
      <c r="AZ77" s="1565">
        <v>1.71</v>
      </c>
      <c r="BA77" s="1565"/>
      <c r="BB77" s="1565"/>
      <c r="BC77" s="1565"/>
      <c r="BD77" s="1565"/>
      <c r="BE77" s="1569"/>
      <c r="BF77" s="1569"/>
      <c r="BG77" s="1563">
        <v>5950</v>
      </c>
      <c r="BH77" s="1563"/>
      <c r="BI77" s="1563"/>
      <c r="BJ77" s="1563"/>
      <c r="BK77" s="1563"/>
      <c r="BL77" s="1564"/>
      <c r="BM77" s="1564"/>
      <c r="BN77" s="1565">
        <v>1.96</v>
      </c>
      <c r="BO77" s="1565"/>
      <c r="BP77" s="1565"/>
      <c r="BQ77" s="1565"/>
      <c r="BR77" s="1565"/>
      <c r="BS77" s="1566"/>
      <c r="BT77" s="1566"/>
      <c r="BU77" s="1563">
        <v>7817</v>
      </c>
      <c r="BV77" s="1563"/>
      <c r="BW77" s="1563"/>
      <c r="BX77" s="1563"/>
      <c r="BY77" s="1563"/>
      <c r="BZ77" s="1566"/>
      <c r="CA77" s="1566"/>
      <c r="CB77" s="1572">
        <v>0.3</v>
      </c>
      <c r="CC77" s="1572"/>
      <c r="CD77" s="1572"/>
      <c r="CE77" s="1572"/>
      <c r="CF77" s="1572"/>
      <c r="CG77" s="1572"/>
      <c r="CH77" s="1572"/>
      <c r="CI77" s="1572"/>
      <c r="CJ77" s="102"/>
    </row>
    <row r="78" spans="1:88" ht="12.95" customHeight="1">
      <c r="A78" s="370"/>
      <c r="B78" s="370"/>
      <c r="C78" s="370"/>
      <c r="D78" s="370"/>
      <c r="E78" s="1568" t="s">
        <v>196</v>
      </c>
      <c r="F78" s="1568"/>
      <c r="G78" s="1568"/>
      <c r="H78" s="1568"/>
      <c r="I78" s="1568"/>
      <c r="J78" s="1568"/>
      <c r="K78" s="1568"/>
      <c r="L78" s="1568"/>
      <c r="M78" s="1568"/>
      <c r="N78" s="1568"/>
      <c r="O78" s="1568"/>
      <c r="P78" s="101"/>
      <c r="Q78" s="1565">
        <v>1.9</v>
      </c>
      <c r="R78" s="1565"/>
      <c r="S78" s="1565"/>
      <c r="T78" s="1565"/>
      <c r="U78" s="1565"/>
      <c r="V78" s="1569"/>
      <c r="W78" s="1569"/>
      <c r="X78" s="1565">
        <v>2.08</v>
      </c>
      <c r="Y78" s="1565"/>
      <c r="Z78" s="1565"/>
      <c r="AA78" s="1565"/>
      <c r="AB78" s="1565"/>
      <c r="AC78" s="1570"/>
      <c r="AD78" s="1570"/>
      <c r="AE78" s="1563">
        <v>2134</v>
      </c>
      <c r="AF78" s="1563"/>
      <c r="AG78" s="1563"/>
      <c r="AH78" s="1563"/>
      <c r="AI78" s="1563"/>
      <c r="AJ78" s="1564"/>
      <c r="AK78" s="1564"/>
      <c r="AL78" s="1565">
        <v>1.7</v>
      </c>
      <c r="AM78" s="1565"/>
      <c r="AN78" s="1565"/>
      <c r="AO78" s="1565"/>
      <c r="AP78" s="1565"/>
      <c r="AQ78" s="1569"/>
      <c r="AR78" s="1569"/>
      <c r="AS78" s="1563">
        <v>1634</v>
      </c>
      <c r="AT78" s="1563"/>
      <c r="AU78" s="1563"/>
      <c r="AV78" s="1563"/>
      <c r="AW78" s="1563"/>
      <c r="AX78" s="1564"/>
      <c r="AY78" s="1564"/>
      <c r="AZ78" s="1565">
        <v>1.68</v>
      </c>
      <c r="BA78" s="1565"/>
      <c r="BB78" s="1565"/>
      <c r="BC78" s="1565"/>
      <c r="BD78" s="1565"/>
      <c r="BE78" s="1569"/>
      <c r="BF78" s="1569"/>
      <c r="BG78" s="1563">
        <v>6611</v>
      </c>
      <c r="BH78" s="1563"/>
      <c r="BI78" s="1563"/>
      <c r="BJ78" s="1563"/>
      <c r="BK78" s="1563"/>
      <c r="BL78" s="1564"/>
      <c r="BM78" s="1564"/>
      <c r="BN78" s="1565">
        <v>1.96</v>
      </c>
      <c r="BO78" s="1565"/>
      <c r="BP78" s="1565"/>
      <c r="BQ78" s="1565"/>
      <c r="BR78" s="1565"/>
      <c r="BS78" s="1566"/>
      <c r="BT78" s="1566"/>
      <c r="BU78" s="1563">
        <v>7749</v>
      </c>
      <c r="BV78" s="1563"/>
      <c r="BW78" s="1563"/>
      <c r="BX78" s="1563"/>
      <c r="BY78" s="1563"/>
      <c r="BZ78" s="1566"/>
      <c r="CA78" s="1566"/>
      <c r="CB78" s="1572">
        <v>0.3</v>
      </c>
      <c r="CC78" s="1572"/>
      <c r="CD78" s="1572"/>
      <c r="CE78" s="1572"/>
      <c r="CF78" s="1572"/>
      <c r="CG78" s="1572"/>
      <c r="CH78" s="1572"/>
      <c r="CI78" s="1572"/>
      <c r="CJ78" s="102"/>
    </row>
    <row r="79" spans="1:88" ht="12.95" customHeight="1">
      <c r="A79" s="1571"/>
      <c r="B79" s="1571"/>
      <c r="C79" s="1571"/>
      <c r="D79" s="1571"/>
      <c r="E79" s="1568" t="s">
        <v>197</v>
      </c>
      <c r="F79" s="1568"/>
      <c r="G79" s="1568"/>
      <c r="H79" s="1568"/>
      <c r="I79" s="1568"/>
      <c r="J79" s="1568"/>
      <c r="K79" s="1568"/>
      <c r="L79" s="1568"/>
      <c r="M79" s="1568"/>
      <c r="N79" s="1568"/>
      <c r="O79" s="1568"/>
      <c r="P79" s="101"/>
      <c r="Q79" s="1565">
        <v>1.9</v>
      </c>
      <c r="R79" s="1565"/>
      <c r="S79" s="1565"/>
      <c r="T79" s="1565"/>
      <c r="U79" s="1565"/>
      <c r="V79" s="1569"/>
      <c r="W79" s="1569"/>
      <c r="X79" s="1565">
        <v>2.04</v>
      </c>
      <c r="Y79" s="1565"/>
      <c r="Z79" s="1565"/>
      <c r="AA79" s="1565"/>
      <c r="AB79" s="1565"/>
      <c r="AC79" s="1570"/>
      <c r="AD79" s="1570"/>
      <c r="AE79" s="1563">
        <v>2170</v>
      </c>
      <c r="AF79" s="1563"/>
      <c r="AG79" s="1563"/>
      <c r="AH79" s="1563"/>
      <c r="AI79" s="1563"/>
      <c r="AJ79" s="1564"/>
      <c r="AK79" s="1564"/>
      <c r="AL79" s="1565">
        <v>1.72</v>
      </c>
      <c r="AM79" s="1565"/>
      <c r="AN79" s="1565"/>
      <c r="AO79" s="1565"/>
      <c r="AP79" s="1565"/>
      <c r="AQ79" s="1569"/>
      <c r="AR79" s="1569"/>
      <c r="AS79" s="1563">
        <v>1640</v>
      </c>
      <c r="AT79" s="1563"/>
      <c r="AU79" s="1563"/>
      <c r="AV79" s="1563"/>
      <c r="AW79" s="1563"/>
      <c r="AX79" s="1564"/>
      <c r="AY79" s="1564"/>
      <c r="AZ79" s="1565">
        <v>1.68</v>
      </c>
      <c r="BA79" s="1565"/>
      <c r="BB79" s="1565"/>
      <c r="BC79" s="1565"/>
      <c r="BD79" s="1565"/>
      <c r="BE79" s="1569"/>
      <c r="BF79" s="1569"/>
      <c r="BG79" s="1563">
        <v>6550</v>
      </c>
      <c r="BH79" s="1563"/>
      <c r="BI79" s="1563"/>
      <c r="BJ79" s="1563"/>
      <c r="BK79" s="1563"/>
      <c r="BL79" s="1564"/>
      <c r="BM79" s="1564"/>
      <c r="BN79" s="1565">
        <v>1.94</v>
      </c>
      <c r="BO79" s="1565"/>
      <c r="BP79" s="1565"/>
      <c r="BQ79" s="1565"/>
      <c r="BR79" s="1565"/>
      <c r="BS79" s="1566"/>
      <c r="BT79" s="1566"/>
      <c r="BU79" s="1563">
        <v>8433</v>
      </c>
      <c r="BV79" s="1563"/>
      <c r="BW79" s="1563"/>
      <c r="BX79" s="1563"/>
      <c r="BY79" s="1563"/>
      <c r="BZ79" s="1566"/>
      <c r="CA79" s="1566"/>
      <c r="CB79" s="1572">
        <v>0.3</v>
      </c>
      <c r="CC79" s="1572"/>
      <c r="CD79" s="1572"/>
      <c r="CE79" s="1572"/>
      <c r="CF79" s="1572"/>
      <c r="CG79" s="1572"/>
      <c r="CH79" s="1572"/>
      <c r="CI79" s="1572"/>
      <c r="CJ79" s="102"/>
    </row>
    <row r="80" spans="1:88" ht="12.95" customHeight="1">
      <c r="A80" s="370"/>
      <c r="B80" s="370"/>
      <c r="C80" s="370"/>
      <c r="D80" s="370"/>
      <c r="E80" s="1568" t="s">
        <v>665</v>
      </c>
      <c r="F80" s="1568"/>
      <c r="G80" s="1568"/>
      <c r="H80" s="1568"/>
      <c r="I80" s="1568"/>
      <c r="J80" s="1568"/>
      <c r="K80" s="1568"/>
      <c r="L80" s="1568"/>
      <c r="M80" s="1568"/>
      <c r="N80" s="1568"/>
      <c r="O80" s="1568"/>
      <c r="P80" s="101"/>
      <c r="Q80" s="1565">
        <v>1.86</v>
      </c>
      <c r="R80" s="1565"/>
      <c r="S80" s="1565"/>
      <c r="T80" s="1565"/>
      <c r="U80" s="1565"/>
      <c r="V80" s="1569"/>
      <c r="W80" s="1569"/>
      <c r="X80" s="1565">
        <v>2.04</v>
      </c>
      <c r="Y80" s="1565"/>
      <c r="Z80" s="1565"/>
      <c r="AA80" s="1565"/>
      <c r="AB80" s="1565"/>
      <c r="AC80" s="1570"/>
      <c r="AD80" s="1570"/>
      <c r="AE80" s="1563">
        <v>2150</v>
      </c>
      <c r="AF80" s="1563"/>
      <c r="AG80" s="1563"/>
      <c r="AH80" s="1563"/>
      <c r="AI80" s="1563"/>
      <c r="AJ80" s="1564"/>
      <c r="AK80" s="1564"/>
      <c r="AL80" s="1565">
        <v>1.69</v>
      </c>
      <c r="AM80" s="1565"/>
      <c r="AN80" s="1565"/>
      <c r="AO80" s="1565"/>
      <c r="AP80" s="1565"/>
      <c r="AQ80" s="1569"/>
      <c r="AR80" s="1569"/>
      <c r="AS80" s="1563">
        <v>1553</v>
      </c>
      <c r="AT80" s="1563"/>
      <c r="AU80" s="1563"/>
      <c r="AV80" s="1563"/>
      <c r="AW80" s="1563"/>
      <c r="AX80" s="1564"/>
      <c r="AY80" s="1564"/>
      <c r="AZ80" s="1565">
        <v>1.65</v>
      </c>
      <c r="BA80" s="1565"/>
      <c r="BB80" s="1565"/>
      <c r="BC80" s="1565"/>
      <c r="BD80" s="1565"/>
      <c r="BE80" s="1569"/>
      <c r="BF80" s="1569"/>
      <c r="BG80" s="1563">
        <v>6084</v>
      </c>
      <c r="BH80" s="1563"/>
      <c r="BI80" s="1563"/>
      <c r="BJ80" s="1563"/>
      <c r="BK80" s="1563"/>
      <c r="BL80" s="1564"/>
      <c r="BM80" s="1564"/>
      <c r="BN80" s="1565">
        <v>1.86</v>
      </c>
      <c r="BO80" s="1565"/>
      <c r="BP80" s="1565"/>
      <c r="BQ80" s="1565"/>
      <c r="BR80" s="1565"/>
      <c r="BS80" s="1566"/>
      <c r="BT80" s="1566"/>
      <c r="BU80" s="1563">
        <v>7686</v>
      </c>
      <c r="BV80" s="1563"/>
      <c r="BW80" s="1563"/>
      <c r="BX80" s="1563"/>
      <c r="BY80" s="1563"/>
      <c r="BZ80" s="1566"/>
      <c r="CA80" s="1566"/>
      <c r="CB80" s="1572">
        <v>0.3</v>
      </c>
      <c r="CC80" s="1572"/>
      <c r="CD80" s="1572"/>
      <c r="CE80" s="1572"/>
      <c r="CF80" s="1572"/>
      <c r="CG80" s="1572"/>
      <c r="CH80" s="1572"/>
      <c r="CI80" s="1572"/>
      <c r="CJ80" s="102"/>
    </row>
    <row r="81" spans="1:88" ht="12.95" customHeight="1">
      <c r="A81" s="370"/>
      <c r="B81" s="370"/>
      <c r="C81" s="370"/>
      <c r="D81" s="370"/>
      <c r="E81" s="371"/>
      <c r="F81" s="371"/>
      <c r="G81" s="371"/>
      <c r="H81" s="371"/>
      <c r="I81" s="371"/>
      <c r="J81" s="371"/>
      <c r="K81" s="371"/>
      <c r="L81" s="371"/>
      <c r="M81" s="371"/>
      <c r="N81" s="371"/>
      <c r="O81" s="371"/>
      <c r="P81" s="101"/>
      <c r="Q81" s="365"/>
      <c r="R81" s="365"/>
      <c r="S81" s="365"/>
      <c r="T81" s="365"/>
      <c r="U81" s="365"/>
      <c r="V81" s="367"/>
      <c r="W81" s="367"/>
      <c r="X81" s="365"/>
      <c r="Y81" s="365"/>
      <c r="Z81" s="365"/>
      <c r="AA81" s="365"/>
      <c r="AB81" s="365"/>
      <c r="AC81" s="372"/>
      <c r="AD81" s="372"/>
      <c r="AE81" s="363"/>
      <c r="AF81" s="363"/>
      <c r="AG81" s="363"/>
      <c r="AH81" s="363"/>
      <c r="AI81" s="363"/>
      <c r="AJ81" s="364"/>
      <c r="AK81" s="364"/>
      <c r="AL81" s="365"/>
      <c r="AM81" s="365"/>
      <c r="AN81" s="365"/>
      <c r="AO81" s="365"/>
      <c r="AP81" s="365"/>
      <c r="AQ81" s="367"/>
      <c r="AR81" s="367"/>
      <c r="AS81" s="363"/>
      <c r="AT81" s="363"/>
      <c r="AU81" s="363"/>
      <c r="AV81" s="363"/>
      <c r="AW81" s="363"/>
      <c r="AX81" s="364"/>
      <c r="AY81" s="364"/>
      <c r="AZ81" s="365"/>
      <c r="BA81" s="365"/>
      <c r="BB81" s="365"/>
      <c r="BC81" s="365"/>
      <c r="BD81" s="365"/>
      <c r="BE81" s="367"/>
      <c r="BF81" s="367"/>
      <c r="BG81" s="363"/>
      <c r="BH81" s="363"/>
      <c r="BI81" s="363"/>
      <c r="BJ81" s="363"/>
      <c r="BK81" s="363"/>
      <c r="BL81" s="364"/>
      <c r="BM81" s="364"/>
      <c r="BN81" s="365"/>
      <c r="BO81" s="365"/>
      <c r="BP81" s="365"/>
      <c r="BQ81" s="365"/>
      <c r="BR81" s="365"/>
      <c r="BS81" s="366"/>
      <c r="BT81" s="366"/>
      <c r="BU81" s="363"/>
      <c r="BV81" s="363"/>
      <c r="BW81" s="363"/>
      <c r="BX81" s="363"/>
      <c r="BY81" s="363"/>
      <c r="BZ81" s="366"/>
      <c r="CA81" s="366"/>
      <c r="CB81" s="362"/>
      <c r="CC81" s="362"/>
      <c r="CD81" s="362"/>
      <c r="CE81" s="362"/>
      <c r="CF81" s="362"/>
      <c r="CG81" s="362"/>
      <c r="CH81" s="362"/>
      <c r="CI81" s="362"/>
      <c r="CJ81" s="102"/>
    </row>
    <row r="82" spans="1:88" ht="12.95" customHeight="1">
      <c r="A82" s="1571" t="s">
        <v>1485</v>
      </c>
      <c r="B82" s="1571"/>
      <c r="C82" s="1571"/>
      <c r="D82" s="1571"/>
      <c r="E82" s="1568" t="s">
        <v>843</v>
      </c>
      <c r="F82" s="1568"/>
      <c r="G82" s="1568"/>
      <c r="H82" s="1568"/>
      <c r="I82" s="1568"/>
      <c r="J82" s="1568"/>
      <c r="K82" s="1568"/>
      <c r="L82" s="1568"/>
      <c r="M82" s="1568"/>
      <c r="N82" s="1568"/>
      <c r="O82" s="1568"/>
      <c r="P82" s="101"/>
      <c r="Q82" s="1565">
        <v>1.88</v>
      </c>
      <c r="R82" s="1565"/>
      <c r="S82" s="1565"/>
      <c r="T82" s="1565"/>
      <c r="U82" s="1565"/>
      <c r="V82" s="1569"/>
      <c r="W82" s="1569"/>
      <c r="X82" s="1565">
        <v>2.0299999999999998</v>
      </c>
      <c r="Y82" s="1565"/>
      <c r="Z82" s="1565"/>
      <c r="AA82" s="1565"/>
      <c r="AB82" s="1565"/>
      <c r="AC82" s="1570"/>
      <c r="AD82" s="1570"/>
      <c r="AE82" s="1563">
        <v>2354</v>
      </c>
      <c r="AF82" s="1563"/>
      <c r="AG82" s="1563"/>
      <c r="AH82" s="1563"/>
      <c r="AI82" s="1563"/>
      <c r="AJ82" s="1564"/>
      <c r="AK82" s="1564"/>
      <c r="AL82" s="1565">
        <v>1.69</v>
      </c>
      <c r="AM82" s="1565"/>
      <c r="AN82" s="1565"/>
      <c r="AO82" s="1565"/>
      <c r="AP82" s="1565"/>
      <c r="AQ82" s="1569"/>
      <c r="AR82" s="1569"/>
      <c r="AS82" s="1563">
        <v>1798</v>
      </c>
      <c r="AT82" s="1563"/>
      <c r="AU82" s="1563"/>
      <c r="AV82" s="1563"/>
      <c r="AW82" s="1563"/>
      <c r="AX82" s="1564"/>
      <c r="AY82" s="1564"/>
      <c r="AZ82" s="1565">
        <v>1.65</v>
      </c>
      <c r="BA82" s="1565"/>
      <c r="BB82" s="1565"/>
      <c r="BC82" s="1565"/>
      <c r="BD82" s="1565"/>
      <c r="BE82" s="1569"/>
      <c r="BF82" s="1569"/>
      <c r="BG82" s="1563">
        <v>6864</v>
      </c>
      <c r="BH82" s="1563"/>
      <c r="BI82" s="1563"/>
      <c r="BJ82" s="1563"/>
      <c r="BK82" s="1563"/>
      <c r="BL82" s="1564"/>
      <c r="BM82" s="1564"/>
      <c r="BN82" s="1565">
        <v>1.92</v>
      </c>
      <c r="BO82" s="1565"/>
      <c r="BP82" s="1565"/>
      <c r="BQ82" s="1565"/>
      <c r="BR82" s="1565"/>
      <c r="BS82" s="1566"/>
      <c r="BT82" s="1566"/>
      <c r="BU82" s="1563">
        <v>8627</v>
      </c>
      <c r="BV82" s="1563"/>
      <c r="BW82" s="1563"/>
      <c r="BX82" s="1563"/>
      <c r="BY82" s="1563"/>
      <c r="BZ82" s="1566"/>
      <c r="CA82" s="1566"/>
      <c r="CB82" s="1572">
        <v>0.5</v>
      </c>
      <c r="CC82" s="1572"/>
      <c r="CD82" s="1572"/>
      <c r="CE82" s="1572"/>
      <c r="CF82" s="1572"/>
      <c r="CG82" s="1572"/>
      <c r="CH82" s="1572"/>
      <c r="CI82" s="1572"/>
      <c r="CJ82" s="102"/>
    </row>
    <row r="83" spans="1:88" s="375" customFormat="1" ht="12.95" customHeight="1">
      <c r="A83" s="376"/>
      <c r="B83" s="376"/>
      <c r="C83" s="376"/>
      <c r="D83" s="376"/>
      <c r="E83" s="1568" t="s">
        <v>56</v>
      </c>
      <c r="F83" s="1568"/>
      <c r="G83" s="1568"/>
      <c r="H83" s="1568"/>
      <c r="I83" s="1568"/>
      <c r="J83" s="1568"/>
      <c r="K83" s="1568"/>
      <c r="L83" s="1568"/>
      <c r="M83" s="1568"/>
      <c r="N83" s="1568"/>
      <c r="O83" s="1568"/>
      <c r="P83" s="101"/>
      <c r="Q83" s="1565">
        <v>1.9</v>
      </c>
      <c r="R83" s="1565"/>
      <c r="S83" s="1565"/>
      <c r="T83" s="1565"/>
      <c r="U83" s="1565"/>
      <c r="V83" s="1569"/>
      <c r="W83" s="1569"/>
      <c r="X83" s="1565">
        <v>2.0699999999999998</v>
      </c>
      <c r="Y83" s="1565"/>
      <c r="Z83" s="1565"/>
      <c r="AA83" s="1565"/>
      <c r="AB83" s="1565"/>
      <c r="AC83" s="1570"/>
      <c r="AD83" s="1570"/>
      <c r="AE83" s="1563">
        <v>2090</v>
      </c>
      <c r="AF83" s="1563"/>
      <c r="AG83" s="1563"/>
      <c r="AH83" s="1563"/>
      <c r="AI83" s="1563"/>
      <c r="AJ83" s="1564"/>
      <c r="AK83" s="1564"/>
      <c r="AL83" s="1565">
        <v>1.73</v>
      </c>
      <c r="AM83" s="1565"/>
      <c r="AN83" s="1565"/>
      <c r="AO83" s="1565"/>
      <c r="AP83" s="1565"/>
      <c r="AQ83" s="1569"/>
      <c r="AR83" s="1569"/>
      <c r="AS83" s="1563">
        <v>1624</v>
      </c>
      <c r="AT83" s="1563"/>
      <c r="AU83" s="1563"/>
      <c r="AV83" s="1563"/>
      <c r="AW83" s="1563"/>
      <c r="AX83" s="1564"/>
      <c r="AY83" s="1564"/>
      <c r="AZ83" s="1565">
        <v>1.68</v>
      </c>
      <c r="BA83" s="1565"/>
      <c r="BB83" s="1565"/>
      <c r="BC83" s="1565"/>
      <c r="BD83" s="1565"/>
      <c r="BE83" s="1569"/>
      <c r="BF83" s="1569"/>
      <c r="BG83" s="1563">
        <v>6400</v>
      </c>
      <c r="BH83" s="1563"/>
      <c r="BI83" s="1563"/>
      <c r="BJ83" s="1563"/>
      <c r="BK83" s="1563"/>
      <c r="BL83" s="1564"/>
      <c r="BM83" s="1564"/>
      <c r="BN83" s="1565">
        <v>1.92</v>
      </c>
      <c r="BO83" s="1565"/>
      <c r="BP83" s="1565"/>
      <c r="BQ83" s="1565"/>
      <c r="BR83" s="1565"/>
      <c r="BS83" s="1566"/>
      <c r="BT83" s="1566"/>
      <c r="BU83" s="1563">
        <v>8725</v>
      </c>
      <c r="BV83" s="1563"/>
      <c r="BW83" s="1563"/>
      <c r="BX83" s="1563"/>
      <c r="BY83" s="1563"/>
      <c r="BZ83" s="1566"/>
      <c r="CA83" s="1566"/>
      <c r="CB83" s="1572">
        <v>0.6</v>
      </c>
      <c r="CC83" s="1572"/>
      <c r="CD83" s="1572"/>
      <c r="CE83" s="1572"/>
      <c r="CF83" s="1572"/>
      <c r="CG83" s="1572"/>
      <c r="CH83" s="1572"/>
      <c r="CI83" s="1572"/>
      <c r="CJ83" s="102"/>
    </row>
    <row r="84" spans="1:88" s="409" customFormat="1" ht="12.95" customHeight="1">
      <c r="A84" s="410"/>
      <c r="B84" s="410"/>
      <c r="C84" s="410"/>
      <c r="D84" s="410"/>
      <c r="E84" s="1568" t="s">
        <v>61</v>
      </c>
      <c r="F84" s="1568"/>
      <c r="G84" s="1568"/>
      <c r="H84" s="1568"/>
      <c r="I84" s="1568"/>
      <c r="J84" s="1568"/>
      <c r="K84" s="1568"/>
      <c r="L84" s="1568"/>
      <c r="M84" s="1568"/>
      <c r="N84" s="1568"/>
      <c r="O84" s="1568"/>
      <c r="P84" s="101"/>
      <c r="Q84" s="1565">
        <v>1.94</v>
      </c>
      <c r="R84" s="1565"/>
      <c r="S84" s="1565"/>
      <c r="T84" s="1565"/>
      <c r="U84" s="1565"/>
      <c r="V84" s="1569"/>
      <c r="W84" s="1569"/>
      <c r="X84" s="1565">
        <v>2.0499999999999998</v>
      </c>
      <c r="Y84" s="1565"/>
      <c r="Z84" s="1565"/>
      <c r="AA84" s="1565"/>
      <c r="AB84" s="1565"/>
      <c r="AC84" s="1570"/>
      <c r="AD84" s="1570"/>
      <c r="AE84" s="1563">
        <v>2256</v>
      </c>
      <c r="AF84" s="1563"/>
      <c r="AG84" s="1563"/>
      <c r="AH84" s="1563"/>
      <c r="AI84" s="1563"/>
      <c r="AJ84" s="1564"/>
      <c r="AK84" s="1564"/>
      <c r="AL84" s="1565">
        <v>1.73</v>
      </c>
      <c r="AM84" s="1565"/>
      <c r="AN84" s="1565"/>
      <c r="AO84" s="1565"/>
      <c r="AP84" s="1565"/>
      <c r="AQ84" s="1569"/>
      <c r="AR84" s="1569"/>
      <c r="AS84" s="1563">
        <v>1773</v>
      </c>
      <c r="AT84" s="1563"/>
      <c r="AU84" s="1563"/>
      <c r="AV84" s="1563"/>
      <c r="AW84" s="1563"/>
      <c r="AX84" s="1564"/>
      <c r="AY84" s="1564"/>
      <c r="AZ84" s="1565">
        <v>1.74</v>
      </c>
      <c r="BA84" s="1565"/>
      <c r="BB84" s="1565"/>
      <c r="BC84" s="1565"/>
      <c r="BD84" s="1565"/>
      <c r="BE84" s="1569"/>
      <c r="BF84" s="1569"/>
      <c r="BG84" s="1563">
        <v>7047</v>
      </c>
      <c r="BH84" s="1563"/>
      <c r="BI84" s="1563"/>
      <c r="BJ84" s="1563"/>
      <c r="BK84" s="1563"/>
      <c r="BL84" s="1564"/>
      <c r="BM84" s="1564"/>
      <c r="BN84" s="1565">
        <v>1.98</v>
      </c>
      <c r="BO84" s="1565"/>
      <c r="BP84" s="1565"/>
      <c r="BQ84" s="1565"/>
      <c r="BR84" s="1565"/>
      <c r="BS84" s="1566"/>
      <c r="BT84" s="1566"/>
      <c r="BU84" s="1563">
        <v>9516</v>
      </c>
      <c r="BV84" s="1563"/>
      <c r="BW84" s="1563"/>
      <c r="BX84" s="1563"/>
      <c r="BY84" s="1563"/>
      <c r="BZ84" s="1566"/>
      <c r="CA84" s="1566"/>
      <c r="CB84" s="1572">
        <v>0.5</v>
      </c>
      <c r="CC84" s="1572"/>
      <c r="CD84" s="1572"/>
      <c r="CE84" s="1572"/>
      <c r="CF84" s="1572"/>
      <c r="CG84" s="1572"/>
      <c r="CH84" s="1572"/>
      <c r="CI84" s="1572"/>
      <c r="CJ84" s="102"/>
    </row>
    <row r="85" spans="1:88" s="413" customFormat="1" ht="12.95" customHeight="1">
      <c r="A85" s="414"/>
      <c r="B85" s="414"/>
      <c r="C85" s="414"/>
      <c r="D85" s="414"/>
      <c r="E85" s="1568" t="s">
        <v>62</v>
      </c>
      <c r="F85" s="1568"/>
      <c r="G85" s="1568"/>
      <c r="H85" s="1568"/>
      <c r="I85" s="1568"/>
      <c r="J85" s="1568"/>
      <c r="K85" s="1568"/>
      <c r="L85" s="1568"/>
      <c r="M85" s="1568"/>
      <c r="N85" s="1568"/>
      <c r="O85" s="1568"/>
      <c r="P85" s="101"/>
      <c r="Q85" s="1565">
        <v>1.94</v>
      </c>
      <c r="R85" s="1565"/>
      <c r="S85" s="1565"/>
      <c r="T85" s="1565"/>
      <c r="U85" s="1565"/>
      <c r="V85" s="1569"/>
      <c r="W85" s="1569"/>
      <c r="X85" s="1565">
        <v>2.09</v>
      </c>
      <c r="Y85" s="1565"/>
      <c r="Z85" s="1565"/>
      <c r="AA85" s="1565"/>
      <c r="AB85" s="1565"/>
      <c r="AC85" s="1570"/>
      <c r="AD85" s="1570"/>
      <c r="AE85" s="1563">
        <v>2369</v>
      </c>
      <c r="AF85" s="1563"/>
      <c r="AG85" s="1563"/>
      <c r="AH85" s="1563"/>
      <c r="AI85" s="1563"/>
      <c r="AJ85" s="1564"/>
      <c r="AK85" s="1564"/>
      <c r="AL85" s="1565">
        <v>1.72</v>
      </c>
      <c r="AM85" s="1565"/>
      <c r="AN85" s="1565"/>
      <c r="AO85" s="1565"/>
      <c r="AP85" s="1565"/>
      <c r="AQ85" s="1569"/>
      <c r="AR85" s="1569"/>
      <c r="AS85" s="1563">
        <v>1895</v>
      </c>
      <c r="AT85" s="1563"/>
      <c r="AU85" s="1563"/>
      <c r="AV85" s="1563"/>
      <c r="AW85" s="1563"/>
      <c r="AX85" s="1564"/>
      <c r="AY85" s="1564"/>
      <c r="AZ85" s="1565">
        <v>1.77</v>
      </c>
      <c r="BA85" s="1565"/>
      <c r="BB85" s="1565"/>
      <c r="BC85" s="1565"/>
      <c r="BD85" s="1565"/>
      <c r="BE85" s="1569"/>
      <c r="BF85" s="1569"/>
      <c r="BG85" s="1563">
        <v>7418</v>
      </c>
      <c r="BH85" s="1563"/>
      <c r="BI85" s="1563"/>
      <c r="BJ85" s="1563"/>
      <c r="BK85" s="1563"/>
      <c r="BL85" s="1564"/>
      <c r="BM85" s="1564"/>
      <c r="BN85" s="1565">
        <v>1.96</v>
      </c>
      <c r="BO85" s="1565"/>
      <c r="BP85" s="1565"/>
      <c r="BQ85" s="1565"/>
      <c r="BR85" s="1565"/>
      <c r="BS85" s="1566"/>
      <c r="BT85" s="1566"/>
      <c r="BU85" s="1563">
        <v>9669</v>
      </c>
      <c r="BV85" s="1563"/>
      <c r="BW85" s="1563"/>
      <c r="BX85" s="1563"/>
      <c r="BY85" s="1563"/>
      <c r="BZ85" s="1566"/>
      <c r="CA85" s="1566"/>
      <c r="CB85" s="1572">
        <v>0.5</v>
      </c>
      <c r="CC85" s="1572"/>
      <c r="CD85" s="1572"/>
      <c r="CE85" s="1572"/>
      <c r="CF85" s="1572"/>
      <c r="CG85" s="1572"/>
      <c r="CH85" s="1572"/>
      <c r="CI85" s="1572"/>
      <c r="CJ85" s="102"/>
    </row>
    <row r="86" spans="1:88" s="427" customFormat="1" ht="12.95" customHeight="1">
      <c r="A86" s="428"/>
      <c r="B86" s="428"/>
      <c r="C86" s="428"/>
      <c r="D86" s="428"/>
      <c r="E86" s="1568" t="s">
        <v>699</v>
      </c>
      <c r="F86" s="1568"/>
      <c r="G86" s="1568"/>
      <c r="H86" s="1568"/>
      <c r="I86" s="1568"/>
      <c r="J86" s="1568"/>
      <c r="K86" s="1568"/>
      <c r="L86" s="1568"/>
      <c r="M86" s="1568"/>
      <c r="N86" s="1568"/>
      <c r="O86" s="1568"/>
      <c r="P86" s="101"/>
      <c r="Q86" s="1565">
        <v>1.96</v>
      </c>
      <c r="R86" s="1565"/>
      <c r="S86" s="1565"/>
      <c r="T86" s="1565"/>
      <c r="U86" s="1565"/>
      <c r="V86" s="1569"/>
      <c r="W86" s="1569"/>
      <c r="X86" s="1565">
        <v>2.09</v>
      </c>
      <c r="Y86" s="1565"/>
      <c r="Z86" s="1565"/>
      <c r="AA86" s="1565"/>
      <c r="AB86" s="1565"/>
      <c r="AC86" s="1570"/>
      <c r="AD86" s="1570"/>
      <c r="AE86" s="1563">
        <v>2193</v>
      </c>
      <c r="AF86" s="1563"/>
      <c r="AG86" s="1563"/>
      <c r="AH86" s="1563"/>
      <c r="AI86" s="1563"/>
      <c r="AJ86" s="1564"/>
      <c r="AK86" s="1564"/>
      <c r="AL86" s="1565">
        <v>1.74</v>
      </c>
      <c r="AM86" s="1565"/>
      <c r="AN86" s="1565"/>
      <c r="AO86" s="1565"/>
      <c r="AP86" s="1565"/>
      <c r="AQ86" s="1569"/>
      <c r="AR86" s="1569"/>
      <c r="AS86" s="1563">
        <v>1735</v>
      </c>
      <c r="AT86" s="1563"/>
      <c r="AU86" s="1563"/>
      <c r="AV86" s="1563"/>
      <c r="AW86" s="1563"/>
      <c r="AX86" s="1564"/>
      <c r="AY86" s="1564"/>
      <c r="AZ86" s="1565">
        <v>1.77</v>
      </c>
      <c r="BA86" s="1565"/>
      <c r="BB86" s="1565"/>
      <c r="BC86" s="1565"/>
      <c r="BD86" s="1565"/>
      <c r="BE86" s="1569"/>
      <c r="BF86" s="1569"/>
      <c r="BG86" s="1563">
        <v>6847</v>
      </c>
      <c r="BH86" s="1563"/>
      <c r="BI86" s="1563"/>
      <c r="BJ86" s="1563"/>
      <c r="BK86" s="1563"/>
      <c r="BL86" s="1564"/>
      <c r="BM86" s="1564"/>
      <c r="BN86" s="1565">
        <v>2</v>
      </c>
      <c r="BO86" s="1565"/>
      <c r="BP86" s="1565"/>
      <c r="BQ86" s="1565"/>
      <c r="BR86" s="1565"/>
      <c r="BS86" s="1566"/>
      <c r="BT86" s="1566"/>
      <c r="BU86" s="1563">
        <v>8739</v>
      </c>
      <c r="BV86" s="1563"/>
      <c r="BW86" s="1563"/>
      <c r="BX86" s="1563"/>
      <c r="BY86" s="1563"/>
      <c r="BZ86" s="1566"/>
      <c r="CA86" s="1566"/>
      <c r="CB86" s="1572">
        <v>0.5</v>
      </c>
      <c r="CC86" s="1572"/>
      <c r="CD86" s="1572"/>
      <c r="CE86" s="1572"/>
      <c r="CF86" s="1572"/>
      <c r="CG86" s="1572"/>
      <c r="CH86" s="1572"/>
      <c r="CI86" s="1572"/>
      <c r="CJ86" s="102"/>
    </row>
    <row r="87" spans="1:88" s="441" customFormat="1" ht="12.95" customHeight="1">
      <c r="A87" s="1571"/>
      <c r="B87" s="1571"/>
      <c r="C87" s="1571"/>
      <c r="D87" s="1571"/>
      <c r="E87" s="1568" t="s">
        <v>700</v>
      </c>
      <c r="F87" s="1568"/>
      <c r="G87" s="1568"/>
      <c r="H87" s="1568"/>
      <c r="I87" s="1568"/>
      <c r="J87" s="1568"/>
      <c r="K87" s="1568"/>
      <c r="L87" s="1568"/>
      <c r="M87" s="1568"/>
      <c r="N87" s="1568"/>
      <c r="O87" s="1568"/>
      <c r="P87" s="101"/>
      <c r="Q87" s="1565">
        <v>1.95</v>
      </c>
      <c r="R87" s="1565"/>
      <c r="S87" s="1565"/>
      <c r="T87" s="1565"/>
      <c r="U87" s="1565"/>
      <c r="V87" s="1569"/>
      <c r="W87" s="1569"/>
      <c r="X87" s="1565">
        <v>2.0699999999999998</v>
      </c>
      <c r="Y87" s="1565"/>
      <c r="Z87" s="1565"/>
      <c r="AA87" s="1565"/>
      <c r="AB87" s="1565"/>
      <c r="AC87" s="1570"/>
      <c r="AD87" s="1570"/>
      <c r="AE87" s="1563">
        <v>3226</v>
      </c>
      <c r="AF87" s="1563"/>
      <c r="AG87" s="1563"/>
      <c r="AH87" s="1563"/>
      <c r="AI87" s="1563"/>
      <c r="AJ87" s="1564"/>
      <c r="AK87" s="1564"/>
      <c r="AL87" s="1565">
        <v>1.76</v>
      </c>
      <c r="AM87" s="1565"/>
      <c r="AN87" s="1565"/>
      <c r="AO87" s="1565"/>
      <c r="AP87" s="1565"/>
      <c r="AQ87" s="1569"/>
      <c r="AR87" s="1569"/>
      <c r="AS87" s="1563">
        <v>1882</v>
      </c>
      <c r="AT87" s="1563"/>
      <c r="AU87" s="1563"/>
      <c r="AV87" s="1563"/>
      <c r="AW87" s="1563"/>
      <c r="AX87" s="1564"/>
      <c r="AY87" s="1564"/>
      <c r="AZ87" s="1565">
        <v>1.75</v>
      </c>
      <c r="BA87" s="1565"/>
      <c r="BB87" s="1565"/>
      <c r="BC87" s="1565"/>
      <c r="BD87" s="1565"/>
      <c r="BE87" s="1569"/>
      <c r="BF87" s="1569"/>
      <c r="BG87" s="1563">
        <v>6771</v>
      </c>
      <c r="BH87" s="1563"/>
      <c r="BI87" s="1563"/>
      <c r="BJ87" s="1563"/>
      <c r="BK87" s="1563"/>
      <c r="BL87" s="1564"/>
      <c r="BM87" s="1564"/>
      <c r="BN87" s="1565">
        <v>1.97</v>
      </c>
      <c r="BO87" s="1565"/>
      <c r="BP87" s="1565"/>
      <c r="BQ87" s="1565"/>
      <c r="BR87" s="1565"/>
      <c r="BS87" s="1566"/>
      <c r="BT87" s="1566"/>
      <c r="BU87" s="1563">
        <v>9585</v>
      </c>
      <c r="BV87" s="1563"/>
      <c r="BW87" s="1563"/>
      <c r="BX87" s="1563"/>
      <c r="BY87" s="1563"/>
      <c r="BZ87" s="1566"/>
      <c r="CA87" s="1566"/>
      <c r="CB87" s="1572">
        <v>0.4</v>
      </c>
      <c r="CC87" s="1572"/>
      <c r="CD87" s="1572"/>
      <c r="CE87" s="1572"/>
      <c r="CF87" s="1572"/>
      <c r="CG87" s="1572"/>
      <c r="CH87" s="1572"/>
      <c r="CI87" s="1572"/>
      <c r="CJ87" s="102"/>
    </row>
    <row r="88" spans="1:88" s="442" customFormat="1" ht="12.95" customHeight="1">
      <c r="A88" s="444"/>
      <c r="B88" s="444"/>
      <c r="C88" s="444"/>
      <c r="D88" s="444"/>
      <c r="E88" s="1568" t="s">
        <v>701</v>
      </c>
      <c r="F88" s="1568"/>
      <c r="G88" s="1568"/>
      <c r="H88" s="1568"/>
      <c r="I88" s="1568"/>
      <c r="J88" s="1568"/>
      <c r="K88" s="1568"/>
      <c r="L88" s="1568"/>
      <c r="M88" s="1568"/>
      <c r="N88" s="1568"/>
      <c r="O88" s="1568"/>
      <c r="P88" s="101"/>
      <c r="Q88" s="1565">
        <v>1.94</v>
      </c>
      <c r="R88" s="1565"/>
      <c r="S88" s="1565"/>
      <c r="T88" s="1565"/>
      <c r="U88" s="1565"/>
      <c r="V88" s="1569"/>
      <c r="W88" s="1569"/>
      <c r="X88" s="1565">
        <v>2.16</v>
      </c>
      <c r="Y88" s="1565"/>
      <c r="Z88" s="1565"/>
      <c r="AA88" s="1565"/>
      <c r="AB88" s="1565"/>
      <c r="AC88" s="1570"/>
      <c r="AD88" s="1570"/>
      <c r="AE88" s="1563">
        <v>2675</v>
      </c>
      <c r="AF88" s="1563"/>
      <c r="AG88" s="1563"/>
      <c r="AH88" s="1563"/>
      <c r="AI88" s="1563"/>
      <c r="AJ88" s="1564"/>
      <c r="AK88" s="1564"/>
      <c r="AL88" s="1565">
        <v>1.74</v>
      </c>
      <c r="AM88" s="1565"/>
      <c r="AN88" s="1565"/>
      <c r="AO88" s="1565"/>
      <c r="AP88" s="1565"/>
      <c r="AQ88" s="1569"/>
      <c r="AR88" s="1569"/>
      <c r="AS88" s="1563">
        <v>1994</v>
      </c>
      <c r="AT88" s="1563"/>
      <c r="AU88" s="1563"/>
      <c r="AV88" s="1563"/>
      <c r="AW88" s="1563"/>
      <c r="AX88" s="1564"/>
      <c r="AY88" s="1564"/>
      <c r="AZ88" s="1565">
        <v>1.73</v>
      </c>
      <c r="BA88" s="1565"/>
      <c r="BB88" s="1565"/>
      <c r="BC88" s="1565"/>
      <c r="BD88" s="1565"/>
      <c r="BE88" s="1569"/>
      <c r="BF88" s="1569"/>
      <c r="BG88" s="1563">
        <v>7666</v>
      </c>
      <c r="BH88" s="1563"/>
      <c r="BI88" s="1563"/>
      <c r="BJ88" s="1563"/>
      <c r="BK88" s="1563"/>
      <c r="BL88" s="1564"/>
      <c r="BM88" s="1564"/>
      <c r="BN88" s="1565">
        <v>1.95</v>
      </c>
      <c r="BO88" s="1565"/>
      <c r="BP88" s="1565"/>
      <c r="BQ88" s="1565"/>
      <c r="BR88" s="1565"/>
      <c r="BS88" s="1566"/>
      <c r="BT88" s="1566"/>
      <c r="BU88" s="1563">
        <v>9842</v>
      </c>
      <c r="BV88" s="1563"/>
      <c r="BW88" s="1563"/>
      <c r="BX88" s="1563"/>
      <c r="BY88" s="1563"/>
      <c r="BZ88" s="1566"/>
      <c r="CA88" s="1566"/>
      <c r="CB88" s="1572">
        <v>0.3</v>
      </c>
      <c r="CC88" s="1572"/>
      <c r="CD88" s="1572"/>
      <c r="CE88" s="1572"/>
      <c r="CF88" s="1572"/>
      <c r="CG88" s="1572"/>
      <c r="CH88" s="1572"/>
      <c r="CI88" s="1572"/>
      <c r="CJ88" s="102"/>
    </row>
    <row r="89" spans="1:88" s="454" customFormat="1" ht="12.95" customHeight="1">
      <c r="A89" s="1571"/>
      <c r="B89" s="1571"/>
      <c r="C89" s="1571"/>
      <c r="D89" s="1571"/>
      <c r="E89" s="1568" t="s">
        <v>217</v>
      </c>
      <c r="F89" s="1568"/>
      <c r="G89" s="1568"/>
      <c r="H89" s="1568"/>
      <c r="I89" s="1568"/>
      <c r="J89" s="1568"/>
      <c r="K89" s="1568"/>
      <c r="L89" s="1568"/>
      <c r="M89" s="1568"/>
      <c r="N89" s="1568"/>
      <c r="O89" s="1568"/>
      <c r="P89" s="101"/>
      <c r="Q89" s="1565">
        <v>1.93</v>
      </c>
      <c r="R89" s="1565"/>
      <c r="S89" s="1565"/>
      <c r="T89" s="1565"/>
      <c r="U89" s="1565"/>
      <c r="V89" s="1569"/>
      <c r="W89" s="1569"/>
      <c r="X89" s="1565">
        <v>2.13</v>
      </c>
      <c r="Y89" s="1565"/>
      <c r="Z89" s="1565"/>
      <c r="AA89" s="1565"/>
      <c r="AB89" s="1565"/>
      <c r="AC89" s="1570"/>
      <c r="AD89" s="1570"/>
      <c r="AE89" s="1563">
        <v>2337</v>
      </c>
      <c r="AF89" s="1563"/>
      <c r="AG89" s="1563"/>
      <c r="AH89" s="1563"/>
      <c r="AI89" s="1563"/>
      <c r="AJ89" s="1564"/>
      <c r="AK89" s="1564"/>
      <c r="AL89" s="1565">
        <v>1.7</v>
      </c>
      <c r="AM89" s="1565"/>
      <c r="AN89" s="1565"/>
      <c r="AO89" s="1565"/>
      <c r="AP89" s="1565"/>
      <c r="AQ89" s="1569"/>
      <c r="AR89" s="1569"/>
      <c r="AS89" s="1563">
        <v>1753</v>
      </c>
      <c r="AT89" s="1563"/>
      <c r="AU89" s="1563"/>
      <c r="AV89" s="1563"/>
      <c r="AW89" s="1563"/>
      <c r="AX89" s="1564"/>
      <c r="AY89" s="1564"/>
      <c r="AZ89" s="1565">
        <v>1.71</v>
      </c>
      <c r="BA89" s="1565"/>
      <c r="BB89" s="1565"/>
      <c r="BC89" s="1565"/>
      <c r="BD89" s="1565"/>
      <c r="BE89" s="1569"/>
      <c r="BF89" s="1569"/>
      <c r="BG89" s="1563">
        <v>6974</v>
      </c>
      <c r="BH89" s="1563"/>
      <c r="BI89" s="1563"/>
      <c r="BJ89" s="1563"/>
      <c r="BK89" s="1563"/>
      <c r="BL89" s="1564"/>
      <c r="BM89" s="1564"/>
      <c r="BN89" s="1565">
        <v>1.97</v>
      </c>
      <c r="BO89" s="1565"/>
      <c r="BP89" s="1565"/>
      <c r="BQ89" s="1565"/>
      <c r="BR89" s="1565"/>
      <c r="BS89" s="1566"/>
      <c r="BT89" s="1566"/>
      <c r="BU89" s="1563">
        <v>9429</v>
      </c>
      <c r="BV89" s="1563"/>
      <c r="BW89" s="1563"/>
      <c r="BX89" s="1563"/>
      <c r="BY89" s="1563"/>
      <c r="BZ89" s="1566"/>
      <c r="CA89" s="1566"/>
      <c r="CB89" s="1572">
        <v>0.3</v>
      </c>
      <c r="CC89" s="1572"/>
      <c r="CD89" s="1572"/>
      <c r="CE89" s="1572"/>
      <c r="CF89" s="1572"/>
      <c r="CG89" s="1572"/>
      <c r="CH89" s="1572"/>
      <c r="CI89" s="1572"/>
      <c r="CJ89" s="102"/>
    </row>
    <row r="90" spans="1:88" s="457" customFormat="1" ht="12.95" customHeight="1">
      <c r="A90" s="1571"/>
      <c r="B90" s="1571"/>
      <c r="C90" s="1571"/>
      <c r="D90" s="1571"/>
      <c r="E90" s="1568" t="s">
        <v>195</v>
      </c>
      <c r="F90" s="1568"/>
      <c r="G90" s="1568"/>
      <c r="H90" s="1568"/>
      <c r="I90" s="1568"/>
      <c r="J90" s="1568"/>
      <c r="K90" s="1568"/>
      <c r="L90" s="1568"/>
      <c r="M90" s="1568"/>
      <c r="N90" s="1568"/>
      <c r="O90" s="1568"/>
      <c r="P90" s="101"/>
      <c r="Q90" s="1565">
        <v>1.92</v>
      </c>
      <c r="R90" s="1565"/>
      <c r="S90" s="1565"/>
      <c r="T90" s="1565"/>
      <c r="U90" s="1565"/>
      <c r="V90" s="1569"/>
      <c r="W90" s="1569"/>
      <c r="X90" s="1565">
        <v>2.11</v>
      </c>
      <c r="Y90" s="1565"/>
      <c r="Z90" s="1565"/>
      <c r="AA90" s="1565"/>
      <c r="AB90" s="1565"/>
      <c r="AC90" s="1570"/>
      <c r="AD90" s="1570"/>
      <c r="AE90" s="1563">
        <v>1973</v>
      </c>
      <c r="AF90" s="1563"/>
      <c r="AG90" s="1563"/>
      <c r="AH90" s="1563"/>
      <c r="AI90" s="1563"/>
      <c r="AJ90" s="1564"/>
      <c r="AK90" s="1564"/>
      <c r="AL90" s="1565">
        <v>1.71</v>
      </c>
      <c r="AM90" s="1565"/>
      <c r="AN90" s="1565"/>
      <c r="AO90" s="1565"/>
      <c r="AP90" s="1565"/>
      <c r="AQ90" s="1569"/>
      <c r="AR90" s="1569"/>
      <c r="AS90" s="1563">
        <v>1544</v>
      </c>
      <c r="AT90" s="1563"/>
      <c r="AU90" s="1563"/>
      <c r="AV90" s="1563"/>
      <c r="AW90" s="1563"/>
      <c r="AX90" s="1564"/>
      <c r="AY90" s="1564"/>
      <c r="AZ90" s="1565">
        <v>1.69</v>
      </c>
      <c r="BA90" s="1565"/>
      <c r="BB90" s="1565"/>
      <c r="BC90" s="1565"/>
      <c r="BD90" s="1565"/>
      <c r="BE90" s="1569"/>
      <c r="BF90" s="1569"/>
      <c r="BG90" s="1563">
        <v>5923</v>
      </c>
      <c r="BH90" s="1563"/>
      <c r="BI90" s="1563"/>
      <c r="BJ90" s="1563"/>
      <c r="BK90" s="1563"/>
      <c r="BL90" s="1564"/>
      <c r="BM90" s="1564"/>
      <c r="BN90" s="1565">
        <v>1.94</v>
      </c>
      <c r="BO90" s="1565"/>
      <c r="BP90" s="1565"/>
      <c r="BQ90" s="1565"/>
      <c r="BR90" s="1565"/>
      <c r="BS90" s="1566"/>
      <c r="BT90" s="1566"/>
      <c r="BU90" s="1563">
        <v>8424</v>
      </c>
      <c r="BV90" s="1563"/>
      <c r="BW90" s="1563"/>
      <c r="BX90" s="1563"/>
      <c r="BY90" s="1563"/>
      <c r="BZ90" s="1566"/>
      <c r="CA90" s="1566"/>
      <c r="CB90" s="1572">
        <v>0.4</v>
      </c>
      <c r="CC90" s="1572"/>
      <c r="CD90" s="1572"/>
      <c r="CE90" s="1572"/>
      <c r="CF90" s="1572"/>
      <c r="CG90" s="1572"/>
      <c r="CH90" s="1572"/>
      <c r="CI90" s="1572"/>
      <c r="CJ90" s="102"/>
    </row>
    <row r="91" spans="1:88" s="462" customFormat="1" ht="12.95" customHeight="1">
      <c r="A91" s="463"/>
      <c r="B91" s="463"/>
      <c r="C91" s="463"/>
      <c r="D91" s="463"/>
      <c r="E91" s="1568" t="s">
        <v>196</v>
      </c>
      <c r="F91" s="1568"/>
      <c r="G91" s="1568"/>
      <c r="H91" s="1568"/>
      <c r="I91" s="1568"/>
      <c r="J91" s="1568"/>
      <c r="K91" s="1568"/>
      <c r="L91" s="1568"/>
      <c r="M91" s="1568"/>
      <c r="N91" s="1568"/>
      <c r="O91" s="1568"/>
      <c r="P91" s="101"/>
      <c r="Q91" s="1565">
        <v>1.91</v>
      </c>
      <c r="R91" s="1565"/>
      <c r="S91" s="1565"/>
      <c r="T91" s="1565"/>
      <c r="U91" s="1565"/>
      <c r="V91" s="1569"/>
      <c r="W91" s="1569"/>
      <c r="X91" s="1565">
        <v>2.08</v>
      </c>
      <c r="Y91" s="1565"/>
      <c r="Z91" s="1565"/>
      <c r="AA91" s="1565"/>
      <c r="AB91" s="1565"/>
      <c r="AC91" s="1570"/>
      <c r="AD91" s="1570"/>
      <c r="AE91" s="1563">
        <v>2443</v>
      </c>
      <c r="AF91" s="1563"/>
      <c r="AG91" s="1563"/>
      <c r="AH91" s="1563"/>
      <c r="AI91" s="1563"/>
      <c r="AJ91" s="1564"/>
      <c r="AK91" s="1564"/>
      <c r="AL91" s="1565">
        <v>1.68</v>
      </c>
      <c r="AM91" s="1565"/>
      <c r="AN91" s="1565"/>
      <c r="AO91" s="1565"/>
      <c r="AP91" s="1565"/>
      <c r="AQ91" s="1569"/>
      <c r="AR91" s="1569"/>
      <c r="AS91" s="1563">
        <v>1884</v>
      </c>
      <c r="AT91" s="1563"/>
      <c r="AU91" s="1563"/>
      <c r="AV91" s="1563"/>
      <c r="AW91" s="1563"/>
      <c r="AX91" s="1564"/>
      <c r="AY91" s="1564"/>
      <c r="AZ91" s="1565">
        <v>1.71</v>
      </c>
      <c r="BA91" s="1565"/>
      <c r="BB91" s="1565"/>
      <c r="BC91" s="1565"/>
      <c r="BD91" s="1565"/>
      <c r="BE91" s="1569"/>
      <c r="BF91" s="1569"/>
      <c r="BG91" s="1563">
        <v>7669</v>
      </c>
      <c r="BH91" s="1563"/>
      <c r="BI91" s="1563"/>
      <c r="BJ91" s="1563"/>
      <c r="BK91" s="1563"/>
      <c r="BL91" s="1564"/>
      <c r="BM91" s="1564"/>
      <c r="BN91" s="1565">
        <v>1.97</v>
      </c>
      <c r="BO91" s="1565"/>
      <c r="BP91" s="1565"/>
      <c r="BQ91" s="1565"/>
      <c r="BR91" s="1565"/>
      <c r="BS91" s="1566"/>
      <c r="BT91" s="1566"/>
      <c r="BU91" s="1563">
        <v>9279</v>
      </c>
      <c r="BV91" s="1563"/>
      <c r="BW91" s="1563"/>
      <c r="BX91" s="1563"/>
      <c r="BY91" s="1563"/>
      <c r="BZ91" s="1566"/>
      <c r="CA91" s="1566"/>
      <c r="CB91" s="1572">
        <v>0.5</v>
      </c>
      <c r="CC91" s="1572"/>
      <c r="CD91" s="1572"/>
      <c r="CE91" s="1572"/>
      <c r="CF91" s="1572"/>
      <c r="CG91" s="1572"/>
      <c r="CH91" s="1572"/>
      <c r="CI91" s="1572"/>
      <c r="CJ91" s="102"/>
    </row>
    <row r="92" spans="1:88" s="472" customFormat="1" ht="12.95" customHeight="1">
      <c r="A92" s="1571"/>
      <c r="B92" s="1571"/>
      <c r="C92" s="1571"/>
      <c r="D92" s="1571"/>
      <c r="E92" s="1568" t="s">
        <v>197</v>
      </c>
      <c r="F92" s="1568"/>
      <c r="G92" s="1568"/>
      <c r="H92" s="1568"/>
      <c r="I92" s="1568"/>
      <c r="J92" s="1568"/>
      <c r="K92" s="1568"/>
      <c r="L92" s="1568"/>
      <c r="M92" s="1568"/>
      <c r="N92" s="1568"/>
      <c r="O92" s="1568"/>
      <c r="P92" s="101"/>
      <c r="Q92" s="1565">
        <v>1.94</v>
      </c>
      <c r="R92" s="1565"/>
      <c r="S92" s="1565"/>
      <c r="T92" s="1565"/>
      <c r="U92" s="1565"/>
      <c r="V92" s="1569"/>
      <c r="W92" s="1569"/>
      <c r="X92" s="1565">
        <v>2.02</v>
      </c>
      <c r="Y92" s="1565"/>
      <c r="Z92" s="1565"/>
      <c r="AA92" s="1565"/>
      <c r="AB92" s="1565"/>
      <c r="AC92" s="1570"/>
      <c r="AD92" s="1570"/>
      <c r="AE92" s="1563">
        <v>2313</v>
      </c>
      <c r="AF92" s="1563"/>
      <c r="AG92" s="1563"/>
      <c r="AH92" s="1563"/>
      <c r="AI92" s="1563"/>
      <c r="AJ92" s="1564"/>
      <c r="AK92" s="1564"/>
      <c r="AL92" s="1565">
        <v>1.74</v>
      </c>
      <c r="AM92" s="1565"/>
      <c r="AN92" s="1565"/>
      <c r="AO92" s="1565"/>
      <c r="AP92" s="1565"/>
      <c r="AQ92" s="1569"/>
      <c r="AR92" s="1569"/>
      <c r="AS92" s="1563">
        <v>1778</v>
      </c>
      <c r="AT92" s="1563"/>
      <c r="AU92" s="1563"/>
      <c r="AV92" s="1563"/>
      <c r="AW92" s="1563"/>
      <c r="AX92" s="1564"/>
      <c r="AY92" s="1564"/>
      <c r="AZ92" s="1565">
        <v>1.72</v>
      </c>
      <c r="BA92" s="1565"/>
      <c r="BB92" s="1565"/>
      <c r="BC92" s="1565"/>
      <c r="BD92" s="1565"/>
      <c r="BE92" s="1569"/>
      <c r="BF92" s="1569"/>
      <c r="BG92" s="1563">
        <v>6738</v>
      </c>
      <c r="BH92" s="1563"/>
      <c r="BI92" s="1563"/>
      <c r="BJ92" s="1563"/>
      <c r="BK92" s="1563"/>
      <c r="BL92" s="1564"/>
      <c r="BM92" s="1564"/>
      <c r="BN92" s="1565">
        <v>1.98</v>
      </c>
      <c r="BO92" s="1565"/>
      <c r="BP92" s="1565"/>
      <c r="BQ92" s="1565"/>
      <c r="BR92" s="1565"/>
      <c r="BS92" s="1566"/>
      <c r="BT92" s="1566"/>
      <c r="BU92" s="1563">
        <v>9527</v>
      </c>
      <c r="BV92" s="1563"/>
      <c r="BW92" s="1563"/>
      <c r="BX92" s="1563"/>
      <c r="BY92" s="1563"/>
      <c r="BZ92" s="1566"/>
      <c r="CA92" s="1566"/>
      <c r="CB92" s="1572">
        <v>0.4</v>
      </c>
      <c r="CC92" s="1572"/>
      <c r="CD92" s="1572"/>
      <c r="CE92" s="1572"/>
      <c r="CF92" s="1572"/>
      <c r="CG92" s="1572"/>
      <c r="CH92" s="1572"/>
      <c r="CI92" s="1572"/>
      <c r="CJ92" s="102"/>
    </row>
    <row r="93" spans="1:88" s="477" customFormat="1" ht="12.95" customHeight="1">
      <c r="A93" s="479"/>
      <c r="B93" s="479"/>
      <c r="C93" s="479"/>
      <c r="D93" s="479"/>
      <c r="E93" s="1568" t="s">
        <v>665</v>
      </c>
      <c r="F93" s="1568"/>
      <c r="G93" s="1568"/>
      <c r="H93" s="1568"/>
      <c r="I93" s="1568"/>
      <c r="J93" s="1568"/>
      <c r="K93" s="1568"/>
      <c r="L93" s="1568"/>
      <c r="M93" s="1568"/>
      <c r="N93" s="1568"/>
      <c r="O93" s="1568"/>
      <c r="P93" s="101"/>
      <c r="Q93" s="1565">
        <v>1.9</v>
      </c>
      <c r="R93" s="1565"/>
      <c r="S93" s="1565"/>
      <c r="T93" s="1565"/>
      <c r="U93" s="1565"/>
      <c r="V93" s="1569"/>
      <c r="W93" s="1569"/>
      <c r="X93" s="1565">
        <v>2.02</v>
      </c>
      <c r="Y93" s="1565"/>
      <c r="Z93" s="1565"/>
      <c r="AA93" s="1565"/>
      <c r="AB93" s="1565"/>
      <c r="AC93" s="1570"/>
      <c r="AD93" s="1570"/>
      <c r="AE93" s="1563">
        <v>2113</v>
      </c>
      <c r="AF93" s="1563"/>
      <c r="AG93" s="1563"/>
      <c r="AH93" s="1563"/>
      <c r="AI93" s="1563"/>
      <c r="AJ93" s="1564"/>
      <c r="AK93" s="1564"/>
      <c r="AL93" s="1565">
        <v>1.71</v>
      </c>
      <c r="AM93" s="1565"/>
      <c r="AN93" s="1565"/>
      <c r="AO93" s="1565"/>
      <c r="AP93" s="1565"/>
      <c r="AQ93" s="1569"/>
      <c r="AR93" s="1569"/>
      <c r="AS93" s="1563">
        <v>1519</v>
      </c>
      <c r="AT93" s="1563"/>
      <c r="AU93" s="1563"/>
      <c r="AV93" s="1563"/>
      <c r="AW93" s="1563"/>
      <c r="AX93" s="1564"/>
      <c r="AY93" s="1564"/>
      <c r="AZ93" s="1565">
        <v>1.7</v>
      </c>
      <c r="BA93" s="1565"/>
      <c r="BB93" s="1565"/>
      <c r="BC93" s="1565"/>
      <c r="BD93" s="1565"/>
      <c r="BE93" s="1569"/>
      <c r="BF93" s="1569"/>
      <c r="BG93" s="1563">
        <v>6088</v>
      </c>
      <c r="BH93" s="1563"/>
      <c r="BI93" s="1563"/>
      <c r="BJ93" s="1563"/>
      <c r="BK93" s="1563"/>
      <c r="BL93" s="1564"/>
      <c r="BM93" s="1564"/>
      <c r="BN93" s="1565">
        <v>1.94</v>
      </c>
      <c r="BO93" s="1565"/>
      <c r="BP93" s="1565"/>
      <c r="BQ93" s="1565"/>
      <c r="BR93" s="1565"/>
      <c r="BS93" s="1566"/>
      <c r="BT93" s="1566"/>
      <c r="BU93" s="1563">
        <v>7910</v>
      </c>
      <c r="BV93" s="1563"/>
      <c r="BW93" s="1563"/>
      <c r="BX93" s="1563"/>
      <c r="BY93" s="1563"/>
      <c r="BZ93" s="1566"/>
      <c r="CA93" s="1566"/>
      <c r="CB93" s="1572">
        <v>0.3</v>
      </c>
      <c r="CC93" s="1572"/>
      <c r="CD93" s="1572"/>
      <c r="CE93" s="1572"/>
      <c r="CF93" s="1572"/>
      <c r="CG93" s="1572"/>
      <c r="CH93" s="1572"/>
      <c r="CI93" s="1572"/>
      <c r="CJ93" s="102"/>
    </row>
    <row r="94" spans="1:88" s="501" customFormat="1" ht="12.95" customHeight="1">
      <c r="A94" s="515"/>
      <c r="B94" s="515"/>
      <c r="C94" s="515"/>
      <c r="D94" s="515"/>
      <c r="E94" s="510"/>
      <c r="F94" s="510"/>
      <c r="G94" s="510"/>
      <c r="H94" s="510"/>
      <c r="I94" s="510"/>
      <c r="J94" s="510"/>
      <c r="K94" s="510"/>
      <c r="L94" s="510"/>
      <c r="M94" s="510"/>
      <c r="N94" s="510"/>
      <c r="O94" s="510"/>
      <c r="P94" s="101"/>
      <c r="Q94" s="511"/>
      <c r="R94" s="511"/>
      <c r="S94" s="511"/>
      <c r="T94" s="511"/>
      <c r="U94" s="511"/>
      <c r="V94" s="512"/>
      <c r="W94" s="512"/>
      <c r="X94" s="511"/>
      <c r="Y94" s="511"/>
      <c r="Z94" s="511"/>
      <c r="AA94" s="511"/>
      <c r="AB94" s="511"/>
      <c r="AC94" s="513"/>
      <c r="AD94" s="513"/>
      <c r="AE94" s="507"/>
      <c r="AF94" s="507"/>
      <c r="AG94" s="507"/>
      <c r="AH94" s="507"/>
      <c r="AI94" s="507"/>
      <c r="AJ94" s="514"/>
      <c r="AK94" s="514"/>
      <c r="AL94" s="511"/>
      <c r="AM94" s="511"/>
      <c r="AN94" s="511"/>
      <c r="AO94" s="511"/>
      <c r="AP94" s="511"/>
      <c r="AQ94" s="512"/>
      <c r="AR94" s="512"/>
      <c r="AS94" s="507"/>
      <c r="AT94" s="507"/>
      <c r="AU94" s="507"/>
      <c r="AV94" s="507"/>
      <c r="AW94" s="507"/>
      <c r="AX94" s="514"/>
      <c r="AY94" s="514"/>
      <c r="AZ94" s="511"/>
      <c r="BA94" s="511"/>
      <c r="BB94" s="511"/>
      <c r="BC94" s="511"/>
      <c r="BD94" s="511"/>
      <c r="BE94" s="512"/>
      <c r="BF94" s="512"/>
      <c r="BG94" s="507"/>
      <c r="BH94" s="507"/>
      <c r="BI94" s="507"/>
      <c r="BJ94" s="507"/>
      <c r="BK94" s="507"/>
      <c r="BL94" s="514"/>
      <c r="BM94" s="514"/>
      <c r="BN94" s="511"/>
      <c r="BO94" s="511"/>
      <c r="BP94" s="511"/>
      <c r="BQ94" s="511"/>
      <c r="BR94" s="511"/>
      <c r="BS94" s="508"/>
      <c r="BT94" s="508"/>
      <c r="BU94" s="507"/>
      <c r="BV94" s="507"/>
      <c r="BW94" s="507"/>
      <c r="BX94" s="507"/>
      <c r="BY94" s="507"/>
      <c r="BZ94" s="508"/>
      <c r="CA94" s="508"/>
      <c r="CB94" s="509"/>
      <c r="CC94" s="509"/>
      <c r="CD94" s="509"/>
      <c r="CE94" s="509"/>
      <c r="CF94" s="509"/>
      <c r="CG94" s="509"/>
      <c r="CH94" s="509"/>
      <c r="CI94" s="509"/>
      <c r="CJ94" s="102"/>
    </row>
    <row r="95" spans="1:88" s="501" customFormat="1" ht="12.95" customHeight="1">
      <c r="A95" s="1571" t="s">
        <v>1531</v>
      </c>
      <c r="B95" s="1571"/>
      <c r="C95" s="1571"/>
      <c r="D95" s="1571"/>
      <c r="E95" s="1568" t="s">
        <v>843</v>
      </c>
      <c r="F95" s="1568"/>
      <c r="G95" s="1568"/>
      <c r="H95" s="1568"/>
      <c r="I95" s="1568"/>
      <c r="J95" s="1568"/>
      <c r="K95" s="1568"/>
      <c r="L95" s="1568"/>
      <c r="M95" s="1568"/>
      <c r="N95" s="1568"/>
      <c r="O95" s="1568"/>
      <c r="P95" s="101"/>
      <c r="Q95" s="1565">
        <v>1.92</v>
      </c>
      <c r="R95" s="1565"/>
      <c r="S95" s="1565"/>
      <c r="T95" s="1565"/>
      <c r="U95" s="1565"/>
      <c r="V95" s="1569"/>
      <c r="W95" s="1569"/>
      <c r="X95" s="1565">
        <v>2.09</v>
      </c>
      <c r="Y95" s="1565"/>
      <c r="Z95" s="1565"/>
      <c r="AA95" s="1565"/>
      <c r="AB95" s="1565"/>
      <c r="AC95" s="1570"/>
      <c r="AD95" s="1570"/>
      <c r="AE95" s="1563">
        <v>2475</v>
      </c>
      <c r="AF95" s="1563"/>
      <c r="AG95" s="1563"/>
      <c r="AH95" s="1563"/>
      <c r="AI95" s="1563"/>
      <c r="AJ95" s="1564"/>
      <c r="AK95" s="1564"/>
      <c r="AL95" s="1565">
        <v>1.69</v>
      </c>
      <c r="AM95" s="1565"/>
      <c r="AN95" s="1565"/>
      <c r="AO95" s="1565"/>
      <c r="AP95" s="1565"/>
      <c r="AQ95" s="1569"/>
      <c r="AR95" s="1569"/>
      <c r="AS95" s="1563">
        <v>1962</v>
      </c>
      <c r="AT95" s="1563"/>
      <c r="AU95" s="1563"/>
      <c r="AV95" s="1563"/>
      <c r="AW95" s="1563"/>
      <c r="AX95" s="1564"/>
      <c r="AY95" s="1564"/>
      <c r="AZ95" s="1565">
        <v>1.7</v>
      </c>
      <c r="BA95" s="1565"/>
      <c r="BB95" s="1565"/>
      <c r="BC95" s="1565"/>
      <c r="BD95" s="1565"/>
      <c r="BE95" s="1569"/>
      <c r="BF95" s="1569"/>
      <c r="BG95" s="1563">
        <v>7080</v>
      </c>
      <c r="BH95" s="1563"/>
      <c r="BI95" s="1563"/>
      <c r="BJ95" s="1563"/>
      <c r="BK95" s="1563"/>
      <c r="BL95" s="1564"/>
      <c r="BM95" s="1564"/>
      <c r="BN95" s="1565">
        <v>1.95</v>
      </c>
      <c r="BO95" s="1565"/>
      <c r="BP95" s="1565"/>
      <c r="BQ95" s="1565"/>
      <c r="BR95" s="1565"/>
      <c r="BS95" s="1566"/>
      <c r="BT95" s="1566"/>
      <c r="BU95" s="1563">
        <v>9390</v>
      </c>
      <c r="BV95" s="1563"/>
      <c r="BW95" s="1563"/>
      <c r="BX95" s="1563"/>
      <c r="BY95" s="1563"/>
      <c r="BZ95" s="1566"/>
      <c r="CA95" s="1566"/>
      <c r="CB95" s="1572">
        <v>0.3</v>
      </c>
      <c r="CC95" s="1572"/>
      <c r="CD95" s="1572"/>
      <c r="CE95" s="1572"/>
      <c r="CF95" s="1572"/>
      <c r="CG95" s="1572"/>
      <c r="CH95" s="1572"/>
      <c r="CI95" s="1572"/>
      <c r="CJ95" s="102"/>
    </row>
    <row r="96" spans="1:88" s="517" customFormat="1" ht="12.95" customHeight="1">
      <c r="A96" s="518"/>
      <c r="B96" s="518"/>
      <c r="C96" s="518"/>
      <c r="D96" s="518"/>
      <c r="E96" s="1568" t="s">
        <v>56</v>
      </c>
      <c r="F96" s="1568"/>
      <c r="G96" s="1568"/>
      <c r="H96" s="1568"/>
      <c r="I96" s="1568"/>
      <c r="J96" s="1568"/>
      <c r="K96" s="1568"/>
      <c r="L96" s="1568"/>
      <c r="M96" s="1568"/>
      <c r="N96" s="1568"/>
      <c r="O96" s="1568"/>
      <c r="P96" s="101"/>
      <c r="Q96" s="1565">
        <v>1.84</v>
      </c>
      <c r="R96" s="1565"/>
      <c r="S96" s="1565"/>
      <c r="T96" s="1565"/>
      <c r="U96" s="1565"/>
      <c r="V96" s="1569"/>
      <c r="W96" s="1569"/>
      <c r="X96" s="1565">
        <v>2.04</v>
      </c>
      <c r="Y96" s="1565"/>
      <c r="Z96" s="1565"/>
      <c r="AA96" s="1565"/>
      <c r="AB96" s="1565"/>
      <c r="AC96" s="1570"/>
      <c r="AD96" s="1570"/>
      <c r="AE96" s="1563">
        <v>2163</v>
      </c>
      <c r="AF96" s="1563"/>
      <c r="AG96" s="1563"/>
      <c r="AH96" s="1563"/>
      <c r="AI96" s="1563"/>
      <c r="AJ96" s="1564"/>
      <c r="AK96" s="1564"/>
      <c r="AL96" s="1565">
        <v>1.65</v>
      </c>
      <c r="AM96" s="1565"/>
      <c r="AN96" s="1565"/>
      <c r="AO96" s="1565"/>
      <c r="AP96" s="1565"/>
      <c r="AQ96" s="1569"/>
      <c r="AR96" s="1569"/>
      <c r="AS96" s="1563">
        <v>1749</v>
      </c>
      <c r="AT96" s="1563"/>
      <c r="AU96" s="1563"/>
      <c r="AV96" s="1563"/>
      <c r="AW96" s="1563"/>
      <c r="AX96" s="1564"/>
      <c r="AY96" s="1564"/>
      <c r="AZ96" s="1565">
        <v>1.63</v>
      </c>
      <c r="BA96" s="1565"/>
      <c r="BB96" s="1565"/>
      <c r="BC96" s="1565"/>
      <c r="BD96" s="1565"/>
      <c r="BE96" s="1569"/>
      <c r="BF96" s="1569"/>
      <c r="BG96" s="1563">
        <v>6344</v>
      </c>
      <c r="BH96" s="1563"/>
      <c r="BI96" s="1563"/>
      <c r="BJ96" s="1563"/>
      <c r="BK96" s="1563"/>
      <c r="BL96" s="1564"/>
      <c r="BM96" s="1564"/>
      <c r="BN96" s="1565">
        <v>1.85</v>
      </c>
      <c r="BO96" s="1565"/>
      <c r="BP96" s="1565"/>
      <c r="BQ96" s="1565"/>
      <c r="BR96" s="1565"/>
      <c r="BS96" s="1566"/>
      <c r="BT96" s="1566"/>
      <c r="BU96" s="1563">
        <v>9095</v>
      </c>
      <c r="BV96" s="1563"/>
      <c r="BW96" s="1563"/>
      <c r="BX96" s="1563"/>
      <c r="BY96" s="1563"/>
      <c r="BZ96" s="1566"/>
      <c r="CA96" s="1566"/>
      <c r="CB96" s="1572">
        <v>0.2</v>
      </c>
      <c r="CC96" s="1572"/>
      <c r="CD96" s="1572"/>
      <c r="CE96" s="1572"/>
      <c r="CF96" s="1572"/>
      <c r="CG96" s="1572"/>
      <c r="CH96" s="1572"/>
      <c r="CI96" s="1572"/>
      <c r="CJ96" s="102"/>
    </row>
    <row r="97" spans="1:88" s="522" customFormat="1" ht="12.95" customHeight="1">
      <c r="A97" s="523"/>
      <c r="B97" s="523"/>
      <c r="C97" s="523"/>
      <c r="D97" s="523"/>
      <c r="E97" s="1568" t="s">
        <v>61</v>
      </c>
      <c r="F97" s="1568"/>
      <c r="G97" s="1568"/>
      <c r="H97" s="1568"/>
      <c r="I97" s="1568"/>
      <c r="J97" s="1568"/>
      <c r="K97" s="1568"/>
      <c r="L97" s="1568"/>
      <c r="M97" s="1568"/>
      <c r="N97" s="1568"/>
      <c r="O97" s="1568"/>
      <c r="P97" s="101"/>
      <c r="Q97" s="1565">
        <v>1.8</v>
      </c>
      <c r="R97" s="1565"/>
      <c r="S97" s="1565"/>
      <c r="T97" s="1565"/>
      <c r="U97" s="1565"/>
      <c r="V97" s="1569"/>
      <c r="W97" s="1569"/>
      <c r="X97" s="1565">
        <v>2.04</v>
      </c>
      <c r="Y97" s="1565"/>
      <c r="Z97" s="1565"/>
      <c r="AA97" s="1565"/>
      <c r="AB97" s="1565"/>
      <c r="AC97" s="1570"/>
      <c r="AD97" s="1570"/>
      <c r="AE97" s="1563">
        <v>2413</v>
      </c>
      <c r="AF97" s="1563"/>
      <c r="AG97" s="1563"/>
      <c r="AH97" s="1563"/>
      <c r="AI97" s="1563"/>
      <c r="AJ97" s="1564"/>
      <c r="AK97" s="1564"/>
      <c r="AL97" s="1565">
        <v>1.64</v>
      </c>
      <c r="AM97" s="1565"/>
      <c r="AN97" s="1565"/>
      <c r="AO97" s="1565"/>
      <c r="AP97" s="1565"/>
      <c r="AQ97" s="1569"/>
      <c r="AR97" s="1569"/>
      <c r="AS97" s="1563">
        <v>1755</v>
      </c>
      <c r="AT97" s="1563"/>
      <c r="AU97" s="1563"/>
      <c r="AV97" s="1563"/>
      <c r="AW97" s="1563"/>
      <c r="AX97" s="1564"/>
      <c r="AY97" s="1564"/>
      <c r="AZ97" s="1565">
        <v>1.59</v>
      </c>
      <c r="BA97" s="1565"/>
      <c r="BB97" s="1565"/>
      <c r="BC97" s="1565"/>
      <c r="BD97" s="1565"/>
      <c r="BE97" s="1569"/>
      <c r="BF97" s="1569"/>
      <c r="BG97" s="1563">
        <v>6884</v>
      </c>
      <c r="BH97" s="1563"/>
      <c r="BI97" s="1563"/>
      <c r="BJ97" s="1563"/>
      <c r="BK97" s="1563"/>
      <c r="BL97" s="1564"/>
      <c r="BM97" s="1564"/>
      <c r="BN97" s="1565">
        <v>1.79</v>
      </c>
      <c r="BO97" s="1565"/>
      <c r="BP97" s="1565"/>
      <c r="BQ97" s="1565"/>
      <c r="BR97" s="1565"/>
      <c r="BS97" s="1566"/>
      <c r="BT97" s="1566"/>
      <c r="BU97" s="1563">
        <v>10283</v>
      </c>
      <c r="BV97" s="1563"/>
      <c r="BW97" s="1563"/>
      <c r="BX97" s="1563"/>
      <c r="BY97" s="1563"/>
      <c r="BZ97" s="1566"/>
      <c r="CA97" s="1566"/>
      <c r="CB97" s="1572">
        <v>0.2</v>
      </c>
      <c r="CC97" s="1572"/>
      <c r="CD97" s="1572"/>
      <c r="CE97" s="1572"/>
      <c r="CF97" s="1572"/>
      <c r="CG97" s="1572"/>
      <c r="CH97" s="1572"/>
      <c r="CI97" s="1572"/>
      <c r="CJ97" s="102"/>
    </row>
    <row r="98" spans="1:88" s="543" customFormat="1" ht="12.95" customHeight="1">
      <c r="A98" s="544"/>
      <c r="B98" s="544"/>
      <c r="C98" s="544"/>
      <c r="D98" s="544"/>
      <c r="E98" s="1568" t="s">
        <v>62</v>
      </c>
      <c r="F98" s="1568"/>
      <c r="G98" s="1568"/>
      <c r="H98" s="1568"/>
      <c r="I98" s="1568"/>
      <c r="J98" s="1568"/>
      <c r="K98" s="1568"/>
      <c r="L98" s="1568"/>
      <c r="M98" s="1568"/>
      <c r="N98" s="1568"/>
      <c r="O98" s="1568"/>
      <c r="P98" s="101"/>
      <c r="Q98" s="1565">
        <v>1.72</v>
      </c>
      <c r="R98" s="1565"/>
      <c r="S98" s="1565"/>
      <c r="T98" s="1565"/>
      <c r="U98" s="1565"/>
      <c r="V98" s="1569"/>
      <c r="W98" s="1569"/>
      <c r="X98" s="1565">
        <v>2.04</v>
      </c>
      <c r="Y98" s="1565"/>
      <c r="Z98" s="1565"/>
      <c r="AA98" s="1565"/>
      <c r="AB98" s="1565"/>
      <c r="AC98" s="1570"/>
      <c r="AD98" s="1570"/>
      <c r="AE98" s="1563">
        <v>2570</v>
      </c>
      <c r="AF98" s="1563"/>
      <c r="AG98" s="1563"/>
      <c r="AH98" s="1563"/>
      <c r="AI98" s="1563"/>
      <c r="AJ98" s="1564"/>
      <c r="AK98" s="1564"/>
      <c r="AL98" s="1565">
        <v>1.48</v>
      </c>
      <c r="AM98" s="1565"/>
      <c r="AN98" s="1565"/>
      <c r="AO98" s="1565"/>
      <c r="AP98" s="1565"/>
      <c r="AQ98" s="1569"/>
      <c r="AR98" s="1569"/>
      <c r="AS98" s="1563">
        <v>2074</v>
      </c>
      <c r="AT98" s="1563"/>
      <c r="AU98" s="1563"/>
      <c r="AV98" s="1563"/>
      <c r="AW98" s="1563"/>
      <c r="AX98" s="1564"/>
      <c r="AY98" s="1564"/>
      <c r="AZ98" s="1565">
        <v>1.53</v>
      </c>
      <c r="BA98" s="1565"/>
      <c r="BB98" s="1565"/>
      <c r="BC98" s="1565"/>
      <c r="BD98" s="1565"/>
      <c r="BE98" s="1569"/>
      <c r="BF98" s="1569"/>
      <c r="BG98" s="1563">
        <v>7660</v>
      </c>
      <c r="BH98" s="1563"/>
      <c r="BI98" s="1563"/>
      <c r="BJ98" s="1563"/>
      <c r="BK98" s="1563"/>
      <c r="BL98" s="1564"/>
      <c r="BM98" s="1564"/>
      <c r="BN98" s="1565">
        <v>1.72</v>
      </c>
      <c r="BO98" s="1565"/>
      <c r="BP98" s="1565"/>
      <c r="BQ98" s="1565"/>
      <c r="BR98" s="1565"/>
      <c r="BS98" s="1566"/>
      <c r="BT98" s="1566"/>
      <c r="BU98" s="1563">
        <v>10701</v>
      </c>
      <c r="BV98" s="1563"/>
      <c r="BW98" s="1563"/>
      <c r="BX98" s="1563"/>
      <c r="BY98" s="1563"/>
      <c r="BZ98" s="1566"/>
      <c r="CA98" s="1566"/>
      <c r="CB98" s="1572">
        <v>0.1</v>
      </c>
      <c r="CC98" s="1572"/>
      <c r="CD98" s="1572"/>
      <c r="CE98" s="1572"/>
      <c r="CF98" s="1572"/>
      <c r="CG98" s="1572"/>
      <c r="CH98" s="1572"/>
      <c r="CI98" s="1572"/>
      <c r="CJ98" s="102"/>
    </row>
    <row r="99" spans="1:88" s="549" customFormat="1" ht="12.95" customHeight="1">
      <c r="A99" s="550"/>
      <c r="B99" s="550"/>
      <c r="C99" s="550"/>
      <c r="D99" s="550"/>
      <c r="E99" s="1568" t="s">
        <v>699</v>
      </c>
      <c r="F99" s="1568"/>
      <c r="G99" s="1568"/>
      <c r="H99" s="1568"/>
      <c r="I99" s="1568"/>
      <c r="J99" s="1568"/>
      <c r="K99" s="1568"/>
      <c r="L99" s="1568"/>
      <c r="M99" s="1568"/>
      <c r="N99" s="1568"/>
      <c r="O99" s="1568"/>
      <c r="P99" s="101"/>
      <c r="Q99" s="1565">
        <v>1.68</v>
      </c>
      <c r="R99" s="1565"/>
      <c r="S99" s="1565"/>
      <c r="T99" s="1565"/>
      <c r="U99" s="1565"/>
      <c r="V99" s="1569"/>
      <c r="W99" s="1569"/>
      <c r="X99" s="1565">
        <v>2</v>
      </c>
      <c r="Y99" s="1565"/>
      <c r="Z99" s="1565"/>
      <c r="AA99" s="1565"/>
      <c r="AB99" s="1565"/>
      <c r="AC99" s="1570"/>
      <c r="AD99" s="1570"/>
      <c r="AE99" s="1563">
        <v>2560</v>
      </c>
      <c r="AF99" s="1563"/>
      <c r="AG99" s="1563"/>
      <c r="AH99" s="1563"/>
      <c r="AI99" s="1563"/>
      <c r="AJ99" s="1564"/>
      <c r="AK99" s="1564"/>
      <c r="AL99" s="1565">
        <v>1.5</v>
      </c>
      <c r="AM99" s="1565"/>
      <c r="AN99" s="1565"/>
      <c r="AO99" s="1565"/>
      <c r="AP99" s="1565"/>
      <c r="AQ99" s="1569"/>
      <c r="AR99" s="1569"/>
      <c r="AS99" s="1563">
        <v>2030</v>
      </c>
      <c r="AT99" s="1563"/>
      <c r="AU99" s="1563"/>
      <c r="AV99" s="1563"/>
      <c r="AW99" s="1563"/>
      <c r="AX99" s="1564"/>
      <c r="AY99" s="1564"/>
      <c r="AZ99" s="1565">
        <v>1.46</v>
      </c>
      <c r="BA99" s="1565"/>
      <c r="BB99" s="1565"/>
      <c r="BC99" s="1565"/>
      <c r="BD99" s="1565"/>
      <c r="BE99" s="1569"/>
      <c r="BF99" s="1569"/>
      <c r="BG99" s="1563">
        <v>7324</v>
      </c>
      <c r="BH99" s="1563"/>
      <c r="BI99" s="1563"/>
      <c r="BJ99" s="1563"/>
      <c r="BK99" s="1563"/>
      <c r="BL99" s="1564"/>
      <c r="BM99" s="1564"/>
      <c r="BN99" s="1565">
        <v>1.67</v>
      </c>
      <c r="BO99" s="1565"/>
      <c r="BP99" s="1565"/>
      <c r="BQ99" s="1565"/>
      <c r="BR99" s="1565"/>
      <c r="BS99" s="1566"/>
      <c r="BT99" s="1566"/>
      <c r="BU99" s="1563">
        <v>10715</v>
      </c>
      <c r="BV99" s="1563"/>
      <c r="BW99" s="1563"/>
      <c r="BX99" s="1563"/>
      <c r="BY99" s="1563"/>
      <c r="BZ99" s="1566"/>
      <c r="CA99" s="1566"/>
      <c r="CB99" s="1572">
        <v>0.1</v>
      </c>
      <c r="CC99" s="1572"/>
      <c r="CD99" s="1572"/>
      <c r="CE99" s="1572"/>
      <c r="CF99" s="1572"/>
      <c r="CG99" s="1572"/>
      <c r="CH99" s="1572"/>
      <c r="CI99" s="1572"/>
      <c r="CJ99" s="102"/>
    </row>
    <row r="100" spans="1:88" s="563" customFormat="1" ht="12.95" customHeight="1">
      <c r="A100" s="1571"/>
      <c r="B100" s="1571"/>
      <c r="C100" s="1571"/>
      <c r="D100" s="1571"/>
      <c r="E100" s="1568" t="s">
        <v>700</v>
      </c>
      <c r="F100" s="1568"/>
      <c r="G100" s="1568"/>
      <c r="H100" s="1568"/>
      <c r="I100" s="1568"/>
      <c r="J100" s="1568"/>
      <c r="K100" s="1568"/>
      <c r="L100" s="1568"/>
      <c r="M100" s="1568"/>
      <c r="N100" s="1568"/>
      <c r="O100" s="1568"/>
      <c r="P100" s="101"/>
      <c r="Q100" s="1565">
        <v>1.63</v>
      </c>
      <c r="R100" s="1565"/>
      <c r="S100" s="1565"/>
      <c r="T100" s="1565"/>
      <c r="U100" s="1565"/>
      <c r="V100" s="1569"/>
      <c r="W100" s="1569"/>
      <c r="X100" s="1565">
        <v>1.98</v>
      </c>
      <c r="Y100" s="1565"/>
      <c r="Z100" s="1565"/>
      <c r="AA100" s="1565"/>
      <c r="AB100" s="1565"/>
      <c r="AC100" s="1570"/>
      <c r="AD100" s="1570"/>
      <c r="AE100" s="1563">
        <v>2280</v>
      </c>
      <c r="AF100" s="1563"/>
      <c r="AG100" s="1563"/>
      <c r="AH100" s="1563"/>
      <c r="AI100" s="1563"/>
      <c r="AJ100" s="1564"/>
      <c r="AK100" s="1564"/>
      <c r="AL100" s="1565">
        <v>1.44</v>
      </c>
      <c r="AM100" s="1565"/>
      <c r="AN100" s="1565"/>
      <c r="AO100" s="1565"/>
      <c r="AP100" s="1565"/>
      <c r="AQ100" s="1569"/>
      <c r="AR100" s="1569"/>
      <c r="AS100" s="1563">
        <v>1695</v>
      </c>
      <c r="AT100" s="1563"/>
      <c r="AU100" s="1563"/>
      <c r="AV100" s="1563"/>
      <c r="AW100" s="1563"/>
      <c r="AX100" s="1564"/>
      <c r="AY100" s="1564"/>
      <c r="AZ100" s="1565">
        <v>1.41</v>
      </c>
      <c r="BA100" s="1565"/>
      <c r="BB100" s="1565"/>
      <c r="BC100" s="1565"/>
      <c r="BD100" s="1565"/>
      <c r="BE100" s="1569"/>
      <c r="BF100" s="1569"/>
      <c r="BG100" s="1563">
        <v>6429</v>
      </c>
      <c r="BH100" s="1563"/>
      <c r="BI100" s="1563"/>
      <c r="BJ100" s="1563"/>
      <c r="BK100" s="1563"/>
      <c r="BL100" s="1564"/>
      <c r="BM100" s="1564"/>
      <c r="BN100" s="1565">
        <v>1.61</v>
      </c>
      <c r="BO100" s="1565"/>
      <c r="BP100" s="1565"/>
      <c r="BQ100" s="1565"/>
      <c r="BR100" s="1565"/>
      <c r="BS100" s="1566"/>
      <c r="BT100" s="1566"/>
      <c r="BU100" s="1563">
        <v>9760</v>
      </c>
      <c r="BV100" s="1563"/>
      <c r="BW100" s="1563"/>
      <c r="BX100" s="1563"/>
      <c r="BY100" s="1563"/>
      <c r="BZ100" s="1566"/>
      <c r="CA100" s="1566"/>
      <c r="CB100" s="1567" t="s">
        <v>1538</v>
      </c>
      <c r="CC100" s="1567"/>
      <c r="CD100" s="1567"/>
      <c r="CE100" s="1567"/>
      <c r="CF100" s="1567"/>
      <c r="CG100" s="1567"/>
      <c r="CH100" s="1567"/>
      <c r="CI100" s="1567"/>
      <c r="CJ100" s="102"/>
    </row>
    <row r="101" spans="1:88" s="569" customFormat="1" ht="12.95" customHeight="1">
      <c r="A101" s="571"/>
      <c r="B101" s="571"/>
      <c r="C101" s="571"/>
      <c r="D101" s="571"/>
      <c r="E101" s="1568" t="s">
        <v>701</v>
      </c>
      <c r="F101" s="1568"/>
      <c r="G101" s="1568"/>
      <c r="H101" s="1568"/>
      <c r="I101" s="1568"/>
      <c r="J101" s="1568"/>
      <c r="K101" s="1568"/>
      <c r="L101" s="1568"/>
      <c r="M101" s="1568"/>
      <c r="N101" s="1568"/>
      <c r="O101" s="1568"/>
      <c r="P101" s="101"/>
      <c r="Q101" s="1565">
        <v>1.54</v>
      </c>
      <c r="R101" s="1565"/>
      <c r="S101" s="1565"/>
      <c r="T101" s="1565"/>
      <c r="U101" s="1565"/>
      <c r="V101" s="1569"/>
      <c r="W101" s="1569"/>
      <c r="X101" s="1565">
        <v>1.98</v>
      </c>
      <c r="Y101" s="1565"/>
      <c r="Z101" s="1565"/>
      <c r="AA101" s="1565"/>
      <c r="AB101" s="1565"/>
      <c r="AC101" s="1570"/>
      <c r="AD101" s="1570"/>
      <c r="AE101" s="1563">
        <v>2743</v>
      </c>
      <c r="AF101" s="1563"/>
      <c r="AG101" s="1563"/>
      <c r="AH101" s="1563"/>
      <c r="AI101" s="1563"/>
      <c r="AJ101" s="1564"/>
      <c r="AK101" s="1564"/>
      <c r="AL101" s="1565">
        <v>1.43</v>
      </c>
      <c r="AM101" s="1565"/>
      <c r="AN101" s="1565"/>
      <c r="AO101" s="1565"/>
      <c r="AP101" s="1565"/>
      <c r="AQ101" s="1569"/>
      <c r="AR101" s="1569"/>
      <c r="AS101" s="1563">
        <v>2107</v>
      </c>
      <c r="AT101" s="1563"/>
      <c r="AU101" s="1563"/>
      <c r="AV101" s="1563"/>
      <c r="AW101" s="1563"/>
      <c r="AX101" s="1564"/>
      <c r="AY101" s="1564"/>
      <c r="AZ101" s="1565">
        <v>1.34</v>
      </c>
      <c r="BA101" s="1565"/>
      <c r="BB101" s="1565"/>
      <c r="BC101" s="1565"/>
      <c r="BD101" s="1565"/>
      <c r="BE101" s="1569"/>
      <c r="BF101" s="1569"/>
      <c r="BG101" s="1563">
        <v>8473</v>
      </c>
      <c r="BH101" s="1563"/>
      <c r="BI101" s="1563"/>
      <c r="BJ101" s="1563"/>
      <c r="BK101" s="1563"/>
      <c r="BL101" s="1564"/>
      <c r="BM101" s="1564"/>
      <c r="BN101" s="1565">
        <v>1.49</v>
      </c>
      <c r="BO101" s="1565"/>
      <c r="BP101" s="1565"/>
      <c r="BQ101" s="1565"/>
      <c r="BR101" s="1565"/>
      <c r="BS101" s="1566"/>
      <c r="BT101" s="1566"/>
      <c r="BU101" s="1563">
        <v>12348</v>
      </c>
      <c r="BV101" s="1563"/>
      <c r="BW101" s="1563"/>
      <c r="BX101" s="1563"/>
      <c r="BY101" s="1563"/>
      <c r="BZ101" s="1566"/>
      <c r="CA101" s="1566"/>
      <c r="CB101" s="1567" t="s">
        <v>1539</v>
      </c>
      <c r="CC101" s="1567"/>
      <c r="CD101" s="1567"/>
      <c r="CE101" s="1567"/>
      <c r="CF101" s="1567"/>
      <c r="CG101" s="1567"/>
      <c r="CH101" s="1567"/>
      <c r="CI101" s="1567"/>
      <c r="CJ101" s="102"/>
    </row>
    <row r="102" spans="1:88" s="581" customFormat="1" ht="12.95" customHeight="1">
      <c r="A102" s="1571"/>
      <c r="B102" s="1571"/>
      <c r="C102" s="1571"/>
      <c r="D102" s="1571"/>
      <c r="E102" s="1568" t="s">
        <v>217</v>
      </c>
      <c r="F102" s="1568"/>
      <c r="G102" s="1568"/>
      <c r="H102" s="1568"/>
      <c r="I102" s="1568"/>
      <c r="J102" s="1568"/>
      <c r="K102" s="1568"/>
      <c r="L102" s="1568"/>
      <c r="M102" s="1568"/>
      <c r="N102" s="1568"/>
      <c r="O102" s="1568"/>
      <c r="P102" s="101"/>
      <c r="Q102" s="1565">
        <v>1.43</v>
      </c>
      <c r="R102" s="1565"/>
      <c r="S102" s="1565"/>
      <c r="T102" s="1565"/>
      <c r="U102" s="1565"/>
      <c r="V102" s="1569"/>
      <c r="W102" s="1569"/>
      <c r="X102" s="1565">
        <v>1.86</v>
      </c>
      <c r="Y102" s="1565"/>
      <c r="Z102" s="1565"/>
      <c r="AA102" s="1565"/>
      <c r="AB102" s="1565"/>
      <c r="AC102" s="1570"/>
      <c r="AD102" s="1570"/>
      <c r="AE102" s="1563">
        <v>2529</v>
      </c>
      <c r="AF102" s="1563"/>
      <c r="AG102" s="1563"/>
      <c r="AH102" s="1563"/>
      <c r="AI102" s="1563"/>
      <c r="AJ102" s="1564"/>
      <c r="AK102" s="1564"/>
      <c r="AL102" s="1565">
        <v>1.38</v>
      </c>
      <c r="AM102" s="1565"/>
      <c r="AN102" s="1565"/>
      <c r="AO102" s="1565"/>
      <c r="AP102" s="1565"/>
      <c r="AQ102" s="1569"/>
      <c r="AR102" s="1569"/>
      <c r="AS102" s="1563">
        <v>1684</v>
      </c>
      <c r="AT102" s="1563"/>
      <c r="AU102" s="1563"/>
      <c r="AV102" s="1563"/>
      <c r="AW102" s="1563"/>
      <c r="AX102" s="1564"/>
      <c r="AY102" s="1564"/>
      <c r="AZ102" s="1565">
        <v>1.23</v>
      </c>
      <c r="BA102" s="1565"/>
      <c r="BB102" s="1565"/>
      <c r="BC102" s="1565"/>
      <c r="BD102" s="1565"/>
      <c r="BE102" s="1569"/>
      <c r="BF102" s="1569"/>
      <c r="BG102" s="1563">
        <v>6856</v>
      </c>
      <c r="BH102" s="1563"/>
      <c r="BI102" s="1563"/>
      <c r="BJ102" s="1563"/>
      <c r="BK102" s="1563"/>
      <c r="BL102" s="1564"/>
      <c r="BM102" s="1564"/>
      <c r="BN102" s="1565">
        <v>1.36</v>
      </c>
      <c r="BO102" s="1565"/>
      <c r="BP102" s="1565"/>
      <c r="BQ102" s="1565"/>
      <c r="BR102" s="1565"/>
      <c r="BS102" s="1566"/>
      <c r="BT102" s="1566"/>
      <c r="BU102" s="1563">
        <v>11450</v>
      </c>
      <c r="BV102" s="1563"/>
      <c r="BW102" s="1563"/>
      <c r="BX102" s="1563"/>
      <c r="BY102" s="1563"/>
      <c r="BZ102" s="1566"/>
      <c r="CA102" s="1566"/>
      <c r="CB102" s="1567" t="s">
        <v>1545</v>
      </c>
      <c r="CC102" s="1567"/>
      <c r="CD102" s="1567"/>
      <c r="CE102" s="1567"/>
      <c r="CF102" s="1567"/>
      <c r="CG102" s="1567"/>
      <c r="CH102" s="1567"/>
      <c r="CI102" s="1567"/>
      <c r="CJ102" s="102"/>
    </row>
    <row r="103" spans="1:88" s="607" customFormat="1" ht="12.95" customHeight="1">
      <c r="A103" s="1571"/>
      <c r="B103" s="1571"/>
      <c r="C103" s="1571"/>
      <c r="D103" s="1571"/>
      <c r="E103" s="1568" t="s">
        <v>195</v>
      </c>
      <c r="F103" s="1568"/>
      <c r="G103" s="1568"/>
      <c r="H103" s="1568"/>
      <c r="I103" s="1568"/>
      <c r="J103" s="1568"/>
      <c r="K103" s="1568"/>
      <c r="L103" s="1568"/>
      <c r="M103" s="1568"/>
      <c r="N103" s="1568"/>
      <c r="O103" s="1568"/>
      <c r="P103" s="101"/>
      <c r="Q103" s="1565">
        <v>1.34</v>
      </c>
      <c r="R103" s="1565"/>
      <c r="S103" s="1565"/>
      <c r="T103" s="1565"/>
      <c r="U103" s="1565"/>
      <c r="V103" s="1569"/>
      <c r="W103" s="1569"/>
      <c r="X103" s="1565">
        <v>1.88</v>
      </c>
      <c r="Y103" s="1565"/>
      <c r="Z103" s="1565"/>
      <c r="AA103" s="1565"/>
      <c r="AB103" s="1565"/>
      <c r="AC103" s="1570"/>
      <c r="AD103" s="1570"/>
      <c r="AE103" s="1563">
        <v>2182</v>
      </c>
      <c r="AF103" s="1563"/>
      <c r="AG103" s="1563"/>
      <c r="AH103" s="1563"/>
      <c r="AI103" s="1563"/>
      <c r="AJ103" s="1564"/>
      <c r="AK103" s="1564"/>
      <c r="AL103" s="1565">
        <v>1.38</v>
      </c>
      <c r="AM103" s="1565"/>
      <c r="AN103" s="1565"/>
      <c r="AO103" s="1565"/>
      <c r="AP103" s="1565"/>
      <c r="AQ103" s="1569"/>
      <c r="AR103" s="1569"/>
      <c r="AS103" s="1563">
        <v>1613</v>
      </c>
      <c r="AT103" s="1563"/>
      <c r="AU103" s="1563"/>
      <c r="AV103" s="1563"/>
      <c r="AW103" s="1563"/>
      <c r="AX103" s="1564"/>
      <c r="AY103" s="1564"/>
      <c r="AZ103" s="1565">
        <v>1.1399999999999999</v>
      </c>
      <c r="BA103" s="1565"/>
      <c r="BB103" s="1565"/>
      <c r="BC103" s="1565"/>
      <c r="BD103" s="1565"/>
      <c r="BE103" s="1569"/>
      <c r="BF103" s="1569"/>
      <c r="BG103" s="1563">
        <v>6714</v>
      </c>
      <c r="BH103" s="1563"/>
      <c r="BI103" s="1563"/>
      <c r="BJ103" s="1563"/>
      <c r="BK103" s="1563"/>
      <c r="BL103" s="1564"/>
      <c r="BM103" s="1564"/>
      <c r="BN103" s="1565">
        <v>1.24</v>
      </c>
      <c r="BO103" s="1565"/>
      <c r="BP103" s="1565"/>
      <c r="BQ103" s="1565"/>
      <c r="BR103" s="1565"/>
      <c r="BS103" s="1566"/>
      <c r="BT103" s="1566"/>
      <c r="BU103" s="1563">
        <v>11294</v>
      </c>
      <c r="BV103" s="1563"/>
      <c r="BW103" s="1563"/>
      <c r="BX103" s="1563"/>
      <c r="BY103" s="1563"/>
      <c r="BZ103" s="1566"/>
      <c r="CA103" s="1566"/>
      <c r="CB103" s="1567" t="s">
        <v>1545</v>
      </c>
      <c r="CC103" s="1567"/>
      <c r="CD103" s="1567"/>
      <c r="CE103" s="1567"/>
      <c r="CF103" s="1567"/>
      <c r="CG103" s="1567"/>
      <c r="CH103" s="1567"/>
      <c r="CI103" s="1567"/>
      <c r="CJ103" s="102"/>
    </row>
    <row r="104" spans="1:88" s="614" customFormat="1" ht="12.95" customHeight="1">
      <c r="A104" s="615"/>
      <c r="B104" s="615"/>
      <c r="C104" s="615"/>
      <c r="D104" s="615"/>
      <c r="E104" s="1568" t="s">
        <v>196</v>
      </c>
      <c r="F104" s="1568"/>
      <c r="G104" s="1568"/>
      <c r="H104" s="1568"/>
      <c r="I104" s="1568"/>
      <c r="J104" s="1568"/>
      <c r="K104" s="1568"/>
      <c r="L104" s="1568"/>
      <c r="M104" s="1568"/>
      <c r="N104" s="1568"/>
      <c r="O104" s="1568"/>
      <c r="P104" s="101"/>
      <c r="Q104" s="1565">
        <v>1.31</v>
      </c>
      <c r="R104" s="1565"/>
      <c r="S104" s="1565"/>
      <c r="T104" s="1565"/>
      <c r="U104" s="1565"/>
      <c r="V104" s="1569"/>
      <c r="W104" s="1569"/>
      <c r="X104" s="1565">
        <v>1.91</v>
      </c>
      <c r="Y104" s="1565"/>
      <c r="Z104" s="1565"/>
      <c r="AA104" s="1565"/>
      <c r="AB104" s="1565"/>
      <c r="AC104" s="1570"/>
      <c r="AD104" s="1570"/>
      <c r="AE104" s="1563">
        <v>2452</v>
      </c>
      <c r="AF104" s="1563"/>
      <c r="AG104" s="1563"/>
      <c r="AH104" s="1563"/>
      <c r="AI104" s="1563"/>
      <c r="AJ104" s="1564"/>
      <c r="AK104" s="1564"/>
      <c r="AL104" s="1565">
        <v>1.31</v>
      </c>
      <c r="AM104" s="1565"/>
      <c r="AN104" s="1565"/>
      <c r="AO104" s="1565"/>
      <c r="AP104" s="1565"/>
      <c r="AQ104" s="1569"/>
      <c r="AR104" s="1569"/>
      <c r="AS104" s="1563">
        <v>1738</v>
      </c>
      <c r="AT104" s="1563"/>
      <c r="AU104" s="1563"/>
      <c r="AV104" s="1563"/>
      <c r="AW104" s="1563"/>
      <c r="AX104" s="1564"/>
      <c r="AY104" s="1564"/>
      <c r="AZ104" s="1565">
        <v>1.1200000000000001</v>
      </c>
      <c r="BA104" s="1565"/>
      <c r="BB104" s="1565"/>
      <c r="BC104" s="1565"/>
      <c r="BD104" s="1565"/>
      <c r="BE104" s="1569"/>
      <c r="BF104" s="1569"/>
      <c r="BG104" s="1563">
        <v>7268</v>
      </c>
      <c r="BH104" s="1563"/>
      <c r="BI104" s="1563"/>
      <c r="BJ104" s="1563"/>
      <c r="BK104" s="1563"/>
      <c r="BL104" s="1564"/>
      <c r="BM104" s="1564"/>
      <c r="BN104" s="1565">
        <v>1.22</v>
      </c>
      <c r="BO104" s="1565"/>
      <c r="BP104" s="1565"/>
      <c r="BQ104" s="1565"/>
      <c r="BR104" s="1565"/>
      <c r="BS104" s="1566"/>
      <c r="BT104" s="1566"/>
      <c r="BU104" s="1563">
        <v>11711</v>
      </c>
      <c r="BV104" s="1563"/>
      <c r="BW104" s="1563"/>
      <c r="BX104" s="1563"/>
      <c r="BY104" s="1563"/>
      <c r="BZ104" s="1566"/>
      <c r="CA104" s="1566"/>
      <c r="CB104" s="1567" t="s">
        <v>1539</v>
      </c>
      <c r="CC104" s="1567"/>
      <c r="CD104" s="1567"/>
      <c r="CE104" s="1567"/>
      <c r="CF104" s="1567"/>
      <c r="CG104" s="1567"/>
      <c r="CH104" s="1567"/>
      <c r="CI104" s="1567"/>
      <c r="CJ104" s="102"/>
    </row>
    <row r="105" spans="1:88" s="627" customFormat="1" ht="12.95" customHeight="1">
      <c r="A105" s="1571"/>
      <c r="B105" s="1571"/>
      <c r="C105" s="1571"/>
      <c r="D105" s="1571"/>
      <c r="E105" s="1568" t="s">
        <v>197</v>
      </c>
      <c r="F105" s="1568"/>
      <c r="G105" s="1568"/>
      <c r="H105" s="1568"/>
      <c r="I105" s="1568"/>
      <c r="J105" s="1568"/>
      <c r="K105" s="1568"/>
      <c r="L105" s="1568"/>
      <c r="M105" s="1568"/>
      <c r="N105" s="1568"/>
      <c r="O105" s="1568"/>
      <c r="P105" s="101"/>
      <c r="Q105" s="1565">
        <v>1.31</v>
      </c>
      <c r="R105" s="1565"/>
      <c r="S105" s="1565"/>
      <c r="T105" s="1565"/>
      <c r="U105" s="1565"/>
      <c r="V105" s="1569"/>
      <c r="W105" s="1569"/>
      <c r="X105" s="1565">
        <v>1.84</v>
      </c>
      <c r="Y105" s="1565"/>
      <c r="Z105" s="1565"/>
      <c r="AA105" s="1565"/>
      <c r="AB105" s="1565"/>
      <c r="AC105" s="1570"/>
      <c r="AD105" s="1570"/>
      <c r="AE105" s="1563">
        <v>2206</v>
      </c>
      <c r="AF105" s="1563"/>
      <c r="AG105" s="1563"/>
      <c r="AH105" s="1563"/>
      <c r="AI105" s="1563"/>
      <c r="AJ105" s="1564"/>
      <c r="AK105" s="1564"/>
      <c r="AL105" s="1565">
        <v>1.3</v>
      </c>
      <c r="AM105" s="1565"/>
      <c r="AN105" s="1565"/>
      <c r="AO105" s="1565"/>
      <c r="AP105" s="1565"/>
      <c r="AQ105" s="1569"/>
      <c r="AR105" s="1569"/>
      <c r="AS105" s="1563">
        <v>1663</v>
      </c>
      <c r="AT105" s="1563"/>
      <c r="AU105" s="1563"/>
      <c r="AV105" s="1563"/>
      <c r="AW105" s="1563"/>
      <c r="AX105" s="1564"/>
      <c r="AY105" s="1564"/>
      <c r="AZ105" s="1565">
        <v>1.0900000000000001</v>
      </c>
      <c r="BA105" s="1565"/>
      <c r="BB105" s="1565"/>
      <c r="BC105" s="1565"/>
      <c r="BD105" s="1565"/>
      <c r="BE105" s="1569"/>
      <c r="BF105" s="1569"/>
      <c r="BG105" s="1563">
        <v>6889</v>
      </c>
      <c r="BH105" s="1563"/>
      <c r="BI105" s="1563"/>
      <c r="BJ105" s="1563"/>
      <c r="BK105" s="1563"/>
      <c r="BL105" s="1564"/>
      <c r="BM105" s="1564"/>
      <c r="BN105" s="1565">
        <v>1.25</v>
      </c>
      <c r="BO105" s="1565"/>
      <c r="BP105" s="1565"/>
      <c r="BQ105" s="1565"/>
      <c r="BR105" s="1565"/>
      <c r="BS105" s="1566"/>
      <c r="BT105" s="1566"/>
      <c r="BU105" s="1563">
        <v>11475</v>
      </c>
      <c r="BV105" s="1563"/>
      <c r="BW105" s="1563"/>
      <c r="BX105" s="1563"/>
      <c r="BY105" s="1563"/>
      <c r="BZ105" s="1566"/>
      <c r="CA105" s="1566"/>
      <c r="CB105" s="1567" t="s">
        <v>1538</v>
      </c>
      <c r="CC105" s="1567"/>
      <c r="CD105" s="1567"/>
      <c r="CE105" s="1567"/>
      <c r="CF105" s="1567"/>
      <c r="CG105" s="1567"/>
      <c r="CH105" s="1567"/>
      <c r="CI105" s="1567"/>
      <c r="CJ105" s="102"/>
    </row>
    <row r="106" spans="1:88" s="667" customFormat="1" ht="12.95" customHeight="1">
      <c r="A106" s="668"/>
      <c r="B106" s="668"/>
      <c r="C106" s="668"/>
      <c r="D106" s="668"/>
      <c r="E106" s="1568" t="s">
        <v>665</v>
      </c>
      <c r="F106" s="1568"/>
      <c r="G106" s="1568"/>
      <c r="H106" s="1568"/>
      <c r="I106" s="1568"/>
      <c r="J106" s="1568"/>
      <c r="K106" s="1568"/>
      <c r="L106" s="1568"/>
      <c r="M106" s="1568"/>
      <c r="N106" s="1568"/>
      <c r="O106" s="1568"/>
      <c r="P106" s="101"/>
      <c r="Q106" s="1565">
        <v>1.34</v>
      </c>
      <c r="R106" s="1565"/>
      <c r="S106" s="1565"/>
      <c r="T106" s="1565"/>
      <c r="U106" s="1565"/>
      <c r="V106" s="1569"/>
      <c r="W106" s="1569"/>
      <c r="X106" s="1565">
        <v>1.81</v>
      </c>
      <c r="Y106" s="1565"/>
      <c r="Z106" s="1565"/>
      <c r="AA106" s="1565"/>
      <c r="AB106" s="1565"/>
      <c r="AC106" s="1570"/>
      <c r="AD106" s="1570"/>
      <c r="AE106" s="1563">
        <v>2396</v>
      </c>
      <c r="AF106" s="1563"/>
      <c r="AG106" s="1563"/>
      <c r="AH106" s="1563"/>
      <c r="AI106" s="1563"/>
      <c r="AJ106" s="1564"/>
      <c r="AK106" s="1564"/>
      <c r="AL106" s="1565">
        <v>1.37</v>
      </c>
      <c r="AM106" s="1565"/>
      <c r="AN106" s="1565"/>
      <c r="AO106" s="1565"/>
      <c r="AP106" s="1565"/>
      <c r="AQ106" s="1569"/>
      <c r="AR106" s="1569"/>
      <c r="AS106" s="1563">
        <v>1553</v>
      </c>
      <c r="AT106" s="1563"/>
      <c r="AU106" s="1563"/>
      <c r="AV106" s="1563"/>
      <c r="AW106" s="1563"/>
      <c r="AX106" s="1564"/>
      <c r="AY106" s="1564"/>
      <c r="AZ106" s="1565">
        <v>1.1399999999999999</v>
      </c>
      <c r="BA106" s="1565"/>
      <c r="BB106" s="1565"/>
      <c r="BC106" s="1565"/>
      <c r="BD106" s="1565"/>
      <c r="BE106" s="1569"/>
      <c r="BF106" s="1569"/>
      <c r="BG106" s="1563">
        <v>6622</v>
      </c>
      <c r="BH106" s="1563"/>
      <c r="BI106" s="1563"/>
      <c r="BJ106" s="1563"/>
      <c r="BK106" s="1563"/>
      <c r="BL106" s="1564"/>
      <c r="BM106" s="1564"/>
      <c r="BN106" s="1565">
        <v>1.27</v>
      </c>
      <c r="BO106" s="1565"/>
      <c r="BP106" s="1565"/>
      <c r="BQ106" s="1565"/>
      <c r="BR106" s="1565"/>
      <c r="BS106" s="1566"/>
      <c r="BT106" s="1566"/>
      <c r="BU106" s="1563">
        <v>9477</v>
      </c>
      <c r="BV106" s="1563"/>
      <c r="BW106" s="1563"/>
      <c r="BX106" s="1563"/>
      <c r="BY106" s="1563"/>
      <c r="BZ106" s="1566"/>
      <c r="CA106" s="1566"/>
      <c r="CB106" s="1567" t="s">
        <v>1538</v>
      </c>
      <c r="CC106" s="1567"/>
      <c r="CD106" s="1567"/>
      <c r="CE106" s="1567"/>
      <c r="CF106" s="1567"/>
      <c r="CG106" s="1567"/>
      <c r="CH106" s="1567"/>
      <c r="CI106" s="1567"/>
      <c r="CJ106" s="102"/>
    </row>
    <row r="107" spans="1:88" s="695" customFormat="1" ht="12.95" customHeight="1">
      <c r="A107" s="703"/>
      <c r="B107" s="703"/>
      <c r="C107" s="703"/>
      <c r="D107" s="703"/>
      <c r="E107" s="698"/>
      <c r="F107" s="698"/>
      <c r="G107" s="698"/>
      <c r="H107" s="698"/>
      <c r="I107" s="698"/>
      <c r="J107" s="698"/>
      <c r="K107" s="698"/>
      <c r="L107" s="698"/>
      <c r="M107" s="698"/>
      <c r="N107" s="698"/>
      <c r="O107" s="698"/>
      <c r="P107" s="101"/>
      <c r="Q107" s="699"/>
      <c r="R107" s="699"/>
      <c r="S107" s="699"/>
      <c r="T107" s="699"/>
      <c r="U107" s="699"/>
      <c r="V107" s="700"/>
      <c r="W107" s="700"/>
      <c r="X107" s="699"/>
      <c r="Y107" s="699"/>
      <c r="Z107" s="699"/>
      <c r="AA107" s="699"/>
      <c r="AB107" s="699"/>
      <c r="AC107" s="701"/>
      <c r="AD107" s="701"/>
      <c r="AE107" s="696"/>
      <c r="AF107" s="696"/>
      <c r="AG107" s="696"/>
      <c r="AH107" s="696"/>
      <c r="AI107" s="696"/>
      <c r="AJ107" s="702"/>
      <c r="AK107" s="702"/>
      <c r="AL107" s="699"/>
      <c r="AM107" s="699"/>
      <c r="AN107" s="699"/>
      <c r="AO107" s="699"/>
      <c r="AP107" s="699"/>
      <c r="AQ107" s="700"/>
      <c r="AR107" s="700"/>
      <c r="AS107" s="696"/>
      <c r="AT107" s="696"/>
      <c r="AU107" s="696"/>
      <c r="AV107" s="696"/>
      <c r="AW107" s="696"/>
      <c r="AX107" s="702"/>
      <c r="AY107" s="702"/>
      <c r="AZ107" s="699"/>
      <c r="BA107" s="699"/>
      <c r="BB107" s="699"/>
      <c r="BC107" s="699"/>
      <c r="BD107" s="699"/>
      <c r="BE107" s="700"/>
      <c r="BF107" s="700"/>
      <c r="BG107" s="696"/>
      <c r="BH107" s="696"/>
      <c r="BI107" s="696"/>
      <c r="BJ107" s="696"/>
      <c r="BK107" s="696"/>
      <c r="BL107" s="702"/>
      <c r="BM107" s="702"/>
      <c r="BN107" s="699"/>
      <c r="BO107" s="699"/>
      <c r="BP107" s="699"/>
      <c r="BQ107" s="699"/>
      <c r="BR107" s="699"/>
      <c r="BS107" s="697"/>
      <c r="BT107" s="697"/>
      <c r="BU107" s="696"/>
      <c r="BV107" s="696"/>
      <c r="BW107" s="696"/>
      <c r="BX107" s="696"/>
      <c r="BY107" s="696"/>
      <c r="BZ107" s="697"/>
      <c r="CA107" s="697"/>
      <c r="CB107" s="1567"/>
      <c r="CC107" s="1567"/>
      <c r="CD107" s="1567"/>
      <c r="CE107" s="1567"/>
      <c r="CF107" s="1567"/>
      <c r="CG107" s="1567"/>
      <c r="CH107" s="1567"/>
      <c r="CI107" s="1567"/>
      <c r="CJ107" s="102"/>
    </row>
    <row r="108" spans="1:88" s="695" customFormat="1" ht="12.95" customHeight="1">
      <c r="A108" s="1571" t="s">
        <v>1722</v>
      </c>
      <c r="B108" s="1571"/>
      <c r="C108" s="1571"/>
      <c r="D108" s="1571"/>
      <c r="E108" s="1568" t="s">
        <v>843</v>
      </c>
      <c r="F108" s="1568"/>
      <c r="G108" s="1568"/>
      <c r="H108" s="1568"/>
      <c r="I108" s="1568"/>
      <c r="J108" s="1568"/>
      <c r="K108" s="1568"/>
      <c r="L108" s="1568"/>
      <c r="M108" s="1568"/>
      <c r="N108" s="1568"/>
      <c r="O108" s="1568"/>
      <c r="P108" s="101"/>
      <c r="Q108" s="1565">
        <v>1.39</v>
      </c>
      <c r="R108" s="1565"/>
      <c r="S108" s="1565"/>
      <c r="T108" s="1565"/>
      <c r="U108" s="1565"/>
      <c r="V108" s="1569"/>
      <c r="W108" s="1569"/>
      <c r="X108" s="1565">
        <v>1.83</v>
      </c>
      <c r="Y108" s="1565"/>
      <c r="Z108" s="1565"/>
      <c r="AA108" s="1565"/>
      <c r="AB108" s="1565"/>
      <c r="AC108" s="1570"/>
      <c r="AD108" s="1570"/>
      <c r="AE108" s="1563">
        <v>2545</v>
      </c>
      <c r="AF108" s="1563"/>
      <c r="AG108" s="1563"/>
      <c r="AH108" s="1563"/>
      <c r="AI108" s="1563"/>
      <c r="AJ108" s="1564"/>
      <c r="AK108" s="1564"/>
      <c r="AL108" s="1565">
        <v>1.32</v>
      </c>
      <c r="AM108" s="1565"/>
      <c r="AN108" s="1565"/>
      <c r="AO108" s="1565"/>
      <c r="AP108" s="1565"/>
      <c r="AQ108" s="1569"/>
      <c r="AR108" s="1569"/>
      <c r="AS108" s="1563">
        <v>1797</v>
      </c>
      <c r="AT108" s="1563"/>
      <c r="AU108" s="1563"/>
      <c r="AV108" s="1563"/>
      <c r="AW108" s="1563"/>
      <c r="AX108" s="1564"/>
      <c r="AY108" s="1564"/>
      <c r="AZ108" s="1565">
        <v>1.1599999999999999</v>
      </c>
      <c r="BA108" s="1565"/>
      <c r="BB108" s="1565"/>
      <c r="BC108" s="1565"/>
      <c r="BD108" s="1565"/>
      <c r="BE108" s="1569"/>
      <c r="BF108" s="1569"/>
      <c r="BG108" s="1563">
        <v>7106</v>
      </c>
      <c r="BH108" s="1563"/>
      <c r="BI108" s="1563"/>
      <c r="BJ108" s="1563"/>
      <c r="BK108" s="1563"/>
      <c r="BL108" s="1564"/>
      <c r="BM108" s="1564"/>
      <c r="BN108" s="1565">
        <v>1.35</v>
      </c>
      <c r="BO108" s="1565"/>
      <c r="BP108" s="1565"/>
      <c r="BQ108" s="1565"/>
      <c r="BR108" s="1565"/>
      <c r="BS108" s="1566"/>
      <c r="BT108" s="1566"/>
      <c r="BU108" s="1563">
        <v>10479</v>
      </c>
      <c r="BV108" s="1563"/>
      <c r="BW108" s="1563"/>
      <c r="BX108" s="1563"/>
      <c r="BY108" s="1563"/>
      <c r="BZ108" s="1566"/>
      <c r="CA108" s="1566"/>
      <c r="CB108" s="1567" t="s">
        <v>1538</v>
      </c>
      <c r="CC108" s="1567"/>
      <c r="CD108" s="1567"/>
      <c r="CE108" s="1567"/>
      <c r="CF108" s="1567"/>
      <c r="CG108" s="1567"/>
      <c r="CH108" s="1567"/>
      <c r="CI108" s="1567"/>
      <c r="CJ108" s="102"/>
    </row>
    <row r="109" spans="1:88" s="714" customFormat="1" ht="12.95" customHeight="1">
      <c r="A109" s="715"/>
      <c r="B109" s="715"/>
      <c r="C109" s="715"/>
      <c r="D109" s="715"/>
      <c r="E109" s="1568" t="s">
        <v>56</v>
      </c>
      <c r="F109" s="1568"/>
      <c r="G109" s="1568"/>
      <c r="H109" s="1568"/>
      <c r="I109" s="1568"/>
      <c r="J109" s="1568"/>
      <c r="K109" s="1568"/>
      <c r="L109" s="1568"/>
      <c r="M109" s="1568"/>
      <c r="N109" s="1568"/>
      <c r="O109" s="1568"/>
      <c r="P109" s="101"/>
      <c r="Q109" s="1565">
        <v>1.33</v>
      </c>
      <c r="R109" s="1565"/>
      <c r="S109" s="1565"/>
      <c r="T109" s="1565"/>
      <c r="U109" s="1565"/>
      <c r="V109" s="1569"/>
      <c r="W109" s="1569"/>
      <c r="X109" s="1565">
        <v>1.82</v>
      </c>
      <c r="Y109" s="1565"/>
      <c r="Z109" s="1565"/>
      <c r="AA109" s="1565"/>
      <c r="AB109" s="1565"/>
      <c r="AC109" s="1570"/>
      <c r="AD109" s="1570"/>
      <c r="AE109" s="1563">
        <v>2019</v>
      </c>
      <c r="AF109" s="1563"/>
      <c r="AG109" s="1563"/>
      <c r="AH109" s="1563"/>
      <c r="AI109" s="1563"/>
      <c r="AJ109" s="1564"/>
      <c r="AK109" s="1564"/>
      <c r="AL109" s="1565">
        <v>1.33</v>
      </c>
      <c r="AM109" s="1565"/>
      <c r="AN109" s="1565"/>
      <c r="AO109" s="1565"/>
      <c r="AP109" s="1565"/>
      <c r="AQ109" s="1569"/>
      <c r="AR109" s="1569"/>
      <c r="AS109" s="1563">
        <v>1499</v>
      </c>
      <c r="AT109" s="1563"/>
      <c r="AU109" s="1563"/>
      <c r="AV109" s="1563"/>
      <c r="AW109" s="1563"/>
      <c r="AX109" s="1564"/>
      <c r="AY109" s="1564"/>
      <c r="AZ109" s="1565">
        <v>1.1299999999999999</v>
      </c>
      <c r="BA109" s="1565"/>
      <c r="BB109" s="1565"/>
      <c r="BC109" s="1565"/>
      <c r="BD109" s="1565"/>
      <c r="BE109" s="1569"/>
      <c r="BF109" s="1569"/>
      <c r="BG109" s="1563">
        <v>6555</v>
      </c>
      <c r="BH109" s="1563"/>
      <c r="BI109" s="1563"/>
      <c r="BJ109" s="1563"/>
      <c r="BK109" s="1563"/>
      <c r="BL109" s="1564"/>
      <c r="BM109" s="1564"/>
      <c r="BN109" s="1565">
        <v>1.26</v>
      </c>
      <c r="BO109" s="1565"/>
      <c r="BP109" s="1565"/>
      <c r="BQ109" s="1565"/>
      <c r="BR109" s="1565"/>
      <c r="BS109" s="1566"/>
      <c r="BT109" s="1566"/>
      <c r="BU109" s="1563">
        <v>10474</v>
      </c>
      <c r="BV109" s="1563"/>
      <c r="BW109" s="1563"/>
      <c r="BX109" s="1563"/>
      <c r="BY109" s="1563"/>
      <c r="BZ109" s="1566"/>
      <c r="CA109" s="1566"/>
      <c r="CB109" s="1567" t="s">
        <v>1539</v>
      </c>
      <c r="CC109" s="1567"/>
      <c r="CD109" s="1567"/>
      <c r="CE109" s="1567"/>
      <c r="CF109" s="1567"/>
      <c r="CG109" s="1567"/>
      <c r="CH109" s="1567"/>
      <c r="CI109" s="1567"/>
      <c r="CJ109" s="102"/>
    </row>
    <row r="110" spans="1:88" s="765" customFormat="1" ht="12.95" customHeight="1">
      <c r="A110" s="768"/>
      <c r="B110" s="768"/>
      <c r="C110" s="768"/>
      <c r="D110" s="768"/>
      <c r="E110" s="1568" t="s">
        <v>61</v>
      </c>
      <c r="F110" s="1568"/>
      <c r="G110" s="1568"/>
      <c r="H110" s="1568"/>
      <c r="I110" s="1568"/>
      <c r="J110" s="1568"/>
      <c r="K110" s="1568"/>
      <c r="L110" s="1568"/>
      <c r="M110" s="1568"/>
      <c r="N110" s="1568"/>
      <c r="O110" s="1568"/>
      <c r="P110" s="101"/>
      <c r="Q110" s="1565">
        <v>1.27</v>
      </c>
      <c r="R110" s="1565"/>
      <c r="S110" s="1565"/>
      <c r="T110" s="1565"/>
      <c r="U110" s="1565"/>
      <c r="V110" s="1569"/>
      <c r="W110" s="1569"/>
      <c r="X110" s="1565">
        <v>1.83</v>
      </c>
      <c r="Y110" s="1565"/>
      <c r="Z110" s="1565"/>
      <c r="AA110" s="1565"/>
      <c r="AB110" s="1565"/>
      <c r="AC110" s="1570"/>
      <c r="AD110" s="1570"/>
      <c r="AE110" s="1563">
        <v>2503</v>
      </c>
      <c r="AF110" s="1563"/>
      <c r="AG110" s="1563"/>
      <c r="AH110" s="1563"/>
      <c r="AI110" s="1563"/>
      <c r="AJ110" s="1564"/>
      <c r="AK110" s="1564"/>
      <c r="AL110" s="1565">
        <v>1.32</v>
      </c>
      <c r="AM110" s="1565"/>
      <c r="AN110" s="1565"/>
      <c r="AO110" s="1565"/>
      <c r="AP110" s="1565"/>
      <c r="AQ110" s="1569"/>
      <c r="AR110" s="1569"/>
      <c r="AS110" s="1563">
        <v>1872</v>
      </c>
      <c r="AT110" s="1563"/>
      <c r="AU110" s="1563"/>
      <c r="AV110" s="1563"/>
      <c r="AW110" s="1563"/>
      <c r="AX110" s="1564"/>
      <c r="AY110" s="1564"/>
      <c r="AZ110" s="1565">
        <v>1.07</v>
      </c>
      <c r="BA110" s="1565"/>
      <c r="BB110" s="1565"/>
      <c r="BC110" s="1565"/>
      <c r="BD110" s="1565"/>
      <c r="BE110" s="1569"/>
      <c r="BF110" s="1569"/>
      <c r="BG110" s="1563">
        <v>8045</v>
      </c>
      <c r="BH110" s="1563"/>
      <c r="BI110" s="1563"/>
      <c r="BJ110" s="1563"/>
      <c r="BK110" s="1563"/>
      <c r="BL110" s="1564"/>
      <c r="BM110" s="1564"/>
      <c r="BN110" s="1565">
        <v>1.18</v>
      </c>
      <c r="BO110" s="1565"/>
      <c r="BP110" s="1565"/>
      <c r="BQ110" s="1565"/>
      <c r="BR110" s="1565"/>
      <c r="BS110" s="1566"/>
      <c r="BT110" s="1566"/>
      <c r="BU110" s="1563">
        <v>12894</v>
      </c>
      <c r="BV110" s="1563"/>
      <c r="BW110" s="1563"/>
      <c r="BX110" s="1563"/>
      <c r="BY110" s="1563"/>
      <c r="BZ110" s="1566"/>
      <c r="CA110" s="1566"/>
      <c r="CB110" s="1567" t="s">
        <v>1539</v>
      </c>
      <c r="CC110" s="1567"/>
      <c r="CD110" s="1567"/>
      <c r="CE110" s="1567"/>
      <c r="CF110" s="1567"/>
      <c r="CG110" s="1567"/>
      <c r="CH110" s="1567"/>
      <c r="CI110" s="1567"/>
      <c r="CJ110" s="102"/>
    </row>
    <row r="111" spans="1:88" s="856" customFormat="1" ht="12.95" customHeight="1">
      <c r="A111" s="857"/>
      <c r="B111" s="857"/>
      <c r="C111" s="857"/>
      <c r="D111" s="857"/>
      <c r="E111" s="1568" t="s">
        <v>62</v>
      </c>
      <c r="F111" s="1568"/>
      <c r="G111" s="1568"/>
      <c r="H111" s="1568"/>
      <c r="I111" s="1568"/>
      <c r="J111" s="1568"/>
      <c r="K111" s="1568"/>
      <c r="L111" s="1568"/>
      <c r="M111" s="1568"/>
      <c r="N111" s="1568"/>
      <c r="O111" s="1568"/>
      <c r="P111" s="101"/>
      <c r="Q111" s="1565">
        <v>1.29</v>
      </c>
      <c r="R111" s="1565"/>
      <c r="S111" s="1565"/>
      <c r="T111" s="1565"/>
      <c r="U111" s="1565"/>
      <c r="V111" s="1569"/>
      <c r="W111" s="1569"/>
      <c r="X111" s="1565">
        <v>1.78</v>
      </c>
      <c r="Y111" s="1565"/>
      <c r="Z111" s="1565"/>
      <c r="AA111" s="1565"/>
      <c r="AB111" s="1565"/>
      <c r="AC111" s="1570"/>
      <c r="AD111" s="1570"/>
      <c r="AE111" s="1563">
        <v>2525</v>
      </c>
      <c r="AF111" s="1563"/>
      <c r="AG111" s="1563"/>
      <c r="AH111" s="1563"/>
      <c r="AI111" s="1563"/>
      <c r="AJ111" s="1564"/>
      <c r="AK111" s="1564"/>
      <c r="AL111" s="1565">
        <v>1.32</v>
      </c>
      <c r="AM111" s="1565"/>
      <c r="AN111" s="1565"/>
      <c r="AO111" s="1565"/>
      <c r="AP111" s="1565"/>
      <c r="AQ111" s="1569"/>
      <c r="AR111" s="1569"/>
      <c r="AS111" s="1563">
        <v>1822</v>
      </c>
      <c r="AT111" s="1563"/>
      <c r="AU111" s="1563"/>
      <c r="AV111" s="1563"/>
      <c r="AW111" s="1563"/>
      <c r="AX111" s="1564"/>
      <c r="AY111" s="1564"/>
      <c r="AZ111" s="1565">
        <v>1.1100000000000001</v>
      </c>
      <c r="BA111" s="1565"/>
      <c r="BB111" s="1565"/>
      <c r="BC111" s="1565"/>
      <c r="BD111" s="1565"/>
      <c r="BE111" s="1569"/>
      <c r="BF111" s="1569"/>
      <c r="BG111" s="1563">
        <v>7769</v>
      </c>
      <c r="BH111" s="1563"/>
      <c r="BI111" s="1563"/>
      <c r="BJ111" s="1563"/>
      <c r="BK111" s="1563"/>
      <c r="BL111" s="1564"/>
      <c r="BM111" s="1564"/>
      <c r="BN111" s="1565">
        <v>1.22</v>
      </c>
      <c r="BO111" s="1565"/>
      <c r="BP111" s="1565"/>
      <c r="BQ111" s="1565"/>
      <c r="BR111" s="1565"/>
      <c r="BS111" s="1566"/>
      <c r="BT111" s="1566"/>
      <c r="BU111" s="1563">
        <v>12425</v>
      </c>
      <c r="BV111" s="1563"/>
      <c r="BW111" s="1563"/>
      <c r="BX111" s="1563"/>
      <c r="BY111" s="1563"/>
      <c r="BZ111" s="1566"/>
      <c r="CA111" s="1566"/>
      <c r="CB111" s="1567" t="s">
        <v>1538</v>
      </c>
      <c r="CC111" s="1567"/>
      <c r="CD111" s="1567"/>
      <c r="CE111" s="1567"/>
      <c r="CF111" s="1567"/>
      <c r="CG111" s="1567"/>
      <c r="CH111" s="1567"/>
      <c r="CI111" s="1567"/>
      <c r="CJ111" s="102"/>
    </row>
    <row r="112" spans="1:88" s="868" customFormat="1" ht="12.95" customHeight="1">
      <c r="A112" s="869"/>
      <c r="B112" s="869"/>
      <c r="C112" s="869"/>
      <c r="D112" s="869"/>
      <c r="E112" s="1568" t="s">
        <v>699</v>
      </c>
      <c r="F112" s="1568"/>
      <c r="G112" s="1568"/>
      <c r="H112" s="1568"/>
      <c r="I112" s="1568"/>
      <c r="J112" s="1568"/>
      <c r="K112" s="1568"/>
      <c r="L112" s="1568"/>
      <c r="M112" s="1568"/>
      <c r="N112" s="1568"/>
      <c r="O112" s="1568"/>
      <c r="P112" s="101"/>
      <c r="Q112" s="1565">
        <v>1.37</v>
      </c>
      <c r="R112" s="1565"/>
      <c r="S112" s="1565"/>
      <c r="T112" s="1565"/>
      <c r="U112" s="1565"/>
      <c r="V112" s="1569"/>
      <c r="W112" s="1569"/>
      <c r="X112" s="1565">
        <v>1.93</v>
      </c>
      <c r="Y112" s="1565"/>
      <c r="Z112" s="1565"/>
      <c r="AA112" s="1565"/>
      <c r="AB112" s="1565"/>
      <c r="AC112" s="1570"/>
      <c r="AD112" s="1570"/>
      <c r="AE112" s="1563">
        <v>3000</v>
      </c>
      <c r="AF112" s="1563"/>
      <c r="AG112" s="1563"/>
      <c r="AH112" s="1563"/>
      <c r="AI112" s="1563"/>
      <c r="AJ112" s="1564"/>
      <c r="AK112" s="1564"/>
      <c r="AL112" s="1565">
        <v>1.47</v>
      </c>
      <c r="AM112" s="1565"/>
      <c r="AN112" s="1565"/>
      <c r="AO112" s="1565"/>
      <c r="AP112" s="1565"/>
      <c r="AQ112" s="1569"/>
      <c r="AR112" s="1569"/>
      <c r="AS112" s="1563">
        <v>1643</v>
      </c>
      <c r="AT112" s="1563"/>
      <c r="AU112" s="1563"/>
      <c r="AV112" s="1563"/>
      <c r="AW112" s="1563"/>
      <c r="AX112" s="1564"/>
      <c r="AY112" s="1564"/>
      <c r="AZ112" s="1565">
        <v>1.1200000000000001</v>
      </c>
      <c r="BA112" s="1565"/>
      <c r="BB112" s="1565"/>
      <c r="BC112" s="1565"/>
      <c r="BD112" s="1565"/>
      <c r="BE112" s="1569"/>
      <c r="BF112" s="1569"/>
      <c r="BG112" s="1563">
        <v>6872</v>
      </c>
      <c r="BH112" s="1563"/>
      <c r="BI112" s="1563"/>
      <c r="BJ112" s="1563"/>
      <c r="BK112" s="1563"/>
      <c r="BL112" s="1564"/>
      <c r="BM112" s="1564"/>
      <c r="BN112" s="1565">
        <v>1.27</v>
      </c>
      <c r="BO112" s="1565"/>
      <c r="BP112" s="1565"/>
      <c r="BQ112" s="1565"/>
      <c r="BR112" s="1565"/>
      <c r="BS112" s="1566"/>
      <c r="BT112" s="1566"/>
      <c r="BU112" s="1563">
        <v>10845</v>
      </c>
      <c r="BV112" s="1563"/>
      <c r="BW112" s="1563"/>
      <c r="BX112" s="1563"/>
      <c r="BY112" s="1563"/>
      <c r="BZ112" s="1566"/>
      <c r="CA112" s="1566"/>
      <c r="CB112" s="1567" t="s">
        <v>1538</v>
      </c>
      <c r="CC112" s="1567"/>
      <c r="CD112" s="1567"/>
      <c r="CE112" s="1567"/>
      <c r="CF112" s="1567"/>
      <c r="CG112" s="1567"/>
      <c r="CH112" s="1567"/>
      <c r="CI112" s="1567"/>
      <c r="CJ112" s="102"/>
    </row>
    <row r="113" spans="1:88" s="931" customFormat="1" ht="12.95" customHeight="1">
      <c r="A113" s="1571"/>
      <c r="B113" s="1571"/>
      <c r="C113" s="1571"/>
      <c r="D113" s="1571"/>
      <c r="E113" s="1568" t="s">
        <v>700</v>
      </c>
      <c r="F113" s="1568"/>
      <c r="G113" s="1568"/>
      <c r="H113" s="1568"/>
      <c r="I113" s="1568"/>
      <c r="J113" s="1568"/>
      <c r="K113" s="1568"/>
      <c r="L113" s="1568"/>
      <c r="M113" s="1568"/>
      <c r="N113" s="1568"/>
      <c r="O113" s="1568"/>
      <c r="P113" s="101"/>
      <c r="Q113" s="1565">
        <v>1.38</v>
      </c>
      <c r="R113" s="1565"/>
      <c r="S113" s="1565"/>
      <c r="T113" s="1565"/>
      <c r="U113" s="1565"/>
      <c r="V113" s="1569"/>
      <c r="W113" s="1569"/>
      <c r="X113" s="1565">
        <v>1.94</v>
      </c>
      <c r="Y113" s="1565"/>
      <c r="Z113" s="1565"/>
      <c r="AA113" s="1565"/>
      <c r="AB113" s="1565"/>
      <c r="AC113" s="1570"/>
      <c r="AD113" s="1570"/>
      <c r="AE113" s="1563">
        <v>2235</v>
      </c>
      <c r="AF113" s="1563"/>
      <c r="AG113" s="1563"/>
      <c r="AH113" s="1563"/>
      <c r="AI113" s="1563"/>
      <c r="AJ113" s="1564"/>
      <c r="AK113" s="1564"/>
      <c r="AL113" s="1565">
        <v>1.59</v>
      </c>
      <c r="AM113" s="1565"/>
      <c r="AN113" s="1565"/>
      <c r="AO113" s="1565"/>
      <c r="AP113" s="1565"/>
      <c r="AQ113" s="1569"/>
      <c r="AR113" s="1569"/>
      <c r="AS113" s="1563">
        <v>1947</v>
      </c>
      <c r="AT113" s="1563"/>
      <c r="AU113" s="1563"/>
      <c r="AV113" s="1563"/>
      <c r="AW113" s="1563"/>
      <c r="AX113" s="1564"/>
      <c r="AY113" s="1564"/>
      <c r="AZ113" s="1565">
        <v>1.17</v>
      </c>
      <c r="BA113" s="1565"/>
      <c r="BB113" s="1565"/>
      <c r="BC113" s="1565"/>
      <c r="BD113" s="1565"/>
      <c r="BE113" s="1569"/>
      <c r="BF113" s="1569"/>
      <c r="BG113" s="1563">
        <v>7983</v>
      </c>
      <c r="BH113" s="1563"/>
      <c r="BI113" s="1563"/>
      <c r="BJ113" s="1563"/>
      <c r="BK113" s="1563"/>
      <c r="BL113" s="1564"/>
      <c r="BM113" s="1564"/>
      <c r="BN113" s="1565">
        <v>1.28</v>
      </c>
      <c r="BO113" s="1565"/>
      <c r="BP113" s="1565"/>
      <c r="BQ113" s="1565"/>
      <c r="BR113" s="1565"/>
      <c r="BS113" s="1566"/>
      <c r="BT113" s="1566"/>
      <c r="BU113" s="1563">
        <v>10628</v>
      </c>
      <c r="BV113" s="1563"/>
      <c r="BW113" s="1563"/>
      <c r="BX113" s="1563"/>
      <c r="BY113" s="1563"/>
      <c r="BZ113" s="1566"/>
      <c r="CA113" s="1566"/>
      <c r="CB113" s="1567" t="s">
        <v>1538</v>
      </c>
      <c r="CC113" s="1567"/>
      <c r="CD113" s="1567"/>
      <c r="CE113" s="1567"/>
      <c r="CF113" s="1567"/>
      <c r="CG113" s="1567"/>
      <c r="CH113" s="1567"/>
      <c r="CI113" s="1567"/>
      <c r="CJ113" s="102"/>
    </row>
    <row r="114" spans="1:88" ht="12.95" customHeight="1">
      <c r="A114" s="1571"/>
      <c r="B114" s="1571"/>
      <c r="C114" s="1571"/>
      <c r="D114" s="1571"/>
      <c r="E114" s="1568"/>
      <c r="F114" s="1568"/>
      <c r="G114" s="1568"/>
      <c r="H114" s="1568"/>
      <c r="I114" s="1568"/>
      <c r="J114" s="1568"/>
      <c r="K114" s="1568"/>
      <c r="L114" s="1568"/>
      <c r="M114" s="1568"/>
      <c r="N114" s="1568"/>
      <c r="O114" s="1568"/>
      <c r="P114" s="101"/>
      <c r="Q114" s="1565"/>
      <c r="R114" s="1565"/>
      <c r="S114" s="1565"/>
      <c r="T114" s="1565"/>
      <c r="U114" s="1565"/>
      <c r="V114" s="1569"/>
      <c r="W114" s="1569"/>
      <c r="X114" s="1565"/>
      <c r="Y114" s="1565"/>
      <c r="Z114" s="1565"/>
      <c r="AA114" s="1565"/>
      <c r="AB114" s="1565"/>
      <c r="AC114" s="1570"/>
      <c r="AD114" s="1570"/>
      <c r="AE114" s="1563"/>
      <c r="AF114" s="1563"/>
      <c r="AG114" s="1563"/>
      <c r="AH114" s="1563"/>
      <c r="AI114" s="1563"/>
      <c r="AJ114" s="1564"/>
      <c r="AK114" s="1564"/>
      <c r="AL114" s="1565"/>
      <c r="AM114" s="1565"/>
      <c r="AN114" s="1565"/>
      <c r="AO114" s="1565"/>
      <c r="AP114" s="1565"/>
      <c r="AQ114" s="1569"/>
      <c r="AR114" s="1569"/>
      <c r="AS114" s="1563"/>
      <c r="AT114" s="1563"/>
      <c r="AU114" s="1563"/>
      <c r="AV114" s="1563"/>
      <c r="AW114" s="1563"/>
      <c r="AX114" s="1564"/>
      <c r="AY114" s="1564"/>
      <c r="AZ114" s="1565"/>
      <c r="BA114" s="1565"/>
      <c r="BB114" s="1565"/>
      <c r="BC114" s="1565"/>
      <c r="BD114" s="1565"/>
      <c r="BE114" s="1569"/>
      <c r="BF114" s="1569"/>
      <c r="BG114" s="1563"/>
      <c r="BH114" s="1563"/>
      <c r="BI114" s="1563"/>
      <c r="BJ114" s="1563"/>
      <c r="BK114" s="1563"/>
      <c r="BL114" s="1564"/>
      <c r="BM114" s="1564"/>
      <c r="BN114" s="1565"/>
      <c r="BO114" s="1565"/>
      <c r="BP114" s="1565"/>
      <c r="BQ114" s="1565"/>
      <c r="BR114" s="1565"/>
      <c r="BS114" s="1566"/>
      <c r="BT114" s="1566"/>
      <c r="BU114" s="1563"/>
      <c r="BV114" s="1563"/>
      <c r="BW114" s="1563"/>
      <c r="BX114" s="1563"/>
      <c r="BY114" s="1563"/>
      <c r="BZ114" s="1566"/>
      <c r="CA114" s="1566"/>
      <c r="CB114" s="1572"/>
      <c r="CC114" s="1572"/>
      <c r="CD114" s="1572"/>
      <c r="CE114" s="1572"/>
      <c r="CF114" s="1572"/>
      <c r="CG114" s="1572"/>
      <c r="CH114" s="1572"/>
      <c r="CI114" s="1572"/>
      <c r="CJ114" s="102"/>
    </row>
    <row r="115" spans="1:88" ht="12.95" customHeight="1">
      <c r="A115" s="1573" t="s">
        <v>355</v>
      </c>
      <c r="B115" s="1573"/>
      <c r="C115" s="1573"/>
      <c r="D115" s="1573"/>
      <c r="E115" s="1573"/>
      <c r="F115" s="1573"/>
      <c r="G115" s="1573"/>
      <c r="H115" s="1573"/>
      <c r="I115" s="1573"/>
      <c r="J115" s="1573"/>
      <c r="K115" s="1573"/>
      <c r="L115" s="1573"/>
      <c r="M115" s="1573"/>
      <c r="N115" s="1573"/>
      <c r="O115" s="1573"/>
      <c r="P115" s="1573"/>
      <c r="Q115" s="1573"/>
      <c r="R115" s="1573"/>
      <c r="S115" s="1573"/>
      <c r="T115" s="1573"/>
      <c r="U115" s="1573"/>
      <c r="V115" s="1573"/>
      <c r="W115" s="1573"/>
      <c r="X115" s="1573"/>
      <c r="Y115" s="1573"/>
      <c r="Z115" s="1573"/>
      <c r="AA115" s="1573"/>
      <c r="AB115" s="1573"/>
      <c r="AC115" s="1573"/>
      <c r="AD115" s="1573"/>
      <c r="AE115" s="1573"/>
      <c r="AF115" s="1573"/>
      <c r="AG115" s="1573"/>
      <c r="AH115" s="1573"/>
      <c r="AI115" s="1573"/>
      <c r="AJ115" s="1573"/>
      <c r="AK115" s="1573"/>
      <c r="AL115" s="1573"/>
      <c r="AM115" s="1573"/>
      <c r="AN115" s="1573"/>
      <c r="AO115" s="1573"/>
      <c r="AP115" s="1573"/>
      <c r="AQ115" s="1573"/>
      <c r="AR115" s="1573"/>
      <c r="AS115" s="1573"/>
      <c r="AT115" s="1573"/>
      <c r="AU115" s="1573"/>
      <c r="AV115" s="1573"/>
      <c r="AW115" s="1573"/>
      <c r="AX115" s="1573"/>
      <c r="AY115" s="1573"/>
      <c r="AZ115" s="1573"/>
      <c r="BA115" s="1573"/>
      <c r="BB115" s="1573"/>
      <c r="BC115" s="1573"/>
      <c r="BD115" s="1573"/>
      <c r="BE115" s="1573"/>
      <c r="BF115" s="1573"/>
      <c r="BG115" s="1573"/>
      <c r="BH115" s="1573"/>
      <c r="BI115" s="1573"/>
      <c r="BJ115" s="1573"/>
      <c r="BK115" s="1573"/>
      <c r="BL115" s="1573"/>
      <c r="BM115" s="1573"/>
      <c r="BN115" s="1573"/>
      <c r="BO115" s="1573"/>
      <c r="BP115" s="1573"/>
      <c r="BQ115" s="1573"/>
      <c r="BR115" s="1573"/>
      <c r="BS115" s="1573"/>
      <c r="BT115" s="1573"/>
      <c r="BU115" s="1573"/>
      <c r="BV115" s="1573"/>
      <c r="BW115" s="1573"/>
      <c r="BX115" s="1573"/>
      <c r="BY115" s="1573"/>
      <c r="BZ115" s="1573"/>
      <c r="CA115" s="1573"/>
      <c r="CB115" s="1573"/>
      <c r="CC115" s="1573"/>
      <c r="CD115" s="1573"/>
      <c r="CE115" s="1573"/>
      <c r="CF115" s="1573"/>
      <c r="CG115" s="1573"/>
      <c r="CH115" s="1573"/>
      <c r="CI115" s="1573"/>
      <c r="CJ115" s="1573"/>
    </row>
    <row r="116" spans="1:88" ht="15.95" customHeight="1">
      <c r="A116" s="1483" t="s">
        <v>1741</v>
      </c>
      <c r="B116" s="1483"/>
      <c r="C116" s="1483"/>
      <c r="D116" s="1483"/>
      <c r="E116" s="1483"/>
      <c r="F116" s="1483"/>
      <c r="G116" s="1483"/>
      <c r="H116" s="1483"/>
      <c r="I116" s="1483"/>
      <c r="J116" s="1483"/>
      <c r="K116" s="1483"/>
      <c r="L116" s="1483"/>
      <c r="M116" s="1483"/>
      <c r="N116" s="1483"/>
      <c r="O116" s="1483"/>
      <c r="P116" s="1483"/>
      <c r="Q116" s="1483"/>
      <c r="R116" s="1483"/>
      <c r="S116" s="1483"/>
      <c r="T116" s="1483"/>
      <c r="U116" s="1483"/>
      <c r="V116" s="1483"/>
      <c r="W116" s="1483"/>
      <c r="X116" s="1483"/>
      <c r="Y116" s="1483"/>
      <c r="Z116" s="1483"/>
      <c r="AA116" s="1483"/>
      <c r="AB116" s="1483"/>
      <c r="AC116" s="1483"/>
      <c r="AD116" s="1483"/>
      <c r="AE116" s="1483"/>
      <c r="AF116" s="1483"/>
      <c r="AG116" s="1483"/>
      <c r="AH116" s="1483"/>
      <c r="AI116" s="1483"/>
      <c r="AJ116" s="1483"/>
      <c r="AK116" s="1483"/>
      <c r="AL116" s="1483"/>
      <c r="AM116" s="1483"/>
      <c r="AN116" s="1483"/>
      <c r="AO116" s="1483"/>
      <c r="AP116" s="1483"/>
      <c r="AQ116" s="1483"/>
      <c r="AR116" s="1483"/>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1485"/>
      <c r="CF116" s="1485"/>
      <c r="CG116" s="1485"/>
      <c r="CH116" s="1485"/>
      <c r="CI116" s="1485"/>
      <c r="CJ116" s="1485"/>
    </row>
    <row r="117" spans="1:88" ht="15" customHeight="1"/>
  </sheetData>
  <mergeCells count="1320">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CB107:CI107"/>
    <mergeCell ref="BU106:BY106"/>
    <mergeCell ref="BZ106:CA106"/>
    <mergeCell ref="CB106:CI106"/>
    <mergeCell ref="E106:O106"/>
    <mergeCell ref="Q106:U106"/>
    <mergeCell ref="V106:W106"/>
    <mergeCell ref="X106:AB106"/>
    <mergeCell ref="AC106:AD106"/>
    <mergeCell ref="AE106:AI106"/>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87:BT87"/>
    <mergeCell ref="BU87:BY87"/>
    <mergeCell ref="BZ87:CA87"/>
    <mergeCell ref="CB87:CI87"/>
    <mergeCell ref="A87:D87"/>
    <mergeCell ref="E87:O87"/>
    <mergeCell ref="Q87:U87"/>
    <mergeCell ref="V87:W87"/>
    <mergeCell ref="X87:AB87"/>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89:BT89"/>
    <mergeCell ref="BU89:BY89"/>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AC87:AD87"/>
    <mergeCell ref="AE87:AI87"/>
    <mergeCell ref="AJ87:AK87"/>
    <mergeCell ref="AL87:AP87"/>
    <mergeCell ref="AQ87:AR87"/>
    <mergeCell ref="AS87:AW87"/>
    <mergeCell ref="AX87:AY87"/>
    <mergeCell ref="AZ87:BD87"/>
    <mergeCell ref="BE87:BF87"/>
    <mergeCell ref="BG87:BK87"/>
    <mergeCell ref="BL87:BM87"/>
    <mergeCell ref="BN87:BR87"/>
    <mergeCell ref="CB83:CI83"/>
    <mergeCell ref="BM32:BS35"/>
    <mergeCell ref="AD34:AJ37"/>
    <mergeCell ref="AR34:AX37"/>
    <mergeCell ref="BF34:BL37"/>
    <mergeCell ref="AY32:BE35"/>
    <mergeCell ref="BL48:BM48"/>
    <mergeCell ref="BN48:BR48"/>
    <mergeCell ref="BS48:BT48"/>
    <mergeCell ref="BU48:BY48"/>
    <mergeCell ref="BZ48:CA48"/>
    <mergeCell ref="CB48:CI48"/>
    <mergeCell ref="AQ48:AR48"/>
    <mergeCell ref="AS48:AW48"/>
    <mergeCell ref="AX48:AY48"/>
    <mergeCell ref="AZ48:BD48"/>
    <mergeCell ref="BE48:BF48"/>
    <mergeCell ref="BG48:BK48"/>
    <mergeCell ref="AZ50:BD50"/>
    <mergeCell ref="BE50:BF50"/>
    <mergeCell ref="A23:O26"/>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AK36:AQ39"/>
    <mergeCell ref="AY36:BE39"/>
    <mergeCell ref="BM36:BS39"/>
    <mergeCell ref="AD38:AJ41"/>
    <mergeCell ref="AR38:AX41"/>
    <mergeCell ref="BF38:BL41"/>
    <mergeCell ref="A27:O30"/>
    <mergeCell ref="CA30:CJ33"/>
    <mergeCell ref="P32:V35"/>
    <mergeCell ref="W32:AC35"/>
    <mergeCell ref="AK32:AQ35"/>
    <mergeCell ref="A3:CJ3"/>
    <mergeCell ref="A4:CJ4"/>
    <mergeCell ref="A5:CJ5"/>
    <mergeCell ref="A6:CJ6"/>
    <mergeCell ref="CA8:CJ11"/>
    <mergeCell ref="P10:BZ13"/>
    <mergeCell ref="CA12:CJ15"/>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BU83:BY83"/>
    <mergeCell ref="BZ83:CA83"/>
    <mergeCell ref="BT34:BZ37"/>
    <mergeCell ref="CA34:CJ37"/>
    <mergeCell ref="A47:O47"/>
    <mergeCell ref="CA47:CI47"/>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E48:O48"/>
    <mergeCell ref="Q48:U48"/>
    <mergeCell ref="V48:W48"/>
    <mergeCell ref="X48:AB48"/>
    <mergeCell ref="AC48:AD48"/>
    <mergeCell ref="AE48:AI48"/>
    <mergeCell ref="AJ48:AK48"/>
    <mergeCell ref="AL48:AP48"/>
    <mergeCell ref="A48:D48"/>
    <mergeCell ref="BZ49:CA49"/>
    <mergeCell ref="CB49:CI49"/>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E49:O49"/>
    <mergeCell ref="Q49:U49"/>
    <mergeCell ref="V49:W49"/>
    <mergeCell ref="X49:AB49"/>
    <mergeCell ref="AC49:AD49"/>
    <mergeCell ref="AE49:AI49"/>
    <mergeCell ref="BL51:BM51"/>
    <mergeCell ref="BN51:BR51"/>
    <mergeCell ref="BS51:BT51"/>
    <mergeCell ref="BU51:BY51"/>
    <mergeCell ref="BZ51:CA51"/>
    <mergeCell ref="CB51:CI51"/>
    <mergeCell ref="AQ51:AR51"/>
    <mergeCell ref="AS51:AW51"/>
    <mergeCell ref="AX51:AY51"/>
    <mergeCell ref="AZ51:BD51"/>
    <mergeCell ref="BE51:BF51"/>
    <mergeCell ref="BG51:BK51"/>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AS50:AW50"/>
    <mergeCell ref="AX50:AY50"/>
    <mergeCell ref="CB52:CI52"/>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E52:O52"/>
    <mergeCell ref="Q52:U52"/>
    <mergeCell ref="V52:W52"/>
    <mergeCell ref="X52:AB52"/>
    <mergeCell ref="AC52:AD52"/>
    <mergeCell ref="AE52:AI52"/>
    <mergeCell ref="CB53:CI53"/>
    <mergeCell ref="BG53:BK53"/>
    <mergeCell ref="BL53:BM53"/>
    <mergeCell ref="BN53:BR53"/>
    <mergeCell ref="BS53:BT53"/>
    <mergeCell ref="BU53:BY53"/>
    <mergeCell ref="BZ53:CA53"/>
    <mergeCell ref="AL53:AP53"/>
    <mergeCell ref="AQ53:AR53"/>
    <mergeCell ref="AS53:AW53"/>
    <mergeCell ref="AX53:AY53"/>
    <mergeCell ref="AZ53:BD53"/>
    <mergeCell ref="BE53:BF53"/>
    <mergeCell ref="BN54:BR54"/>
    <mergeCell ref="BS54:BT54"/>
    <mergeCell ref="BU54:BY54"/>
    <mergeCell ref="BZ54:CA54"/>
    <mergeCell ref="BZ52:CA52"/>
    <mergeCell ref="AJ57:AK57"/>
    <mergeCell ref="AL57:AP57"/>
    <mergeCell ref="AQ57:AR57"/>
    <mergeCell ref="AS57:AW57"/>
    <mergeCell ref="AX57:AY57"/>
    <mergeCell ref="AZ57:BD57"/>
    <mergeCell ref="BZ56:CA56"/>
    <mergeCell ref="CB56:CI56"/>
    <mergeCell ref="AC54:AD54"/>
    <mergeCell ref="AE54:AI54"/>
    <mergeCell ref="AJ54:AK54"/>
    <mergeCell ref="AL54:AP54"/>
    <mergeCell ref="AQ54:AR54"/>
    <mergeCell ref="AC57:AD57"/>
    <mergeCell ref="AE57:AI57"/>
    <mergeCell ref="AX56:AY56"/>
    <mergeCell ref="AZ56:BD56"/>
    <mergeCell ref="BE56:BF56"/>
    <mergeCell ref="BG56:BK56"/>
    <mergeCell ref="BL56:BM56"/>
    <mergeCell ref="BN56:BR56"/>
    <mergeCell ref="AC56:AD56"/>
    <mergeCell ref="AE56:AI56"/>
    <mergeCell ref="AJ56:AK56"/>
    <mergeCell ref="AL56:AP56"/>
    <mergeCell ref="AQ56:AR56"/>
    <mergeCell ref="AS56:AW56"/>
    <mergeCell ref="CB54:CI54"/>
    <mergeCell ref="BZ57:CA57"/>
    <mergeCell ref="CB57:CI57"/>
    <mergeCell ref="A56:D56"/>
    <mergeCell ref="E56:O56"/>
    <mergeCell ref="Q56:U56"/>
    <mergeCell ref="V56:W56"/>
    <mergeCell ref="X56:AB56"/>
    <mergeCell ref="AS54:AW54"/>
    <mergeCell ref="AX54:AY54"/>
    <mergeCell ref="AZ54:BD54"/>
    <mergeCell ref="BE54:BF54"/>
    <mergeCell ref="BG54:BK54"/>
    <mergeCell ref="BL54:BM54"/>
    <mergeCell ref="BE57:BF57"/>
    <mergeCell ref="BG57:BK57"/>
    <mergeCell ref="BL57:BM57"/>
    <mergeCell ref="BN57:BR57"/>
    <mergeCell ref="BS57:BT57"/>
    <mergeCell ref="BU57:BY57"/>
    <mergeCell ref="E57:O57"/>
    <mergeCell ref="Q57:U57"/>
    <mergeCell ref="V57:W57"/>
    <mergeCell ref="X57:AB57"/>
    <mergeCell ref="E54:O54"/>
    <mergeCell ref="Q54:U54"/>
    <mergeCell ref="V54:W54"/>
    <mergeCell ref="X54:AB54"/>
    <mergeCell ref="BS56:BT56"/>
    <mergeCell ref="BU56:BY56"/>
    <mergeCell ref="A59:D59"/>
    <mergeCell ref="E59:O59"/>
    <mergeCell ref="Q59:U59"/>
    <mergeCell ref="V59:W59"/>
    <mergeCell ref="X59:AB59"/>
    <mergeCell ref="AC59:AD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E58:O58"/>
    <mergeCell ref="Q58:U58"/>
    <mergeCell ref="V58:W58"/>
    <mergeCell ref="X58:AB58"/>
    <mergeCell ref="AC58:AD58"/>
    <mergeCell ref="AE58:AI58"/>
    <mergeCell ref="AJ58:AK58"/>
    <mergeCell ref="AL58:AP58"/>
    <mergeCell ref="AZ60:BD60"/>
    <mergeCell ref="BE60:BF60"/>
    <mergeCell ref="BU59:BY59"/>
    <mergeCell ref="BZ59:CA59"/>
    <mergeCell ref="CB59:CI59"/>
    <mergeCell ref="E60:O60"/>
    <mergeCell ref="Q60:U60"/>
    <mergeCell ref="V60:W60"/>
    <mergeCell ref="X60:AB60"/>
    <mergeCell ref="AC60:AD60"/>
    <mergeCell ref="AE60:AI60"/>
    <mergeCell ref="AJ60:AK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S63:AW63"/>
    <mergeCell ref="AX63:AY63"/>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AC65:AD65"/>
    <mergeCell ref="AE65:AI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L66:AP66"/>
    <mergeCell ref="AQ66:AR66"/>
    <mergeCell ref="AS66:AW66"/>
    <mergeCell ref="AX66:AY66"/>
    <mergeCell ref="AZ66:BD66"/>
    <mergeCell ref="BE66:BF66"/>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BN67:BR67"/>
    <mergeCell ref="BS67:BT67"/>
    <mergeCell ref="BU67:BY67"/>
    <mergeCell ref="BZ67:CA67"/>
    <mergeCell ref="CB67:CI67"/>
    <mergeCell ref="A69:D69"/>
    <mergeCell ref="E69:O69"/>
    <mergeCell ref="Q69:U69"/>
    <mergeCell ref="V69:W69"/>
    <mergeCell ref="X69:AB69"/>
    <mergeCell ref="AS67:AW67"/>
    <mergeCell ref="AX67:AY67"/>
    <mergeCell ref="AZ67:BD67"/>
    <mergeCell ref="BE67:BF67"/>
    <mergeCell ref="BG67:BK67"/>
    <mergeCell ref="BL67:BM67"/>
    <mergeCell ref="CB66:CI66"/>
    <mergeCell ref="E67:O67"/>
    <mergeCell ref="Q67:U67"/>
    <mergeCell ref="V67:W67"/>
    <mergeCell ref="X67:AB67"/>
    <mergeCell ref="AC67:AD67"/>
    <mergeCell ref="AE67:AI67"/>
    <mergeCell ref="AJ67:AK67"/>
    <mergeCell ref="AL67:AP67"/>
    <mergeCell ref="AQ67:AR67"/>
    <mergeCell ref="BG66:BK66"/>
    <mergeCell ref="BL66:BM66"/>
    <mergeCell ref="BN66:BR66"/>
    <mergeCell ref="BS66:BT66"/>
    <mergeCell ref="BU66:BY66"/>
    <mergeCell ref="BZ66:CA66"/>
    <mergeCell ref="AX70:AY70"/>
    <mergeCell ref="AZ70:BD70"/>
    <mergeCell ref="BS69:BT69"/>
    <mergeCell ref="BU69:BY69"/>
    <mergeCell ref="BZ69:CA69"/>
    <mergeCell ref="CB69:CI69"/>
    <mergeCell ref="E70:O70"/>
    <mergeCell ref="Q70:U70"/>
    <mergeCell ref="V70:W70"/>
    <mergeCell ref="X70:AB70"/>
    <mergeCell ref="AC70:AD70"/>
    <mergeCell ref="AE70:AI70"/>
    <mergeCell ref="AX69:AY69"/>
    <mergeCell ref="AZ69:BD69"/>
    <mergeCell ref="BE69:BF69"/>
    <mergeCell ref="BG69:BK69"/>
    <mergeCell ref="BL69:BM69"/>
    <mergeCell ref="BN69:BR69"/>
    <mergeCell ref="AC69:AD69"/>
    <mergeCell ref="AE69:AI69"/>
    <mergeCell ref="AJ69:AK69"/>
    <mergeCell ref="AL69:AP69"/>
    <mergeCell ref="AQ69:AR69"/>
    <mergeCell ref="AS69:AW69"/>
    <mergeCell ref="BL71:BM71"/>
    <mergeCell ref="BN71:BR71"/>
    <mergeCell ref="BS71:BT71"/>
    <mergeCell ref="BU71:BY71"/>
    <mergeCell ref="BZ71:CA71"/>
    <mergeCell ref="CB71:CI71"/>
    <mergeCell ref="AQ71:AR71"/>
    <mergeCell ref="AS71:AW71"/>
    <mergeCell ref="AX71:AY71"/>
    <mergeCell ref="AZ71:BD71"/>
    <mergeCell ref="BE71:BF71"/>
    <mergeCell ref="BG71:BK71"/>
    <mergeCell ref="BZ70:CA70"/>
    <mergeCell ref="CB70:CI70"/>
    <mergeCell ref="E71:O71"/>
    <mergeCell ref="Q71:U71"/>
    <mergeCell ref="V71:W71"/>
    <mergeCell ref="X71:AB71"/>
    <mergeCell ref="AC71:AD71"/>
    <mergeCell ref="AE71:AI71"/>
    <mergeCell ref="AJ71:AK71"/>
    <mergeCell ref="AL71:AP71"/>
    <mergeCell ref="BE70:BF70"/>
    <mergeCell ref="BG70:BK70"/>
    <mergeCell ref="BL70:BM70"/>
    <mergeCell ref="BN70:BR70"/>
    <mergeCell ref="BS70:BT70"/>
    <mergeCell ref="BU70:BY70"/>
    <mergeCell ref="AJ70:AK70"/>
    <mergeCell ref="AL70:AP70"/>
    <mergeCell ref="AQ70:AR70"/>
    <mergeCell ref="AS70:AW70"/>
    <mergeCell ref="E73:O73"/>
    <mergeCell ref="Q73:U73"/>
    <mergeCell ref="V73:W73"/>
    <mergeCell ref="X73:AB73"/>
    <mergeCell ref="AC73:AD73"/>
    <mergeCell ref="AE73:AI73"/>
    <mergeCell ref="AJ73:AK73"/>
    <mergeCell ref="AL73:AP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BL73:BM73"/>
    <mergeCell ref="BN73:BR73"/>
    <mergeCell ref="BS73:BT73"/>
    <mergeCell ref="BU73:BY73"/>
    <mergeCell ref="BZ73:CA73"/>
    <mergeCell ref="CB73:CI73"/>
    <mergeCell ref="AQ73:AR73"/>
    <mergeCell ref="AS73:AW73"/>
    <mergeCell ref="AX73:AY73"/>
    <mergeCell ref="AZ73:BD73"/>
    <mergeCell ref="BE73:BF73"/>
    <mergeCell ref="BG73:BK73"/>
    <mergeCell ref="BU74:BY74"/>
    <mergeCell ref="BZ74:CA74"/>
    <mergeCell ref="CB74:CI74"/>
    <mergeCell ref="BZ72:CA72"/>
    <mergeCell ref="CB72:CI72"/>
    <mergeCell ref="AZ74:BD74"/>
    <mergeCell ref="BE74:BF74"/>
    <mergeCell ref="BG74:BK74"/>
    <mergeCell ref="BL74:BM74"/>
    <mergeCell ref="BN74:BR74"/>
    <mergeCell ref="BS74:BT74"/>
    <mergeCell ref="AE74:AI74"/>
    <mergeCell ref="AJ74:AK74"/>
    <mergeCell ref="AL74:AP74"/>
    <mergeCell ref="AQ74:AR74"/>
    <mergeCell ref="AS74:AW74"/>
    <mergeCell ref="AX74:AY74"/>
    <mergeCell ref="A74:D74"/>
    <mergeCell ref="E74:O74"/>
    <mergeCell ref="Q74:U74"/>
    <mergeCell ref="V74:W74"/>
    <mergeCell ref="X74:AB74"/>
    <mergeCell ref="AC74:AD74"/>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5:BD75"/>
    <mergeCell ref="BE75:BF75"/>
    <mergeCell ref="E75:O75"/>
    <mergeCell ref="Q75:U75"/>
    <mergeCell ref="V75:W75"/>
    <mergeCell ref="X75:AB75"/>
    <mergeCell ref="AC75:AD75"/>
    <mergeCell ref="AE75:AI75"/>
    <mergeCell ref="AJ75:AK75"/>
    <mergeCell ref="A77:D77"/>
    <mergeCell ref="E77:O77"/>
    <mergeCell ref="Q77:U77"/>
    <mergeCell ref="V77:W77"/>
    <mergeCell ref="X77:AB77"/>
    <mergeCell ref="AC77:AD77"/>
    <mergeCell ref="BL76:BM76"/>
    <mergeCell ref="BN76:BR76"/>
    <mergeCell ref="AQ77:AR77"/>
    <mergeCell ref="AS77:AW77"/>
    <mergeCell ref="AX77:AY77"/>
    <mergeCell ref="BS76:BT76"/>
    <mergeCell ref="BU76:BY76"/>
    <mergeCell ref="BZ76:CA76"/>
    <mergeCell ref="CB76:CI76"/>
    <mergeCell ref="AQ76:AR76"/>
    <mergeCell ref="AS76:AW76"/>
    <mergeCell ref="AX76:AY76"/>
    <mergeCell ref="AZ76:BD76"/>
    <mergeCell ref="BE76:BF76"/>
    <mergeCell ref="BG76:BK76"/>
    <mergeCell ref="AX78:AY78"/>
    <mergeCell ref="AZ78:BD78"/>
    <mergeCell ref="BE78:BF78"/>
    <mergeCell ref="BU77:BY77"/>
    <mergeCell ref="BZ77:CA77"/>
    <mergeCell ref="CB77:CI77"/>
    <mergeCell ref="E78:O78"/>
    <mergeCell ref="Q78:U78"/>
    <mergeCell ref="V78:W78"/>
    <mergeCell ref="X78:AB78"/>
    <mergeCell ref="AC78:AD78"/>
    <mergeCell ref="AE78:AI78"/>
    <mergeCell ref="AJ78:AK78"/>
    <mergeCell ref="AZ77:BD77"/>
    <mergeCell ref="BE77:BF77"/>
    <mergeCell ref="BG77:BK77"/>
    <mergeCell ref="BL77:BM77"/>
    <mergeCell ref="BN77:BR77"/>
    <mergeCell ref="BS77:BT77"/>
    <mergeCell ref="AE77:AI77"/>
    <mergeCell ref="AJ77:AK77"/>
    <mergeCell ref="AL77:AP77"/>
    <mergeCell ref="AE80:AI80"/>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Q82:AR82"/>
    <mergeCell ref="AS82:AW82"/>
    <mergeCell ref="AX82:AY82"/>
    <mergeCell ref="AZ82:BD82"/>
    <mergeCell ref="BE82:BF82"/>
    <mergeCell ref="BZ80:CA80"/>
    <mergeCell ref="CB80:CI80"/>
    <mergeCell ref="A82:D82"/>
    <mergeCell ref="E82:O82"/>
    <mergeCell ref="Q82:U82"/>
    <mergeCell ref="V82:W82"/>
    <mergeCell ref="X82:AB82"/>
    <mergeCell ref="AC82:AD82"/>
    <mergeCell ref="AE82:AI82"/>
    <mergeCell ref="AJ82:AK82"/>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82:CI82"/>
    <mergeCell ref="A114:D114"/>
    <mergeCell ref="E114:O114"/>
    <mergeCell ref="Q114:U114"/>
    <mergeCell ref="V114:W114"/>
    <mergeCell ref="X114:AB114"/>
    <mergeCell ref="AC114:AD114"/>
    <mergeCell ref="AE114:AI114"/>
    <mergeCell ref="AJ114:AK114"/>
    <mergeCell ref="AL114:AP114"/>
    <mergeCell ref="BG82:BK82"/>
    <mergeCell ref="BL82:BM82"/>
    <mergeCell ref="BN82:BR82"/>
    <mergeCell ref="BS82:BT82"/>
    <mergeCell ref="BU82:BY82"/>
    <mergeCell ref="BZ82:CA82"/>
    <mergeCell ref="AL82:AP82"/>
    <mergeCell ref="BU84:BY84"/>
    <mergeCell ref="BZ84:CA84"/>
    <mergeCell ref="CB84:CI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BU86:BY86"/>
    <mergeCell ref="BZ86:CA86"/>
    <mergeCell ref="CB86:CI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AJ106:AK106"/>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AL106:AP106"/>
    <mergeCell ref="AQ106:AR106"/>
    <mergeCell ref="AS106:AW106"/>
    <mergeCell ref="AX106:AY106"/>
    <mergeCell ref="AZ106:BD106"/>
    <mergeCell ref="BE106:BF106"/>
    <mergeCell ref="BG106:BK106"/>
    <mergeCell ref="BL106:BM106"/>
    <mergeCell ref="BN106:BR106"/>
    <mergeCell ref="BS106:BT106"/>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G112:BK112"/>
    <mergeCell ref="BL112:BM112"/>
    <mergeCell ref="BN112:BR112"/>
    <mergeCell ref="BS112:BT112"/>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595" customWidth="1"/>
    <col min="2" max="2" width="20.7109375" style="595" customWidth="1"/>
    <col min="3" max="3" width="2.28515625" style="595" customWidth="1"/>
    <col min="4" max="4" width="9.140625" style="595" customWidth="1"/>
    <col min="5" max="5" width="8.7109375" style="595" customWidth="1"/>
    <col min="6" max="6" width="9.140625" style="595" customWidth="1"/>
    <col min="7" max="7" width="8.7109375" style="595" customWidth="1"/>
    <col min="8" max="8" width="9.140625" style="595" customWidth="1"/>
    <col min="9" max="9" width="8.7109375" style="595" customWidth="1"/>
    <col min="10" max="10" width="9.140625" style="595" customWidth="1"/>
    <col min="11" max="11" width="8.7109375" style="595" customWidth="1"/>
    <col min="12" max="12" width="9.140625" style="595" customWidth="1"/>
    <col min="13" max="13" width="8.7109375" style="595" customWidth="1"/>
    <col min="14" max="14" width="9.140625" style="595" customWidth="1"/>
    <col min="15" max="15" width="8.7109375" style="595" customWidth="1"/>
    <col min="16" max="257" width="11.42578125" style="595"/>
    <col min="258" max="258" width="6.28515625" style="595" customWidth="1"/>
    <col min="259" max="259" width="20.7109375" style="595" customWidth="1"/>
    <col min="260" max="271" width="9.140625" style="595" customWidth="1"/>
    <col min="272" max="513" width="11.42578125" style="595"/>
    <col min="514" max="514" width="6.28515625" style="595" customWidth="1"/>
    <col min="515" max="515" width="20.7109375" style="595" customWidth="1"/>
    <col min="516" max="527" width="9.140625" style="595" customWidth="1"/>
    <col min="528" max="769" width="11.42578125" style="595"/>
    <col min="770" max="770" width="6.28515625" style="595" customWidth="1"/>
    <col min="771" max="771" width="20.7109375" style="595" customWidth="1"/>
    <col min="772" max="783" width="9.140625" style="595" customWidth="1"/>
    <col min="784" max="1025" width="11.42578125" style="595"/>
    <col min="1026" max="1026" width="6.28515625" style="595" customWidth="1"/>
    <col min="1027" max="1027" width="20.7109375" style="595" customWidth="1"/>
    <col min="1028" max="1039" width="9.140625" style="595" customWidth="1"/>
    <col min="1040" max="1281" width="11.42578125" style="595"/>
    <col min="1282" max="1282" width="6.28515625" style="595" customWidth="1"/>
    <col min="1283" max="1283" width="20.7109375" style="595" customWidth="1"/>
    <col min="1284" max="1295" width="9.140625" style="595" customWidth="1"/>
    <col min="1296" max="1537" width="11.42578125" style="595"/>
    <col min="1538" max="1538" width="6.28515625" style="595" customWidth="1"/>
    <col min="1539" max="1539" width="20.7109375" style="595" customWidth="1"/>
    <col min="1540" max="1551" width="9.140625" style="595" customWidth="1"/>
    <col min="1552" max="1793" width="11.42578125" style="595"/>
    <col min="1794" max="1794" width="6.28515625" style="595" customWidth="1"/>
    <col min="1795" max="1795" width="20.7109375" style="595" customWidth="1"/>
    <col min="1796" max="1807" width="9.140625" style="595" customWidth="1"/>
    <col min="1808" max="2049" width="11.42578125" style="595"/>
    <col min="2050" max="2050" width="6.28515625" style="595" customWidth="1"/>
    <col min="2051" max="2051" width="20.7109375" style="595" customWidth="1"/>
    <col min="2052" max="2063" width="9.140625" style="595" customWidth="1"/>
    <col min="2064" max="2305" width="11.42578125" style="595"/>
    <col min="2306" max="2306" width="6.28515625" style="595" customWidth="1"/>
    <col min="2307" max="2307" width="20.7109375" style="595" customWidth="1"/>
    <col min="2308" max="2319" width="9.140625" style="595" customWidth="1"/>
    <col min="2320" max="2561" width="11.42578125" style="595"/>
    <col min="2562" max="2562" width="6.28515625" style="595" customWidth="1"/>
    <col min="2563" max="2563" width="20.7109375" style="595" customWidth="1"/>
    <col min="2564" max="2575" width="9.140625" style="595" customWidth="1"/>
    <col min="2576" max="2817" width="11.42578125" style="595"/>
    <col min="2818" max="2818" width="6.28515625" style="595" customWidth="1"/>
    <col min="2819" max="2819" width="20.7109375" style="595" customWidth="1"/>
    <col min="2820" max="2831" width="9.140625" style="595" customWidth="1"/>
    <col min="2832" max="3073" width="11.42578125" style="595"/>
    <col min="3074" max="3074" width="6.28515625" style="595" customWidth="1"/>
    <col min="3075" max="3075" width="20.7109375" style="595" customWidth="1"/>
    <col min="3076" max="3087" width="9.140625" style="595" customWidth="1"/>
    <col min="3088" max="3329" width="11.42578125" style="595"/>
    <col min="3330" max="3330" width="6.28515625" style="595" customWidth="1"/>
    <col min="3331" max="3331" width="20.7109375" style="595" customWidth="1"/>
    <col min="3332" max="3343" width="9.140625" style="595" customWidth="1"/>
    <col min="3344" max="3585" width="11.42578125" style="595"/>
    <col min="3586" max="3586" width="6.28515625" style="595" customWidth="1"/>
    <col min="3587" max="3587" width="20.7109375" style="595" customWidth="1"/>
    <col min="3588" max="3599" width="9.140625" style="595" customWidth="1"/>
    <col min="3600" max="3841" width="11.42578125" style="595"/>
    <col min="3842" max="3842" width="6.28515625" style="595" customWidth="1"/>
    <col min="3843" max="3843" width="20.7109375" style="595" customWidth="1"/>
    <col min="3844" max="3855" width="9.140625" style="595" customWidth="1"/>
    <col min="3856" max="4097" width="11.42578125" style="595"/>
    <col min="4098" max="4098" width="6.28515625" style="595" customWidth="1"/>
    <col min="4099" max="4099" width="20.7109375" style="595" customWidth="1"/>
    <col min="4100" max="4111" width="9.140625" style="595" customWidth="1"/>
    <col min="4112" max="4353" width="11.42578125" style="595"/>
    <col min="4354" max="4354" width="6.28515625" style="595" customWidth="1"/>
    <col min="4355" max="4355" width="20.7109375" style="595" customWidth="1"/>
    <col min="4356" max="4367" width="9.140625" style="595" customWidth="1"/>
    <col min="4368" max="4609" width="11.42578125" style="595"/>
    <col min="4610" max="4610" width="6.28515625" style="595" customWidth="1"/>
    <col min="4611" max="4611" width="20.7109375" style="595" customWidth="1"/>
    <col min="4612" max="4623" width="9.140625" style="595" customWidth="1"/>
    <col min="4624" max="4865" width="11.42578125" style="595"/>
    <col min="4866" max="4866" width="6.28515625" style="595" customWidth="1"/>
    <col min="4867" max="4867" width="20.7109375" style="595" customWidth="1"/>
    <col min="4868" max="4879" width="9.140625" style="595" customWidth="1"/>
    <col min="4880" max="5121" width="11.42578125" style="595"/>
    <col min="5122" max="5122" width="6.28515625" style="595" customWidth="1"/>
    <col min="5123" max="5123" width="20.7109375" style="595" customWidth="1"/>
    <col min="5124" max="5135" width="9.140625" style="595" customWidth="1"/>
    <col min="5136" max="5377" width="11.42578125" style="595"/>
    <col min="5378" max="5378" width="6.28515625" style="595" customWidth="1"/>
    <col min="5379" max="5379" width="20.7109375" style="595" customWidth="1"/>
    <col min="5380" max="5391" width="9.140625" style="595" customWidth="1"/>
    <col min="5392" max="5633" width="11.42578125" style="595"/>
    <col min="5634" max="5634" width="6.28515625" style="595" customWidth="1"/>
    <col min="5635" max="5635" width="20.7109375" style="595" customWidth="1"/>
    <col min="5636" max="5647" width="9.140625" style="595" customWidth="1"/>
    <col min="5648" max="5889" width="11.42578125" style="595"/>
    <col min="5890" max="5890" width="6.28515625" style="595" customWidth="1"/>
    <col min="5891" max="5891" width="20.7109375" style="595" customWidth="1"/>
    <col min="5892" max="5903" width="9.140625" style="595" customWidth="1"/>
    <col min="5904" max="6145" width="11.42578125" style="595"/>
    <col min="6146" max="6146" width="6.28515625" style="595" customWidth="1"/>
    <col min="6147" max="6147" width="20.7109375" style="595" customWidth="1"/>
    <col min="6148" max="6159" width="9.140625" style="595" customWidth="1"/>
    <col min="6160" max="6401" width="11.42578125" style="595"/>
    <col min="6402" max="6402" width="6.28515625" style="595" customWidth="1"/>
    <col min="6403" max="6403" width="20.7109375" style="595" customWidth="1"/>
    <col min="6404" max="6415" width="9.140625" style="595" customWidth="1"/>
    <col min="6416" max="6657" width="11.42578125" style="595"/>
    <col min="6658" max="6658" width="6.28515625" style="595" customWidth="1"/>
    <col min="6659" max="6659" width="20.7109375" style="595" customWidth="1"/>
    <col min="6660" max="6671" width="9.140625" style="595" customWidth="1"/>
    <col min="6672" max="6913" width="11.42578125" style="595"/>
    <col min="6914" max="6914" width="6.28515625" style="595" customWidth="1"/>
    <col min="6915" max="6915" width="20.7109375" style="595" customWidth="1"/>
    <col min="6916" max="6927" width="9.140625" style="595" customWidth="1"/>
    <col min="6928" max="7169" width="11.42578125" style="595"/>
    <col min="7170" max="7170" width="6.28515625" style="595" customWidth="1"/>
    <col min="7171" max="7171" width="20.7109375" style="595" customWidth="1"/>
    <col min="7172" max="7183" width="9.140625" style="595" customWidth="1"/>
    <col min="7184" max="7425" width="11.42578125" style="595"/>
    <col min="7426" max="7426" width="6.28515625" style="595" customWidth="1"/>
    <col min="7427" max="7427" width="20.7109375" style="595" customWidth="1"/>
    <col min="7428" max="7439" width="9.140625" style="595" customWidth="1"/>
    <col min="7440" max="7681" width="11.42578125" style="595"/>
    <col min="7682" max="7682" width="6.28515625" style="595" customWidth="1"/>
    <col min="7683" max="7683" width="20.7109375" style="595" customWidth="1"/>
    <col min="7684" max="7695" width="9.140625" style="595" customWidth="1"/>
    <col min="7696" max="7937" width="11.42578125" style="595"/>
    <col min="7938" max="7938" width="6.28515625" style="595" customWidth="1"/>
    <col min="7939" max="7939" width="20.7109375" style="595" customWidth="1"/>
    <col min="7940" max="7951" width="9.140625" style="595" customWidth="1"/>
    <col min="7952" max="8193" width="11.42578125" style="595"/>
    <col min="8194" max="8194" width="6.28515625" style="595" customWidth="1"/>
    <col min="8195" max="8195" width="20.7109375" style="595" customWidth="1"/>
    <col min="8196" max="8207" width="9.140625" style="595" customWidth="1"/>
    <col min="8208" max="8449" width="11.42578125" style="595"/>
    <col min="8450" max="8450" width="6.28515625" style="595" customWidth="1"/>
    <col min="8451" max="8451" width="20.7109375" style="595" customWidth="1"/>
    <col min="8452" max="8463" width="9.140625" style="595" customWidth="1"/>
    <col min="8464" max="8705" width="11.42578125" style="595"/>
    <col min="8706" max="8706" width="6.28515625" style="595" customWidth="1"/>
    <col min="8707" max="8707" width="20.7109375" style="595" customWidth="1"/>
    <col min="8708" max="8719" width="9.140625" style="595" customWidth="1"/>
    <col min="8720" max="8961" width="11.42578125" style="595"/>
    <col min="8962" max="8962" width="6.28515625" style="595" customWidth="1"/>
    <col min="8963" max="8963" width="20.7109375" style="595" customWidth="1"/>
    <col min="8964" max="8975" width="9.140625" style="595" customWidth="1"/>
    <col min="8976" max="9217" width="11.42578125" style="595"/>
    <col min="9218" max="9218" width="6.28515625" style="595" customWidth="1"/>
    <col min="9219" max="9219" width="20.7109375" style="595" customWidth="1"/>
    <col min="9220" max="9231" width="9.140625" style="595" customWidth="1"/>
    <col min="9232" max="9473" width="11.42578125" style="595"/>
    <col min="9474" max="9474" width="6.28515625" style="595" customWidth="1"/>
    <col min="9475" max="9475" width="20.7109375" style="595" customWidth="1"/>
    <col min="9476" max="9487" width="9.140625" style="595" customWidth="1"/>
    <col min="9488" max="9729" width="11.42578125" style="595"/>
    <col min="9730" max="9730" width="6.28515625" style="595" customWidth="1"/>
    <col min="9731" max="9731" width="20.7109375" style="595" customWidth="1"/>
    <col min="9732" max="9743" width="9.140625" style="595" customWidth="1"/>
    <col min="9744" max="9985" width="11.42578125" style="595"/>
    <col min="9986" max="9986" width="6.28515625" style="595" customWidth="1"/>
    <col min="9987" max="9987" width="20.7109375" style="595" customWidth="1"/>
    <col min="9988" max="9999" width="9.140625" style="595" customWidth="1"/>
    <col min="10000" max="10241" width="11.42578125" style="595"/>
    <col min="10242" max="10242" width="6.28515625" style="595" customWidth="1"/>
    <col min="10243" max="10243" width="20.7109375" style="595" customWidth="1"/>
    <col min="10244" max="10255" width="9.140625" style="595" customWidth="1"/>
    <col min="10256" max="10497" width="11.42578125" style="595"/>
    <col min="10498" max="10498" width="6.28515625" style="595" customWidth="1"/>
    <col min="10499" max="10499" width="20.7109375" style="595" customWidth="1"/>
    <col min="10500" max="10511" width="9.140625" style="595" customWidth="1"/>
    <col min="10512" max="10753" width="11.42578125" style="595"/>
    <col min="10754" max="10754" width="6.28515625" style="595" customWidth="1"/>
    <col min="10755" max="10755" width="20.7109375" style="595" customWidth="1"/>
    <col min="10756" max="10767" width="9.140625" style="595" customWidth="1"/>
    <col min="10768" max="11009" width="11.42578125" style="595"/>
    <col min="11010" max="11010" width="6.28515625" style="595" customWidth="1"/>
    <col min="11011" max="11011" width="20.7109375" style="595" customWidth="1"/>
    <col min="11012" max="11023" width="9.140625" style="595" customWidth="1"/>
    <col min="11024" max="11265" width="11.42578125" style="595"/>
    <col min="11266" max="11266" width="6.28515625" style="595" customWidth="1"/>
    <col min="11267" max="11267" width="20.7109375" style="595" customWidth="1"/>
    <col min="11268" max="11279" width="9.140625" style="595" customWidth="1"/>
    <col min="11280" max="11521" width="11.42578125" style="595"/>
    <col min="11522" max="11522" width="6.28515625" style="595" customWidth="1"/>
    <col min="11523" max="11523" width="20.7109375" style="595" customWidth="1"/>
    <col min="11524" max="11535" width="9.140625" style="595" customWidth="1"/>
    <col min="11536" max="11777" width="11.42578125" style="595"/>
    <col min="11778" max="11778" width="6.28515625" style="595" customWidth="1"/>
    <col min="11779" max="11779" width="20.7109375" style="595" customWidth="1"/>
    <col min="11780" max="11791" width="9.140625" style="595" customWidth="1"/>
    <col min="11792" max="12033" width="11.42578125" style="595"/>
    <col min="12034" max="12034" width="6.28515625" style="595" customWidth="1"/>
    <col min="12035" max="12035" width="20.7109375" style="595" customWidth="1"/>
    <col min="12036" max="12047" width="9.140625" style="595" customWidth="1"/>
    <col min="12048" max="12289" width="11.42578125" style="595"/>
    <col min="12290" max="12290" width="6.28515625" style="595" customWidth="1"/>
    <col min="12291" max="12291" width="20.7109375" style="595" customWidth="1"/>
    <col min="12292" max="12303" width="9.140625" style="595" customWidth="1"/>
    <col min="12304" max="12545" width="11.42578125" style="595"/>
    <col min="12546" max="12546" width="6.28515625" style="595" customWidth="1"/>
    <col min="12547" max="12547" width="20.7109375" style="595" customWidth="1"/>
    <col min="12548" max="12559" width="9.140625" style="595" customWidth="1"/>
    <col min="12560" max="12801" width="11.42578125" style="595"/>
    <col min="12802" max="12802" width="6.28515625" style="595" customWidth="1"/>
    <col min="12803" max="12803" width="20.7109375" style="595" customWidth="1"/>
    <col min="12804" max="12815" width="9.140625" style="595" customWidth="1"/>
    <col min="12816" max="13057" width="11.42578125" style="595"/>
    <col min="13058" max="13058" width="6.28515625" style="595" customWidth="1"/>
    <col min="13059" max="13059" width="20.7109375" style="595" customWidth="1"/>
    <col min="13060" max="13071" width="9.140625" style="595" customWidth="1"/>
    <col min="13072" max="13313" width="11.42578125" style="595"/>
    <col min="13314" max="13314" width="6.28515625" style="595" customWidth="1"/>
    <col min="13315" max="13315" width="20.7109375" style="595" customWidth="1"/>
    <col min="13316" max="13327" width="9.140625" style="595" customWidth="1"/>
    <col min="13328" max="13569" width="11.42578125" style="595"/>
    <col min="13570" max="13570" width="6.28515625" style="595" customWidth="1"/>
    <col min="13571" max="13571" width="20.7109375" style="595" customWidth="1"/>
    <col min="13572" max="13583" width="9.140625" style="595" customWidth="1"/>
    <col min="13584" max="13825" width="11.42578125" style="595"/>
    <col min="13826" max="13826" width="6.28515625" style="595" customWidth="1"/>
    <col min="13827" max="13827" width="20.7109375" style="595" customWidth="1"/>
    <col min="13828" max="13839" width="9.140625" style="595" customWidth="1"/>
    <col min="13840" max="14081" width="11.42578125" style="595"/>
    <col min="14082" max="14082" width="6.28515625" style="595" customWidth="1"/>
    <col min="14083" max="14083" width="20.7109375" style="595" customWidth="1"/>
    <col min="14084" max="14095" width="9.140625" style="595" customWidth="1"/>
    <col min="14096" max="14337" width="11.42578125" style="595"/>
    <col min="14338" max="14338" width="6.28515625" style="595" customWidth="1"/>
    <col min="14339" max="14339" width="20.7109375" style="595" customWidth="1"/>
    <col min="14340" max="14351" width="9.140625" style="595" customWidth="1"/>
    <col min="14352" max="14593" width="11.42578125" style="595"/>
    <col min="14594" max="14594" width="6.28515625" style="595" customWidth="1"/>
    <col min="14595" max="14595" width="20.7109375" style="595" customWidth="1"/>
    <col min="14596" max="14607" width="9.140625" style="595" customWidth="1"/>
    <col min="14608" max="14849" width="11.42578125" style="595"/>
    <col min="14850" max="14850" width="6.28515625" style="595" customWidth="1"/>
    <col min="14851" max="14851" width="20.7109375" style="595" customWidth="1"/>
    <col min="14852" max="14863" width="9.140625" style="595" customWidth="1"/>
    <col min="14864" max="15105" width="11.42578125" style="595"/>
    <col min="15106" max="15106" width="6.28515625" style="595" customWidth="1"/>
    <col min="15107" max="15107" width="20.7109375" style="595" customWidth="1"/>
    <col min="15108" max="15119" width="9.140625" style="595" customWidth="1"/>
    <col min="15120" max="15361" width="11.42578125" style="595"/>
    <col min="15362" max="15362" width="6.28515625" style="595" customWidth="1"/>
    <col min="15363" max="15363" width="20.7109375" style="595" customWidth="1"/>
    <col min="15364" max="15375" width="9.140625" style="595" customWidth="1"/>
    <col min="15376" max="15617" width="11.42578125" style="595"/>
    <col min="15618" max="15618" width="6.28515625" style="595" customWidth="1"/>
    <col min="15619" max="15619" width="20.7109375" style="595" customWidth="1"/>
    <col min="15620" max="15631" width="9.140625" style="595" customWidth="1"/>
    <col min="15632" max="15873" width="11.42578125" style="595"/>
    <col min="15874" max="15874" width="6.28515625" style="595" customWidth="1"/>
    <col min="15875" max="15875" width="20.7109375" style="595" customWidth="1"/>
    <col min="15876" max="15887" width="9.140625" style="595" customWidth="1"/>
    <col min="15888" max="16129" width="11.42578125" style="595"/>
    <col min="16130" max="16130" width="6.28515625" style="595" customWidth="1"/>
    <col min="16131" max="16131" width="20.7109375" style="595" customWidth="1"/>
    <col min="16132" max="16143" width="9.140625" style="595" customWidth="1"/>
    <col min="16144" max="16384" width="11.42578125" style="595"/>
  </cols>
  <sheetData>
    <row r="1" spans="1:16" s="983" customFormat="1" ht="15" customHeight="1">
      <c r="A1" s="984" t="s">
        <v>1775</v>
      </c>
    </row>
    <row r="2" spans="1:16" ht="13.5" customHeight="1">
      <c r="A2" s="586" t="s">
        <v>133</v>
      </c>
      <c r="B2" s="586"/>
      <c r="C2" s="586"/>
      <c r="D2" s="586"/>
      <c r="E2" s="586"/>
      <c r="F2" s="586"/>
      <c r="G2" s="586"/>
      <c r="H2" s="586"/>
      <c r="I2" s="586"/>
      <c r="J2" s="586"/>
      <c r="K2" s="586"/>
      <c r="L2" s="586"/>
      <c r="M2" s="586"/>
      <c r="N2" s="586"/>
      <c r="O2" s="586"/>
    </row>
    <row r="3" spans="1:16" ht="13.5" customHeight="1">
      <c r="A3" s="1483" t="s">
        <v>537</v>
      </c>
      <c r="B3" s="1483"/>
      <c r="C3" s="1483"/>
      <c r="D3" s="1483"/>
      <c r="E3" s="1483"/>
      <c r="F3" s="1483"/>
      <c r="G3" s="1483"/>
      <c r="H3" s="1483"/>
      <c r="I3" s="1483"/>
      <c r="J3" s="1483"/>
      <c r="K3" s="1483"/>
      <c r="L3" s="1483"/>
      <c r="M3" s="1483"/>
      <c r="N3" s="1483"/>
      <c r="O3" s="1483"/>
    </row>
    <row r="4" spans="1:16" ht="13.5" customHeight="1">
      <c r="A4" s="1483" t="s">
        <v>394</v>
      </c>
      <c r="B4" s="1483"/>
      <c r="C4" s="1483"/>
      <c r="D4" s="1483"/>
      <c r="E4" s="1483"/>
      <c r="F4" s="1483"/>
      <c r="G4" s="1483"/>
      <c r="H4" s="1483"/>
      <c r="I4" s="1483"/>
      <c r="J4" s="1483"/>
      <c r="K4" s="1483"/>
      <c r="L4" s="1483"/>
      <c r="M4" s="1483"/>
      <c r="N4" s="1483"/>
      <c r="O4" s="1483"/>
    </row>
    <row r="5" spans="1:16" ht="13.5" customHeight="1">
      <c r="A5" s="1483" t="s">
        <v>345</v>
      </c>
      <c r="B5" s="1483"/>
      <c r="C5" s="1483"/>
      <c r="D5" s="1483"/>
      <c r="E5" s="1483"/>
      <c r="F5" s="1483"/>
      <c r="G5" s="1483"/>
      <c r="H5" s="1483"/>
      <c r="I5" s="1483"/>
      <c r="J5" s="1483"/>
      <c r="K5" s="1483"/>
      <c r="L5" s="1483"/>
      <c r="M5" s="1483"/>
      <c r="N5" s="1483"/>
      <c r="O5" s="1483"/>
    </row>
    <row r="6" spans="1:16" ht="8.1" customHeight="1">
      <c r="A6" s="1483"/>
      <c r="B6" s="1483"/>
      <c r="C6" s="1483"/>
      <c r="D6" s="1483"/>
      <c r="E6" s="1483"/>
      <c r="F6" s="1483"/>
      <c r="G6" s="1483"/>
      <c r="H6" s="1483"/>
      <c r="I6" s="1483"/>
      <c r="J6" s="1483"/>
      <c r="K6" s="1483"/>
      <c r="L6" s="1483"/>
      <c r="M6" s="1483"/>
      <c r="N6" s="1483"/>
      <c r="O6" s="1483"/>
    </row>
    <row r="7" spans="1:16" ht="3.6" customHeight="1">
      <c r="A7" s="1473" t="s">
        <v>789</v>
      </c>
      <c r="B7" s="1473"/>
      <c r="C7" s="1474"/>
      <c r="D7" s="590"/>
      <c r="E7" s="587"/>
      <c r="F7" s="590"/>
      <c r="G7" s="587"/>
      <c r="H7" s="1479" t="s">
        <v>760</v>
      </c>
      <c r="I7" s="1473"/>
      <c r="J7" s="1473"/>
      <c r="K7" s="1473"/>
      <c r="L7" s="1473"/>
      <c r="M7" s="1473"/>
      <c r="N7" s="1473"/>
      <c r="O7" s="1473"/>
      <c r="P7" s="225"/>
    </row>
    <row r="8" spans="1:16" ht="3.6" customHeight="1">
      <c r="A8" s="1475"/>
      <c r="B8" s="1475"/>
      <c r="C8" s="1476"/>
      <c r="D8" s="583"/>
      <c r="E8" s="585"/>
      <c r="F8" s="583"/>
      <c r="G8" s="585"/>
      <c r="H8" s="1480"/>
      <c r="I8" s="1475"/>
      <c r="J8" s="1475"/>
      <c r="K8" s="1475"/>
      <c r="L8" s="1475"/>
      <c r="M8" s="1475"/>
      <c r="N8" s="1475"/>
      <c r="O8" s="1475"/>
      <c r="P8" s="225"/>
    </row>
    <row r="9" spans="1:16" ht="3.6" customHeight="1">
      <c r="A9" s="1475"/>
      <c r="B9" s="1475"/>
      <c r="C9" s="1476"/>
      <c r="D9" s="583"/>
      <c r="E9" s="585"/>
      <c r="F9" s="583"/>
      <c r="G9" s="585"/>
      <c r="H9" s="1480"/>
      <c r="I9" s="1475"/>
      <c r="J9" s="1475"/>
      <c r="K9" s="1475"/>
      <c r="L9" s="1475"/>
      <c r="M9" s="1475"/>
      <c r="N9" s="1475"/>
      <c r="O9" s="1475"/>
      <c r="P9" s="225"/>
    </row>
    <row r="10" spans="1:16" ht="3.6" customHeight="1">
      <c r="A10" s="1475"/>
      <c r="B10" s="1475"/>
      <c r="C10" s="1476"/>
      <c r="D10" s="1480" t="s">
        <v>790</v>
      </c>
      <c r="E10" s="1476"/>
      <c r="F10" s="583"/>
      <c r="G10" s="585"/>
      <c r="H10" s="1481"/>
      <c r="I10" s="1477"/>
      <c r="J10" s="1477"/>
      <c r="K10" s="1477"/>
      <c r="L10" s="1477"/>
      <c r="M10" s="1477"/>
      <c r="N10" s="1477"/>
      <c r="O10" s="1477"/>
      <c r="P10" s="225"/>
    </row>
    <row r="11" spans="1:16" ht="3.6" customHeight="1">
      <c r="A11" s="1475"/>
      <c r="B11" s="1475"/>
      <c r="C11" s="1476"/>
      <c r="D11" s="1480"/>
      <c r="E11" s="1476"/>
      <c r="F11" s="583"/>
      <c r="G11" s="585"/>
      <c r="H11" s="583"/>
      <c r="I11" s="585"/>
      <c r="J11" s="583"/>
      <c r="K11" s="585"/>
      <c r="L11" s="583"/>
      <c r="M11" s="585"/>
      <c r="N11" s="583"/>
      <c r="O11" s="584"/>
      <c r="P11" s="225"/>
    </row>
    <row r="12" spans="1:16" ht="3.6" customHeight="1">
      <c r="A12" s="1475"/>
      <c r="B12" s="1475"/>
      <c r="C12" s="1476"/>
      <c r="D12" s="1480"/>
      <c r="E12" s="1476"/>
      <c r="F12" s="1480" t="s">
        <v>791</v>
      </c>
      <c r="G12" s="1476"/>
      <c r="H12" s="583"/>
      <c r="I12" s="585"/>
      <c r="J12" s="583"/>
      <c r="K12" s="585"/>
      <c r="L12" s="583"/>
      <c r="M12" s="585"/>
      <c r="N12" s="583"/>
      <c r="O12" s="584"/>
      <c r="P12" s="225"/>
    </row>
    <row r="13" spans="1:16" ht="3.6" customHeight="1">
      <c r="A13" s="1475"/>
      <c r="B13" s="1475"/>
      <c r="C13" s="1476"/>
      <c r="D13" s="1480"/>
      <c r="E13" s="1476"/>
      <c r="F13" s="1480"/>
      <c r="G13" s="1476"/>
      <c r="H13" s="583"/>
      <c r="I13" s="585"/>
      <c r="J13" s="583"/>
      <c r="K13" s="585"/>
      <c r="L13" s="583"/>
      <c r="M13" s="585"/>
      <c r="N13" s="583"/>
      <c r="O13" s="584"/>
      <c r="P13" s="225"/>
    </row>
    <row r="14" spans="1:16" ht="3.6" customHeight="1">
      <c r="A14" s="1475"/>
      <c r="B14" s="1475"/>
      <c r="C14" s="1476"/>
      <c r="D14" s="1480" t="s">
        <v>682</v>
      </c>
      <c r="E14" s="1476"/>
      <c r="F14" s="1480"/>
      <c r="G14" s="1476"/>
      <c r="H14" s="583"/>
      <c r="I14" s="585"/>
      <c r="J14" s="583"/>
      <c r="K14" s="585"/>
      <c r="L14" s="583"/>
      <c r="M14" s="585"/>
      <c r="N14" s="1480" t="s">
        <v>792</v>
      </c>
      <c r="O14" s="1475"/>
      <c r="P14" s="225"/>
    </row>
    <row r="15" spans="1:16" ht="3.6" customHeight="1">
      <c r="A15" s="1475"/>
      <c r="B15" s="1475"/>
      <c r="C15" s="1476"/>
      <c r="D15" s="1480"/>
      <c r="E15" s="1476"/>
      <c r="F15" s="1480"/>
      <c r="G15" s="1476"/>
      <c r="H15" s="583"/>
      <c r="I15" s="585"/>
      <c r="J15" s="583"/>
      <c r="K15" s="585"/>
      <c r="L15" s="583"/>
      <c r="M15" s="585"/>
      <c r="N15" s="1480"/>
      <c r="O15" s="1475"/>
      <c r="P15" s="225"/>
    </row>
    <row r="16" spans="1:16" ht="3.6" customHeight="1">
      <c r="A16" s="1475"/>
      <c r="B16" s="1475"/>
      <c r="C16" s="1476"/>
      <c r="D16" s="1480"/>
      <c r="E16" s="1476"/>
      <c r="F16" s="1480" t="s">
        <v>546</v>
      </c>
      <c r="G16" s="1476"/>
      <c r="H16" s="1480" t="s">
        <v>326</v>
      </c>
      <c r="I16" s="1476"/>
      <c r="J16" s="1480" t="s">
        <v>998</v>
      </c>
      <c r="K16" s="1476"/>
      <c r="L16" s="1480" t="s">
        <v>793</v>
      </c>
      <c r="M16" s="1476"/>
      <c r="N16" s="1480"/>
      <c r="O16" s="1475"/>
      <c r="P16" s="225"/>
    </row>
    <row r="17" spans="1:16" ht="3.6" customHeight="1">
      <c r="A17" s="1475"/>
      <c r="B17" s="1475"/>
      <c r="C17" s="1476"/>
      <c r="D17" s="1480"/>
      <c r="E17" s="1476"/>
      <c r="F17" s="1480"/>
      <c r="G17" s="1476"/>
      <c r="H17" s="1480"/>
      <c r="I17" s="1476"/>
      <c r="J17" s="1480"/>
      <c r="K17" s="1476"/>
      <c r="L17" s="1480"/>
      <c r="M17" s="1476"/>
      <c r="N17" s="1480"/>
      <c r="O17" s="1475"/>
      <c r="P17" s="225"/>
    </row>
    <row r="18" spans="1:16" ht="3.6" customHeight="1">
      <c r="A18" s="1475"/>
      <c r="B18" s="1475"/>
      <c r="C18" s="1476"/>
      <c r="D18" s="1480" t="s">
        <v>794</v>
      </c>
      <c r="E18" s="1476"/>
      <c r="F18" s="1480"/>
      <c r="G18" s="1476"/>
      <c r="H18" s="1480"/>
      <c r="I18" s="1476"/>
      <c r="J18" s="1480"/>
      <c r="K18" s="1476"/>
      <c r="L18" s="1480"/>
      <c r="M18" s="1476"/>
      <c r="N18" s="1480" t="s">
        <v>791</v>
      </c>
      <c r="O18" s="1475"/>
      <c r="P18" s="225"/>
    </row>
    <row r="19" spans="1:16" ht="3.6" customHeight="1">
      <c r="A19" s="1475"/>
      <c r="B19" s="1475"/>
      <c r="C19" s="1476"/>
      <c r="D19" s="1480"/>
      <c r="E19" s="1476"/>
      <c r="F19" s="1480"/>
      <c r="G19" s="1476"/>
      <c r="H19" s="1480"/>
      <c r="I19" s="1476"/>
      <c r="J19" s="1480"/>
      <c r="K19" s="1476"/>
      <c r="L19" s="1480"/>
      <c r="M19" s="1476"/>
      <c r="N19" s="1480"/>
      <c r="O19" s="1475"/>
      <c r="P19" s="225"/>
    </row>
    <row r="20" spans="1:16" ht="3.6" customHeight="1">
      <c r="A20" s="1475"/>
      <c r="B20" s="1475"/>
      <c r="C20" s="1476"/>
      <c r="D20" s="1480"/>
      <c r="E20" s="1476"/>
      <c r="F20" s="583"/>
      <c r="G20" s="585"/>
      <c r="H20" s="583"/>
      <c r="I20" s="585"/>
      <c r="J20" s="583"/>
      <c r="K20" s="585"/>
      <c r="L20" s="583"/>
      <c r="M20" s="585"/>
      <c r="N20" s="1480"/>
      <c r="O20" s="1475"/>
      <c r="P20" s="225"/>
    </row>
    <row r="21" spans="1:16" ht="3.6" customHeight="1">
      <c r="A21" s="1475"/>
      <c r="B21" s="1475"/>
      <c r="C21" s="1476"/>
      <c r="D21" s="1480"/>
      <c r="E21" s="1476"/>
      <c r="F21" s="583"/>
      <c r="G21" s="585"/>
      <c r="H21" s="583"/>
      <c r="I21" s="585"/>
      <c r="J21" s="583"/>
      <c r="K21" s="585"/>
      <c r="L21" s="583"/>
      <c r="M21" s="585"/>
      <c r="N21" s="1480"/>
      <c r="O21" s="1475"/>
      <c r="P21" s="225"/>
    </row>
    <row r="22" spans="1:16" ht="3.6" customHeight="1">
      <c r="A22" s="1475"/>
      <c r="B22" s="1475"/>
      <c r="C22" s="1476"/>
      <c r="D22" s="583"/>
      <c r="E22" s="585"/>
      <c r="F22" s="583"/>
      <c r="G22" s="585"/>
      <c r="H22" s="583"/>
      <c r="I22" s="585"/>
      <c r="J22" s="583"/>
      <c r="K22" s="585"/>
      <c r="L22" s="583"/>
      <c r="M22" s="585"/>
      <c r="N22" s="583"/>
      <c r="O22" s="584"/>
      <c r="P22" s="225"/>
    </row>
    <row r="23" spans="1:16" ht="3.6" customHeight="1">
      <c r="A23" s="1475"/>
      <c r="B23" s="1475"/>
      <c r="C23" s="1476"/>
      <c r="D23" s="583"/>
      <c r="E23" s="585"/>
      <c r="F23" s="583"/>
      <c r="G23" s="585"/>
      <c r="H23" s="583"/>
      <c r="I23" s="585"/>
      <c r="J23" s="583"/>
      <c r="K23" s="585"/>
      <c r="L23" s="583"/>
      <c r="M23" s="585"/>
      <c r="N23" s="583"/>
      <c r="O23" s="584"/>
      <c r="P23" s="225"/>
    </row>
    <row r="24" spans="1:16" ht="3.6" customHeight="1">
      <c r="A24" s="1475"/>
      <c r="B24" s="1475"/>
      <c r="C24" s="1476"/>
      <c r="D24" s="591"/>
      <c r="E24" s="589"/>
      <c r="F24" s="591"/>
      <c r="G24" s="589"/>
      <c r="H24" s="591"/>
      <c r="I24" s="589"/>
      <c r="J24" s="591"/>
      <c r="K24" s="589"/>
      <c r="L24" s="591"/>
      <c r="M24" s="589"/>
      <c r="N24" s="591"/>
      <c r="O24" s="588"/>
      <c r="P24" s="225"/>
    </row>
    <row r="25" spans="1:16" ht="4.7" customHeight="1">
      <c r="A25" s="1475"/>
      <c r="B25" s="1475"/>
      <c r="C25" s="1476"/>
      <c r="D25" s="593"/>
      <c r="E25" s="1504" t="s">
        <v>795</v>
      </c>
      <c r="F25" s="593"/>
      <c r="G25" s="1504" t="s">
        <v>795</v>
      </c>
      <c r="H25" s="593"/>
      <c r="I25" s="1504" t="s">
        <v>795</v>
      </c>
      <c r="J25" s="593"/>
      <c r="K25" s="1504" t="s">
        <v>795</v>
      </c>
      <c r="L25" s="593"/>
      <c r="M25" s="1504" t="s">
        <v>795</v>
      </c>
      <c r="N25" s="593"/>
      <c r="O25" s="1480" t="s">
        <v>795</v>
      </c>
      <c r="P25" s="225"/>
    </row>
    <row r="26" spans="1:16" ht="4.7" customHeight="1">
      <c r="A26" s="1475"/>
      <c r="B26" s="1475"/>
      <c r="C26" s="1476"/>
      <c r="D26" s="593"/>
      <c r="E26" s="1504"/>
      <c r="F26" s="593"/>
      <c r="G26" s="1504"/>
      <c r="H26" s="593"/>
      <c r="I26" s="1504"/>
      <c r="J26" s="593"/>
      <c r="K26" s="1504"/>
      <c r="L26" s="593"/>
      <c r="M26" s="1504"/>
      <c r="N26" s="593"/>
      <c r="O26" s="1480"/>
      <c r="P26" s="225"/>
    </row>
    <row r="27" spans="1:16" ht="4.7" customHeight="1">
      <c r="A27" s="1475"/>
      <c r="B27" s="1475"/>
      <c r="C27" s="1476"/>
      <c r="D27" s="593"/>
      <c r="E27" s="1504"/>
      <c r="F27" s="593"/>
      <c r="G27" s="1504"/>
      <c r="H27" s="593"/>
      <c r="I27" s="1504"/>
      <c r="J27" s="593"/>
      <c r="K27" s="1504"/>
      <c r="L27" s="593"/>
      <c r="M27" s="1504"/>
      <c r="N27" s="593"/>
      <c r="O27" s="1480"/>
      <c r="P27" s="225"/>
    </row>
    <row r="28" spans="1:16" ht="4.7" customHeight="1">
      <c r="A28" s="1475"/>
      <c r="B28" s="1475"/>
      <c r="C28" s="1476"/>
      <c r="D28" s="593"/>
      <c r="E28" s="1504"/>
      <c r="F28" s="593"/>
      <c r="G28" s="1504"/>
      <c r="H28" s="593"/>
      <c r="I28" s="1504"/>
      <c r="J28" s="593"/>
      <c r="K28" s="1504"/>
      <c r="L28" s="593"/>
      <c r="M28" s="1504"/>
      <c r="N28" s="593"/>
      <c r="O28" s="1480"/>
      <c r="P28" s="225"/>
    </row>
    <row r="29" spans="1:16" ht="4.7" customHeight="1">
      <c r="A29" s="1475"/>
      <c r="B29" s="1475"/>
      <c r="C29" s="1476"/>
      <c r="D29" s="1504" t="s">
        <v>796</v>
      </c>
      <c r="E29" s="1496" t="s">
        <v>797</v>
      </c>
      <c r="F29" s="1504" t="s">
        <v>796</v>
      </c>
      <c r="G29" s="1496" t="s">
        <v>797</v>
      </c>
      <c r="H29" s="1504" t="s">
        <v>796</v>
      </c>
      <c r="I29" s="1496" t="s">
        <v>797</v>
      </c>
      <c r="J29" s="1504" t="s">
        <v>796</v>
      </c>
      <c r="K29" s="1496" t="s">
        <v>797</v>
      </c>
      <c r="L29" s="1504" t="s">
        <v>796</v>
      </c>
      <c r="M29" s="1496" t="s">
        <v>797</v>
      </c>
      <c r="N29" s="1504" t="s">
        <v>796</v>
      </c>
      <c r="O29" s="1143" t="s">
        <v>797</v>
      </c>
      <c r="P29" s="225"/>
    </row>
    <row r="30" spans="1:16" ht="4.7" customHeight="1">
      <c r="A30" s="1475"/>
      <c r="B30" s="1475"/>
      <c r="C30" s="1476"/>
      <c r="D30" s="1504"/>
      <c r="E30" s="1496"/>
      <c r="F30" s="1504"/>
      <c r="G30" s="1496"/>
      <c r="H30" s="1504"/>
      <c r="I30" s="1496"/>
      <c r="J30" s="1504"/>
      <c r="K30" s="1496"/>
      <c r="L30" s="1504"/>
      <c r="M30" s="1496"/>
      <c r="N30" s="1504"/>
      <c r="O30" s="1143"/>
      <c r="P30" s="225"/>
    </row>
    <row r="31" spans="1:16" ht="4.7" customHeight="1">
      <c r="A31" s="1475"/>
      <c r="B31" s="1475"/>
      <c r="C31" s="1476"/>
      <c r="D31" s="1504"/>
      <c r="E31" s="1496"/>
      <c r="F31" s="1504"/>
      <c r="G31" s="1496"/>
      <c r="H31" s="1504"/>
      <c r="I31" s="1496"/>
      <c r="J31" s="1504"/>
      <c r="K31" s="1496"/>
      <c r="L31" s="1504"/>
      <c r="M31" s="1496"/>
      <c r="N31" s="1504"/>
      <c r="O31" s="1143"/>
      <c r="P31" s="225"/>
    </row>
    <row r="32" spans="1:16" ht="4.7" customHeight="1">
      <c r="A32" s="1475"/>
      <c r="B32" s="1475"/>
      <c r="C32" s="1476"/>
      <c r="D32" s="1504"/>
      <c r="E32" s="1496"/>
      <c r="F32" s="1504"/>
      <c r="G32" s="1496"/>
      <c r="H32" s="1504"/>
      <c r="I32" s="1496"/>
      <c r="J32" s="1504"/>
      <c r="K32" s="1496"/>
      <c r="L32" s="1504"/>
      <c r="M32" s="1496"/>
      <c r="N32" s="1504"/>
      <c r="O32" s="1143"/>
      <c r="P32" s="225"/>
    </row>
    <row r="33" spans="1:18" ht="4.7" customHeight="1">
      <c r="A33" s="1475"/>
      <c r="B33" s="1475"/>
      <c r="C33" s="1476"/>
      <c r="D33" s="1504" t="s">
        <v>973</v>
      </c>
      <c r="E33" s="1504" t="s">
        <v>974</v>
      </c>
      <c r="F33" s="1504" t="s">
        <v>973</v>
      </c>
      <c r="G33" s="1504" t="s">
        <v>974</v>
      </c>
      <c r="H33" s="1504" t="s">
        <v>973</v>
      </c>
      <c r="I33" s="1504" t="s">
        <v>974</v>
      </c>
      <c r="J33" s="1504" t="s">
        <v>973</v>
      </c>
      <c r="K33" s="1504" t="s">
        <v>974</v>
      </c>
      <c r="L33" s="1504" t="s">
        <v>973</v>
      </c>
      <c r="M33" s="1504" t="s">
        <v>974</v>
      </c>
      <c r="N33" s="1504" t="s">
        <v>973</v>
      </c>
      <c r="O33" s="1480" t="s">
        <v>974</v>
      </c>
      <c r="P33" s="225"/>
    </row>
    <row r="34" spans="1:18" ht="4.7" customHeight="1">
      <c r="A34" s="1475"/>
      <c r="B34" s="1475"/>
      <c r="C34" s="1476"/>
      <c r="D34" s="1504"/>
      <c r="E34" s="1504"/>
      <c r="F34" s="1504"/>
      <c r="G34" s="1504"/>
      <c r="H34" s="1504"/>
      <c r="I34" s="1504"/>
      <c r="J34" s="1504"/>
      <c r="K34" s="1504"/>
      <c r="L34" s="1504"/>
      <c r="M34" s="1504"/>
      <c r="N34" s="1504"/>
      <c r="O34" s="1480"/>
      <c r="P34" s="225"/>
    </row>
    <row r="35" spans="1:18" ht="4.7" customHeight="1">
      <c r="A35" s="1475"/>
      <c r="B35" s="1475"/>
      <c r="C35" s="1476"/>
      <c r="D35" s="1504"/>
      <c r="E35" s="1504"/>
      <c r="F35" s="1504"/>
      <c r="G35" s="1504"/>
      <c r="H35" s="1504"/>
      <c r="I35" s="1504"/>
      <c r="J35" s="1504"/>
      <c r="K35" s="1504"/>
      <c r="L35" s="1504"/>
      <c r="M35" s="1504"/>
      <c r="N35" s="1504"/>
      <c r="O35" s="1480"/>
      <c r="P35" s="225"/>
    </row>
    <row r="36" spans="1:18" ht="4.7" customHeight="1">
      <c r="A36" s="1475"/>
      <c r="B36" s="1475"/>
      <c r="C36" s="1476"/>
      <c r="D36" s="1504"/>
      <c r="E36" s="1504"/>
      <c r="F36" s="1504"/>
      <c r="G36" s="1504"/>
      <c r="H36" s="1504"/>
      <c r="I36" s="1504"/>
      <c r="J36" s="1504"/>
      <c r="K36" s="1504"/>
      <c r="L36" s="1504"/>
      <c r="M36" s="1504"/>
      <c r="N36" s="1504"/>
      <c r="O36" s="1480"/>
      <c r="P36" s="225"/>
    </row>
    <row r="37" spans="1:18" ht="4.7" customHeight="1">
      <c r="A37" s="1475"/>
      <c r="B37" s="1475"/>
      <c r="C37" s="1476"/>
      <c r="D37" s="1504" t="s">
        <v>521</v>
      </c>
      <c r="E37" s="1504" t="s">
        <v>522</v>
      </c>
      <c r="F37" s="1504" t="s">
        <v>521</v>
      </c>
      <c r="G37" s="1504" t="s">
        <v>522</v>
      </c>
      <c r="H37" s="1504" t="s">
        <v>521</v>
      </c>
      <c r="I37" s="1504" t="s">
        <v>522</v>
      </c>
      <c r="J37" s="1504" t="s">
        <v>521</v>
      </c>
      <c r="K37" s="1504" t="s">
        <v>522</v>
      </c>
      <c r="L37" s="1504" t="s">
        <v>521</v>
      </c>
      <c r="M37" s="1504" t="s">
        <v>522</v>
      </c>
      <c r="N37" s="1504" t="s">
        <v>521</v>
      </c>
      <c r="O37" s="1480" t="s">
        <v>522</v>
      </c>
      <c r="P37" s="225"/>
    </row>
    <row r="38" spans="1:18" ht="4.7" customHeight="1">
      <c r="A38" s="1475"/>
      <c r="B38" s="1475"/>
      <c r="C38" s="1476"/>
      <c r="D38" s="1504"/>
      <c r="E38" s="1504"/>
      <c r="F38" s="1504"/>
      <c r="G38" s="1504"/>
      <c r="H38" s="1504"/>
      <c r="I38" s="1504"/>
      <c r="J38" s="1504"/>
      <c r="K38" s="1504"/>
      <c r="L38" s="1504"/>
      <c r="M38" s="1504"/>
      <c r="N38" s="1504"/>
      <c r="O38" s="1480"/>
      <c r="P38" s="225"/>
    </row>
    <row r="39" spans="1:18" ht="4.7" customHeight="1">
      <c r="A39" s="1475"/>
      <c r="B39" s="1475"/>
      <c r="C39" s="1476"/>
      <c r="D39" s="1504"/>
      <c r="E39" s="1504"/>
      <c r="F39" s="1504"/>
      <c r="G39" s="1504"/>
      <c r="H39" s="1504"/>
      <c r="I39" s="1504"/>
      <c r="J39" s="1504"/>
      <c r="K39" s="1504"/>
      <c r="L39" s="1504"/>
      <c r="M39" s="1504"/>
      <c r="N39" s="1504"/>
      <c r="O39" s="1480"/>
      <c r="P39" s="225"/>
    </row>
    <row r="40" spans="1:18" ht="4.7" customHeight="1">
      <c r="A40" s="1475"/>
      <c r="B40" s="1475"/>
      <c r="C40" s="1476"/>
      <c r="D40" s="1504"/>
      <c r="E40" s="1504"/>
      <c r="F40" s="1504"/>
      <c r="G40" s="1504"/>
      <c r="H40" s="1504"/>
      <c r="I40" s="1504"/>
      <c r="J40" s="1504"/>
      <c r="K40" s="1504"/>
      <c r="L40" s="1504"/>
      <c r="M40" s="1504"/>
      <c r="N40" s="1504"/>
      <c r="O40" s="1480"/>
      <c r="P40" s="225"/>
    </row>
    <row r="41" spans="1:18" ht="4.7" customHeight="1">
      <c r="A41" s="1475"/>
      <c r="B41" s="1475"/>
      <c r="C41" s="1476"/>
      <c r="D41" s="593"/>
      <c r="E41" s="1504" t="s">
        <v>60</v>
      </c>
      <c r="F41" s="593"/>
      <c r="G41" s="1504" t="s">
        <v>60</v>
      </c>
      <c r="H41" s="593"/>
      <c r="I41" s="1504" t="s">
        <v>60</v>
      </c>
      <c r="J41" s="593"/>
      <c r="K41" s="1504" t="s">
        <v>60</v>
      </c>
      <c r="L41" s="593"/>
      <c r="M41" s="1504" t="s">
        <v>60</v>
      </c>
      <c r="N41" s="593"/>
      <c r="O41" s="1480" t="s">
        <v>60</v>
      </c>
      <c r="P41" s="225"/>
    </row>
    <row r="42" spans="1:18" ht="4.7" customHeight="1">
      <c r="A42" s="1475"/>
      <c r="B42" s="1475"/>
      <c r="C42" s="1476"/>
      <c r="D42" s="593"/>
      <c r="E42" s="1504"/>
      <c r="F42" s="593"/>
      <c r="G42" s="1504"/>
      <c r="H42" s="593"/>
      <c r="I42" s="1504"/>
      <c r="J42" s="593"/>
      <c r="K42" s="1504"/>
      <c r="L42" s="593"/>
      <c r="M42" s="1504"/>
      <c r="N42" s="593"/>
      <c r="O42" s="1480"/>
      <c r="P42" s="225"/>
    </row>
    <row r="43" spans="1:18" ht="4.7" customHeight="1">
      <c r="A43" s="1475"/>
      <c r="B43" s="1475"/>
      <c r="C43" s="1476"/>
      <c r="D43" s="593"/>
      <c r="E43" s="1504"/>
      <c r="F43" s="593"/>
      <c r="G43" s="1504"/>
      <c r="H43" s="593"/>
      <c r="I43" s="1504"/>
      <c r="J43" s="593"/>
      <c r="K43" s="1504"/>
      <c r="L43" s="593"/>
      <c r="M43" s="1504"/>
      <c r="N43" s="593"/>
      <c r="O43" s="1480"/>
      <c r="P43" s="225"/>
    </row>
    <row r="44" spans="1:18" ht="4.7" customHeight="1">
      <c r="A44" s="1477"/>
      <c r="B44" s="1477"/>
      <c r="C44" s="1478"/>
      <c r="D44" s="594"/>
      <c r="E44" s="1505"/>
      <c r="F44" s="594"/>
      <c r="G44" s="1505"/>
      <c r="H44" s="594"/>
      <c r="I44" s="1505"/>
      <c r="J44" s="594"/>
      <c r="K44" s="1505"/>
      <c r="L44" s="594"/>
      <c r="M44" s="1505"/>
      <c r="N44" s="594"/>
      <c r="O44" s="1481"/>
      <c r="P44" s="225"/>
    </row>
    <row r="45" spans="1:18" ht="9.9499999999999993" customHeight="1">
      <c r="B45" s="103"/>
      <c r="C45" s="103"/>
      <c r="D45" s="104"/>
      <c r="E45" s="105"/>
      <c r="F45" s="105"/>
      <c r="G45" s="105"/>
      <c r="H45" s="105"/>
      <c r="I45" s="105"/>
      <c r="J45" s="105"/>
      <c r="K45" s="105"/>
      <c r="L45" s="105"/>
      <c r="M45" s="105"/>
      <c r="N45" s="105"/>
      <c r="O45" s="105"/>
      <c r="Q45" s="225"/>
      <c r="R45" s="225"/>
    </row>
    <row r="46" spans="1:18" ht="12.6" customHeight="1">
      <c r="A46" s="1483" t="s">
        <v>970</v>
      </c>
      <c r="B46" s="1483"/>
      <c r="C46" s="1483"/>
      <c r="D46" s="1483"/>
      <c r="E46" s="1483"/>
      <c r="F46" s="1483"/>
      <c r="G46" s="1483"/>
      <c r="H46" s="1483"/>
      <c r="I46" s="1483"/>
      <c r="J46" s="1483"/>
      <c r="K46" s="1483"/>
      <c r="L46" s="1483"/>
      <c r="M46" s="1483"/>
      <c r="N46" s="1483"/>
      <c r="O46" s="1483"/>
      <c r="Q46" s="225"/>
      <c r="R46" s="225"/>
    </row>
    <row r="47" spans="1:18" ht="11.1" customHeight="1">
      <c r="A47" s="596"/>
      <c r="B47" s="596"/>
      <c r="C47" s="596"/>
      <c r="D47" s="197"/>
      <c r="E47" s="197"/>
      <c r="F47" s="197"/>
      <c r="G47" s="197"/>
      <c r="H47" s="197"/>
      <c r="I47" s="197"/>
      <c r="J47" s="197"/>
      <c r="K47" s="197"/>
      <c r="L47" s="197"/>
      <c r="M47" s="197"/>
      <c r="N47" s="197"/>
      <c r="O47" s="197"/>
      <c r="Q47" s="225"/>
      <c r="R47" s="225"/>
    </row>
    <row r="48" spans="1:18" ht="12.6" customHeight="1">
      <c r="A48" s="106" t="s">
        <v>1475</v>
      </c>
      <c r="B48" s="103" t="s">
        <v>711</v>
      </c>
      <c r="C48" s="103"/>
      <c r="D48" s="107">
        <v>19302</v>
      </c>
      <c r="E48" s="107">
        <v>5395</v>
      </c>
      <c r="F48" s="107">
        <v>3334</v>
      </c>
      <c r="G48" s="107">
        <v>937</v>
      </c>
      <c r="H48" s="107">
        <v>434</v>
      </c>
      <c r="I48" s="107">
        <v>125</v>
      </c>
      <c r="J48" s="107">
        <v>100</v>
      </c>
      <c r="K48" s="107">
        <v>28</v>
      </c>
      <c r="L48" s="107">
        <v>899</v>
      </c>
      <c r="M48" s="107">
        <v>247</v>
      </c>
      <c r="N48" s="107">
        <v>1901</v>
      </c>
      <c r="O48" s="107">
        <v>537</v>
      </c>
      <c r="Q48" s="225"/>
      <c r="R48" s="225"/>
    </row>
    <row r="49" spans="1:18" s="667" customFormat="1" ht="12.6" customHeight="1">
      <c r="A49" s="106" t="s">
        <v>1530</v>
      </c>
      <c r="B49" s="103" t="s">
        <v>711</v>
      </c>
      <c r="C49" s="103"/>
      <c r="D49" s="107">
        <v>18749</v>
      </c>
      <c r="E49" s="107">
        <v>5140</v>
      </c>
      <c r="F49" s="107">
        <v>3044</v>
      </c>
      <c r="G49" s="107">
        <v>835</v>
      </c>
      <c r="H49" s="107">
        <v>445</v>
      </c>
      <c r="I49" s="107">
        <v>112</v>
      </c>
      <c r="J49" s="107">
        <v>97</v>
      </c>
      <c r="K49" s="107">
        <v>23</v>
      </c>
      <c r="L49" s="107">
        <v>707</v>
      </c>
      <c r="M49" s="107">
        <v>202</v>
      </c>
      <c r="N49" s="107">
        <v>1795</v>
      </c>
      <c r="O49" s="107">
        <v>498</v>
      </c>
      <c r="Q49" s="225"/>
      <c r="R49" s="225"/>
    </row>
    <row r="50" spans="1:18" ht="12.6" customHeight="1">
      <c r="A50" s="106"/>
      <c r="B50" s="103"/>
      <c r="C50" s="103"/>
      <c r="D50" s="107"/>
      <c r="E50" s="107"/>
      <c r="F50" s="107"/>
      <c r="G50" s="107"/>
      <c r="H50" s="107"/>
      <c r="I50" s="107"/>
      <c r="J50" s="107"/>
      <c r="K50" s="107"/>
      <c r="L50" s="107"/>
      <c r="M50" s="107"/>
      <c r="N50" s="107"/>
      <c r="O50" s="107"/>
      <c r="Q50" s="225"/>
      <c r="R50" s="225"/>
    </row>
    <row r="51" spans="1:18" ht="12.6" customHeight="1">
      <c r="A51" s="106" t="s">
        <v>1475</v>
      </c>
      <c r="B51" s="103" t="s">
        <v>700</v>
      </c>
      <c r="C51" s="103"/>
      <c r="D51" s="107">
        <v>1603</v>
      </c>
      <c r="E51" s="107">
        <v>436</v>
      </c>
      <c r="F51" s="107">
        <v>298</v>
      </c>
      <c r="G51" s="107">
        <v>82</v>
      </c>
      <c r="H51" s="107">
        <v>33</v>
      </c>
      <c r="I51" s="107">
        <v>10</v>
      </c>
      <c r="J51" s="107">
        <v>4</v>
      </c>
      <c r="K51" s="108">
        <v>2</v>
      </c>
      <c r="L51" s="107">
        <v>76</v>
      </c>
      <c r="M51" s="107">
        <v>18</v>
      </c>
      <c r="N51" s="107">
        <v>185</v>
      </c>
      <c r="O51" s="107">
        <v>52</v>
      </c>
      <c r="Q51" s="225"/>
      <c r="R51" s="225"/>
    </row>
    <row r="52" spans="1:18" ht="12.6" customHeight="1">
      <c r="A52" s="106"/>
      <c r="B52" s="103" t="s">
        <v>701</v>
      </c>
      <c r="C52" s="103"/>
      <c r="D52" s="107">
        <v>1641</v>
      </c>
      <c r="E52" s="107">
        <v>471</v>
      </c>
      <c r="F52" s="107">
        <v>266</v>
      </c>
      <c r="G52" s="107">
        <v>84</v>
      </c>
      <c r="H52" s="107">
        <v>39</v>
      </c>
      <c r="I52" s="107">
        <v>14</v>
      </c>
      <c r="J52" s="107">
        <v>16</v>
      </c>
      <c r="K52" s="108">
        <v>3</v>
      </c>
      <c r="L52" s="107">
        <v>77</v>
      </c>
      <c r="M52" s="107">
        <v>22</v>
      </c>
      <c r="N52" s="107">
        <v>134</v>
      </c>
      <c r="O52" s="107">
        <v>45</v>
      </c>
      <c r="Q52" s="225"/>
      <c r="R52" s="225"/>
    </row>
    <row r="53" spans="1:18" ht="12.6" customHeight="1">
      <c r="A53" s="106"/>
      <c r="B53" s="103" t="s">
        <v>217</v>
      </c>
      <c r="C53" s="103"/>
      <c r="D53" s="107">
        <v>1616</v>
      </c>
      <c r="E53" s="107">
        <v>434</v>
      </c>
      <c r="F53" s="107">
        <v>267</v>
      </c>
      <c r="G53" s="107">
        <v>65</v>
      </c>
      <c r="H53" s="107">
        <v>30</v>
      </c>
      <c r="I53" s="107">
        <v>7</v>
      </c>
      <c r="J53" s="107">
        <v>11</v>
      </c>
      <c r="K53" s="108">
        <v>2</v>
      </c>
      <c r="L53" s="107">
        <v>75</v>
      </c>
      <c r="M53" s="107">
        <v>17</v>
      </c>
      <c r="N53" s="107">
        <v>151</v>
      </c>
      <c r="O53" s="107">
        <v>39</v>
      </c>
      <c r="Q53" s="225"/>
      <c r="R53" s="225"/>
    </row>
    <row r="54" spans="1:18" ht="12.6" customHeight="1">
      <c r="A54" s="106"/>
      <c r="B54" s="103" t="s">
        <v>195</v>
      </c>
      <c r="C54" s="103"/>
      <c r="D54" s="107">
        <v>1490</v>
      </c>
      <c r="E54" s="107">
        <v>390</v>
      </c>
      <c r="F54" s="107">
        <v>250</v>
      </c>
      <c r="G54" s="107">
        <v>74</v>
      </c>
      <c r="H54" s="107">
        <v>31</v>
      </c>
      <c r="I54" s="107">
        <v>8</v>
      </c>
      <c r="J54" s="107">
        <v>4</v>
      </c>
      <c r="K54" s="108">
        <v>1</v>
      </c>
      <c r="L54" s="107">
        <v>69</v>
      </c>
      <c r="M54" s="107">
        <v>18</v>
      </c>
      <c r="N54" s="107">
        <v>146</v>
      </c>
      <c r="O54" s="107">
        <v>47</v>
      </c>
      <c r="Q54" s="225"/>
      <c r="R54" s="225"/>
    </row>
    <row r="55" spans="1:18" ht="12.6" customHeight="1">
      <c r="A55" s="106"/>
      <c r="B55" s="103" t="s">
        <v>196</v>
      </c>
      <c r="C55" s="103"/>
      <c r="D55" s="107">
        <v>1694</v>
      </c>
      <c r="E55" s="107">
        <v>455</v>
      </c>
      <c r="F55" s="107">
        <v>280</v>
      </c>
      <c r="G55" s="107">
        <v>73</v>
      </c>
      <c r="H55" s="107">
        <v>36</v>
      </c>
      <c r="I55" s="107">
        <v>10</v>
      </c>
      <c r="J55" s="107">
        <v>15</v>
      </c>
      <c r="K55" s="108">
        <v>3</v>
      </c>
      <c r="L55" s="107">
        <v>84</v>
      </c>
      <c r="M55" s="107">
        <v>19</v>
      </c>
      <c r="N55" s="107">
        <v>145</v>
      </c>
      <c r="O55" s="107">
        <v>41</v>
      </c>
      <c r="Q55" s="225"/>
      <c r="R55" s="225"/>
    </row>
    <row r="56" spans="1:18" ht="12.6" customHeight="1">
      <c r="A56" s="106"/>
      <c r="B56" s="103" t="s">
        <v>197</v>
      </c>
      <c r="C56" s="103"/>
      <c r="D56" s="107">
        <v>1527</v>
      </c>
      <c r="E56" s="107">
        <v>450</v>
      </c>
      <c r="F56" s="107">
        <v>280</v>
      </c>
      <c r="G56" s="107">
        <v>82</v>
      </c>
      <c r="H56" s="107">
        <v>35</v>
      </c>
      <c r="I56" s="107">
        <v>13</v>
      </c>
      <c r="J56" s="107">
        <v>7</v>
      </c>
      <c r="K56" s="108">
        <v>3</v>
      </c>
      <c r="L56" s="107">
        <v>80</v>
      </c>
      <c r="M56" s="107">
        <v>22</v>
      </c>
      <c r="N56" s="107">
        <v>158</v>
      </c>
      <c r="O56" s="107">
        <v>44</v>
      </c>
      <c r="Q56" s="225"/>
      <c r="R56" s="225"/>
    </row>
    <row r="57" spans="1:18" ht="12.6" customHeight="1">
      <c r="A57" s="106"/>
      <c r="B57" s="103" t="s">
        <v>665</v>
      </c>
      <c r="C57" s="284"/>
      <c r="D57" s="107">
        <v>1366</v>
      </c>
      <c r="E57" s="107">
        <v>372</v>
      </c>
      <c r="F57" s="107">
        <v>219</v>
      </c>
      <c r="G57" s="107">
        <v>60</v>
      </c>
      <c r="H57" s="107">
        <v>19</v>
      </c>
      <c r="I57" s="107">
        <v>6</v>
      </c>
      <c r="J57" s="107">
        <v>4</v>
      </c>
      <c r="K57" s="108">
        <v>2</v>
      </c>
      <c r="L57" s="107">
        <v>59</v>
      </c>
      <c r="M57" s="107">
        <v>23</v>
      </c>
      <c r="N57" s="107">
        <v>137</v>
      </c>
      <c r="O57" s="107">
        <v>29</v>
      </c>
      <c r="Q57" s="225"/>
      <c r="R57" s="225"/>
    </row>
    <row r="58" spans="1:18" ht="12.6" customHeight="1">
      <c r="A58" s="106"/>
      <c r="B58" s="103"/>
      <c r="C58" s="284"/>
      <c r="D58" s="107"/>
      <c r="E58" s="107"/>
      <c r="F58" s="107"/>
      <c r="G58" s="107"/>
      <c r="H58" s="107"/>
      <c r="I58" s="107"/>
      <c r="J58" s="107"/>
      <c r="K58" s="108"/>
      <c r="L58" s="107"/>
      <c r="M58" s="107"/>
      <c r="N58" s="107"/>
      <c r="O58" s="107"/>
      <c r="Q58" s="225"/>
      <c r="R58" s="225"/>
    </row>
    <row r="59" spans="1:18" ht="12.6" customHeight="1">
      <c r="A59" s="106" t="s">
        <v>1530</v>
      </c>
      <c r="B59" s="103" t="s">
        <v>843</v>
      </c>
      <c r="C59" s="103"/>
      <c r="D59" s="107">
        <v>1700</v>
      </c>
      <c r="E59" s="107">
        <v>508</v>
      </c>
      <c r="F59" s="107">
        <v>265</v>
      </c>
      <c r="G59" s="107">
        <v>72</v>
      </c>
      <c r="H59" s="107">
        <v>41</v>
      </c>
      <c r="I59" s="107">
        <v>10</v>
      </c>
      <c r="J59" s="107">
        <v>11</v>
      </c>
      <c r="K59" s="108">
        <v>3</v>
      </c>
      <c r="L59" s="107">
        <v>75</v>
      </c>
      <c r="M59" s="107">
        <v>22</v>
      </c>
      <c r="N59" s="107">
        <v>138</v>
      </c>
      <c r="O59" s="107">
        <v>37</v>
      </c>
      <c r="Q59" s="225"/>
      <c r="R59" s="225"/>
    </row>
    <row r="60" spans="1:18" ht="12.6" customHeight="1">
      <c r="A60" s="106"/>
      <c r="B60" s="103" t="s">
        <v>56</v>
      </c>
      <c r="C60" s="103"/>
      <c r="D60" s="107">
        <v>1579</v>
      </c>
      <c r="E60" s="107">
        <v>434</v>
      </c>
      <c r="F60" s="107">
        <v>248</v>
      </c>
      <c r="G60" s="107">
        <v>62</v>
      </c>
      <c r="H60" s="107">
        <v>39</v>
      </c>
      <c r="I60" s="107">
        <v>11</v>
      </c>
      <c r="J60" s="107">
        <v>11</v>
      </c>
      <c r="K60" s="108">
        <v>1</v>
      </c>
      <c r="L60" s="107">
        <v>66</v>
      </c>
      <c r="M60" s="107">
        <v>16</v>
      </c>
      <c r="N60" s="107">
        <v>132</v>
      </c>
      <c r="O60" s="107">
        <v>34</v>
      </c>
      <c r="Q60" s="225"/>
      <c r="R60" s="225"/>
    </row>
    <row r="61" spans="1:18" ht="12.6" customHeight="1">
      <c r="A61" s="106"/>
      <c r="B61" s="103" t="s">
        <v>61</v>
      </c>
      <c r="C61" s="103"/>
      <c r="D61" s="107">
        <v>1582</v>
      </c>
      <c r="E61" s="107">
        <v>453</v>
      </c>
      <c r="F61" s="107">
        <v>290</v>
      </c>
      <c r="G61" s="107">
        <v>88</v>
      </c>
      <c r="H61" s="107">
        <v>36</v>
      </c>
      <c r="I61" s="107">
        <v>8</v>
      </c>
      <c r="J61" s="107">
        <v>5</v>
      </c>
      <c r="K61" s="108">
        <v>1</v>
      </c>
      <c r="L61" s="107">
        <v>65</v>
      </c>
      <c r="M61" s="107">
        <v>21</v>
      </c>
      <c r="N61" s="107">
        <v>184</v>
      </c>
      <c r="O61" s="107">
        <v>58</v>
      </c>
      <c r="Q61" s="225"/>
      <c r="R61" s="225"/>
    </row>
    <row r="62" spans="1:18" ht="12.6" customHeight="1">
      <c r="A62" s="106"/>
      <c r="B62" s="103" t="s">
        <v>62</v>
      </c>
      <c r="C62" s="103"/>
      <c r="D62" s="107">
        <v>1689</v>
      </c>
      <c r="E62" s="107">
        <v>460</v>
      </c>
      <c r="F62" s="107">
        <v>280</v>
      </c>
      <c r="G62" s="107">
        <v>75</v>
      </c>
      <c r="H62" s="107">
        <v>42</v>
      </c>
      <c r="I62" s="107">
        <v>11</v>
      </c>
      <c r="J62" s="107">
        <v>11</v>
      </c>
      <c r="K62" s="108">
        <v>1</v>
      </c>
      <c r="L62" s="107">
        <v>66</v>
      </c>
      <c r="M62" s="107">
        <v>17</v>
      </c>
      <c r="N62" s="107">
        <v>161</v>
      </c>
      <c r="O62" s="107">
        <v>46</v>
      </c>
      <c r="Q62" s="225"/>
      <c r="R62" s="225"/>
    </row>
    <row r="63" spans="1:18" ht="12.6" customHeight="1">
      <c r="A63" s="106"/>
      <c r="B63" s="103" t="s">
        <v>699</v>
      </c>
      <c r="C63" s="103"/>
      <c r="D63" s="107">
        <v>1670</v>
      </c>
      <c r="E63" s="107">
        <v>430</v>
      </c>
      <c r="F63" s="107">
        <v>291</v>
      </c>
      <c r="G63" s="107">
        <v>80</v>
      </c>
      <c r="H63" s="107">
        <v>45</v>
      </c>
      <c r="I63" s="107">
        <v>11</v>
      </c>
      <c r="J63" s="107">
        <v>6</v>
      </c>
      <c r="K63" s="108">
        <v>2</v>
      </c>
      <c r="L63" s="107">
        <v>63</v>
      </c>
      <c r="M63" s="107">
        <v>16</v>
      </c>
      <c r="N63" s="107">
        <v>177</v>
      </c>
      <c r="O63" s="107">
        <v>51</v>
      </c>
      <c r="Q63" s="225"/>
      <c r="R63" s="225"/>
    </row>
    <row r="64" spans="1:18" ht="12.6" customHeight="1">
      <c r="A64" s="106"/>
      <c r="B64" s="103" t="s">
        <v>700</v>
      </c>
      <c r="C64" s="103"/>
      <c r="D64" s="107">
        <v>1384</v>
      </c>
      <c r="E64" s="107">
        <v>379</v>
      </c>
      <c r="F64" s="107">
        <v>212</v>
      </c>
      <c r="G64" s="107">
        <v>58</v>
      </c>
      <c r="H64" s="107">
        <v>37</v>
      </c>
      <c r="I64" s="107">
        <v>12</v>
      </c>
      <c r="J64" s="107">
        <v>7</v>
      </c>
      <c r="K64" s="108">
        <v>1</v>
      </c>
      <c r="L64" s="107">
        <v>45</v>
      </c>
      <c r="M64" s="107">
        <v>11</v>
      </c>
      <c r="N64" s="107">
        <v>123</v>
      </c>
      <c r="O64" s="107">
        <v>34</v>
      </c>
      <c r="Q64" s="225"/>
      <c r="R64" s="225"/>
    </row>
    <row r="65" spans="1:18" ht="12.6" customHeight="1">
      <c r="A65" s="106"/>
      <c r="B65" s="103" t="s">
        <v>701</v>
      </c>
      <c r="C65" s="103"/>
      <c r="D65" s="107">
        <v>1644</v>
      </c>
      <c r="E65" s="107">
        <v>437</v>
      </c>
      <c r="F65" s="107">
        <v>295</v>
      </c>
      <c r="G65" s="107">
        <v>81</v>
      </c>
      <c r="H65" s="107">
        <v>40</v>
      </c>
      <c r="I65" s="107">
        <v>8</v>
      </c>
      <c r="J65" s="107">
        <v>9</v>
      </c>
      <c r="K65" s="108">
        <v>2</v>
      </c>
      <c r="L65" s="107">
        <v>67</v>
      </c>
      <c r="M65" s="107">
        <v>22</v>
      </c>
      <c r="N65" s="107">
        <v>179</v>
      </c>
      <c r="O65" s="107">
        <v>49</v>
      </c>
      <c r="Q65" s="225"/>
      <c r="R65" s="225"/>
    </row>
    <row r="66" spans="1:18" ht="12.6" customHeight="1">
      <c r="A66" s="106"/>
      <c r="B66" s="103" t="s">
        <v>217</v>
      </c>
      <c r="C66" s="103"/>
      <c r="D66" s="107">
        <v>1626</v>
      </c>
      <c r="E66" s="107">
        <v>460</v>
      </c>
      <c r="F66" s="107">
        <v>266</v>
      </c>
      <c r="G66" s="107">
        <v>70</v>
      </c>
      <c r="H66" s="107">
        <v>35</v>
      </c>
      <c r="I66" s="107">
        <v>10</v>
      </c>
      <c r="J66" s="107">
        <v>11</v>
      </c>
      <c r="K66" s="108">
        <v>2</v>
      </c>
      <c r="L66" s="107">
        <v>59</v>
      </c>
      <c r="M66" s="107">
        <v>14</v>
      </c>
      <c r="N66" s="107">
        <v>161</v>
      </c>
      <c r="O66" s="107">
        <v>44</v>
      </c>
      <c r="Q66" s="225"/>
      <c r="R66" s="225"/>
    </row>
    <row r="67" spans="1:18" s="611" customFormat="1" ht="12.6" customHeight="1">
      <c r="A67" s="106"/>
      <c r="B67" s="103" t="s">
        <v>195</v>
      </c>
      <c r="C67" s="103"/>
      <c r="D67" s="107">
        <v>1507</v>
      </c>
      <c r="E67" s="107">
        <v>453</v>
      </c>
      <c r="F67" s="107">
        <v>239</v>
      </c>
      <c r="G67" s="107">
        <v>62</v>
      </c>
      <c r="H67" s="107">
        <v>35</v>
      </c>
      <c r="I67" s="107">
        <v>3</v>
      </c>
      <c r="J67" s="107">
        <v>3</v>
      </c>
      <c r="K67" s="108">
        <v>2</v>
      </c>
      <c r="L67" s="107">
        <v>49</v>
      </c>
      <c r="M67" s="107">
        <v>17</v>
      </c>
      <c r="N67" s="107">
        <v>152</v>
      </c>
      <c r="O67" s="107">
        <v>40</v>
      </c>
      <c r="Q67" s="225"/>
      <c r="R67" s="225"/>
    </row>
    <row r="68" spans="1:18" s="623" customFormat="1" ht="12.6" customHeight="1">
      <c r="A68" s="106"/>
      <c r="B68" s="103" t="s">
        <v>196</v>
      </c>
      <c r="C68" s="103"/>
      <c r="D68" s="107">
        <v>1592</v>
      </c>
      <c r="E68" s="107">
        <v>427</v>
      </c>
      <c r="F68" s="107">
        <v>241</v>
      </c>
      <c r="G68" s="107">
        <v>69</v>
      </c>
      <c r="H68" s="107">
        <v>30</v>
      </c>
      <c r="I68" s="107">
        <v>14</v>
      </c>
      <c r="J68" s="107">
        <v>8</v>
      </c>
      <c r="K68" s="108">
        <v>3</v>
      </c>
      <c r="L68" s="107">
        <v>54</v>
      </c>
      <c r="M68" s="107">
        <v>14</v>
      </c>
      <c r="N68" s="107">
        <v>149</v>
      </c>
      <c r="O68" s="107">
        <v>38</v>
      </c>
      <c r="Q68" s="225"/>
      <c r="R68" s="225"/>
    </row>
    <row r="69" spans="1:18" s="632" customFormat="1" ht="12.6" customHeight="1">
      <c r="A69" s="106"/>
      <c r="B69" s="103" t="s">
        <v>197</v>
      </c>
      <c r="C69" s="103"/>
      <c r="D69" s="107">
        <v>1413</v>
      </c>
      <c r="E69" s="107">
        <v>390</v>
      </c>
      <c r="F69" s="107">
        <v>212</v>
      </c>
      <c r="G69" s="107">
        <v>60</v>
      </c>
      <c r="H69" s="107">
        <v>31</v>
      </c>
      <c r="I69" s="107">
        <v>5</v>
      </c>
      <c r="J69" s="107">
        <v>10</v>
      </c>
      <c r="K69" s="108">
        <v>3</v>
      </c>
      <c r="L69" s="107">
        <v>52</v>
      </c>
      <c r="M69" s="107">
        <v>16</v>
      </c>
      <c r="N69" s="107">
        <v>119</v>
      </c>
      <c r="O69" s="107">
        <v>36</v>
      </c>
      <c r="Q69" s="225"/>
      <c r="R69" s="225"/>
    </row>
    <row r="70" spans="1:18" s="667" customFormat="1" ht="12.6" customHeight="1">
      <c r="A70" s="106"/>
      <c r="B70" s="103" t="s">
        <v>665</v>
      </c>
      <c r="C70" s="284"/>
      <c r="D70" s="107">
        <v>1363</v>
      </c>
      <c r="E70" s="107">
        <v>309</v>
      </c>
      <c r="F70" s="107">
        <v>205</v>
      </c>
      <c r="G70" s="107">
        <v>58</v>
      </c>
      <c r="H70" s="107">
        <v>34</v>
      </c>
      <c r="I70" s="107">
        <v>9</v>
      </c>
      <c r="J70" s="107">
        <v>5</v>
      </c>
      <c r="K70" s="108">
        <v>2</v>
      </c>
      <c r="L70" s="107">
        <v>46</v>
      </c>
      <c r="M70" s="107">
        <v>16</v>
      </c>
      <c r="N70" s="107">
        <v>120</v>
      </c>
      <c r="O70" s="107">
        <v>31</v>
      </c>
      <c r="Q70" s="225"/>
      <c r="R70" s="225"/>
    </row>
    <row r="71" spans="1:18" ht="12.6" customHeight="1">
      <c r="A71" s="106"/>
      <c r="B71" s="103"/>
      <c r="C71" s="103"/>
      <c r="D71" s="107"/>
      <c r="E71" s="107"/>
      <c r="F71" s="107"/>
      <c r="G71" s="107"/>
      <c r="H71" s="107"/>
      <c r="I71" s="107"/>
      <c r="J71" s="107"/>
      <c r="K71" s="107"/>
      <c r="L71" s="107"/>
      <c r="M71" s="107"/>
      <c r="N71" s="107"/>
      <c r="O71" s="107"/>
      <c r="Q71" s="225"/>
      <c r="R71" s="225"/>
    </row>
    <row r="72" spans="1:18" s="682" customFormat="1" ht="12.6" customHeight="1">
      <c r="A72" s="106" t="s">
        <v>1721</v>
      </c>
      <c r="B72" s="103" t="s">
        <v>843</v>
      </c>
      <c r="C72" s="103"/>
      <c r="D72" s="107">
        <v>1609</v>
      </c>
      <c r="E72" s="107">
        <v>434</v>
      </c>
      <c r="F72" s="107">
        <v>247</v>
      </c>
      <c r="G72" s="107">
        <v>64</v>
      </c>
      <c r="H72" s="107">
        <v>32</v>
      </c>
      <c r="I72" s="107">
        <v>9</v>
      </c>
      <c r="J72" s="107">
        <v>6</v>
      </c>
      <c r="K72" s="108">
        <v>1</v>
      </c>
      <c r="L72" s="107">
        <v>69</v>
      </c>
      <c r="M72" s="107">
        <v>21</v>
      </c>
      <c r="N72" s="107">
        <v>140</v>
      </c>
      <c r="O72" s="107">
        <v>33</v>
      </c>
      <c r="Q72" s="225"/>
      <c r="R72" s="225"/>
    </row>
    <row r="73" spans="1:18" s="714" customFormat="1" ht="12.6" customHeight="1">
      <c r="A73" s="106"/>
      <c r="B73" s="103" t="s">
        <v>56</v>
      </c>
      <c r="C73" s="103"/>
      <c r="D73" s="107">
        <v>1529</v>
      </c>
      <c r="E73" s="107">
        <v>409</v>
      </c>
      <c r="F73" s="107">
        <v>226</v>
      </c>
      <c r="G73" s="107">
        <v>67</v>
      </c>
      <c r="H73" s="107">
        <v>31</v>
      </c>
      <c r="I73" s="107">
        <v>8</v>
      </c>
      <c r="J73" s="107">
        <v>7</v>
      </c>
      <c r="K73" s="108" t="s">
        <v>971</v>
      </c>
      <c r="L73" s="107">
        <v>41</v>
      </c>
      <c r="M73" s="107">
        <v>14</v>
      </c>
      <c r="N73" s="107">
        <v>147</v>
      </c>
      <c r="O73" s="107">
        <v>45</v>
      </c>
      <c r="Q73" s="225"/>
      <c r="R73" s="225"/>
    </row>
    <row r="74" spans="1:18" s="720" customFormat="1" ht="12.6" customHeight="1">
      <c r="A74" s="106"/>
      <c r="B74" s="103" t="s">
        <v>61</v>
      </c>
      <c r="C74" s="103"/>
      <c r="D74" s="107">
        <v>1545</v>
      </c>
      <c r="E74" s="107">
        <v>440</v>
      </c>
      <c r="F74" s="107">
        <v>288</v>
      </c>
      <c r="G74" s="107">
        <v>83</v>
      </c>
      <c r="H74" s="107">
        <v>40</v>
      </c>
      <c r="I74" s="107">
        <v>12</v>
      </c>
      <c r="J74" s="107">
        <v>10</v>
      </c>
      <c r="K74" s="108">
        <v>2</v>
      </c>
      <c r="L74" s="107">
        <v>80</v>
      </c>
      <c r="M74" s="107">
        <v>20</v>
      </c>
      <c r="N74" s="107">
        <v>158</v>
      </c>
      <c r="O74" s="107">
        <v>49</v>
      </c>
      <c r="Q74" s="225"/>
      <c r="R74" s="225"/>
    </row>
    <row r="75" spans="1:18" s="856" customFormat="1" ht="12.6" customHeight="1">
      <c r="A75" s="106"/>
      <c r="B75" s="103" t="s">
        <v>62</v>
      </c>
      <c r="C75" s="103"/>
      <c r="D75" s="107">
        <v>1465</v>
      </c>
      <c r="E75" s="107">
        <v>425</v>
      </c>
      <c r="F75" s="107">
        <v>249</v>
      </c>
      <c r="G75" s="107">
        <v>74</v>
      </c>
      <c r="H75" s="107">
        <v>35</v>
      </c>
      <c r="I75" s="107">
        <v>11</v>
      </c>
      <c r="J75" s="107">
        <v>5</v>
      </c>
      <c r="K75" s="108">
        <v>1</v>
      </c>
      <c r="L75" s="107">
        <v>73</v>
      </c>
      <c r="M75" s="107">
        <v>20</v>
      </c>
      <c r="N75" s="107">
        <v>136</v>
      </c>
      <c r="O75" s="107">
        <v>42</v>
      </c>
      <c r="Q75" s="225"/>
      <c r="R75" s="225"/>
    </row>
    <row r="76" spans="1:18" s="868" customFormat="1" ht="12.6" customHeight="1">
      <c r="A76" s="106"/>
      <c r="B76" s="103" t="s">
        <v>699</v>
      </c>
      <c r="C76" s="103"/>
      <c r="D76" s="107">
        <v>1504</v>
      </c>
      <c r="E76" s="107">
        <v>446</v>
      </c>
      <c r="F76" s="107">
        <v>235</v>
      </c>
      <c r="G76" s="107">
        <v>85</v>
      </c>
      <c r="H76" s="107">
        <v>34</v>
      </c>
      <c r="I76" s="107">
        <v>14</v>
      </c>
      <c r="J76" s="107">
        <v>5</v>
      </c>
      <c r="K76" s="108">
        <v>1</v>
      </c>
      <c r="L76" s="107">
        <v>56</v>
      </c>
      <c r="M76" s="107">
        <v>18</v>
      </c>
      <c r="N76" s="107">
        <v>140</v>
      </c>
      <c r="O76" s="107">
        <v>52</v>
      </c>
      <c r="Q76" s="225"/>
      <c r="R76" s="225"/>
    </row>
    <row r="77" spans="1:18" s="931" customFormat="1" ht="12.6" customHeight="1">
      <c r="A77" s="106"/>
      <c r="B77" s="103" t="s">
        <v>700</v>
      </c>
      <c r="C77" s="103"/>
      <c r="D77" s="107">
        <v>1354</v>
      </c>
      <c r="E77" s="107">
        <v>421</v>
      </c>
      <c r="F77" s="107">
        <v>217</v>
      </c>
      <c r="G77" s="107">
        <v>70</v>
      </c>
      <c r="H77" s="107">
        <v>30</v>
      </c>
      <c r="I77" s="107">
        <v>13</v>
      </c>
      <c r="J77" s="107">
        <v>8</v>
      </c>
      <c r="K77" s="108" t="s">
        <v>971</v>
      </c>
      <c r="L77" s="107">
        <v>62</v>
      </c>
      <c r="M77" s="107">
        <v>15</v>
      </c>
      <c r="N77" s="107">
        <v>117</v>
      </c>
      <c r="O77" s="107">
        <v>42</v>
      </c>
      <c r="Q77" s="225"/>
      <c r="R77" s="225"/>
    </row>
    <row r="78" spans="1:18" s="682" customFormat="1" ht="12.6" customHeight="1">
      <c r="A78" s="106"/>
      <c r="B78" s="103"/>
      <c r="C78" s="103"/>
      <c r="D78" s="107"/>
      <c r="E78" s="107"/>
      <c r="F78" s="107"/>
      <c r="G78" s="107"/>
      <c r="H78" s="107"/>
      <c r="I78" s="107"/>
      <c r="J78" s="107"/>
      <c r="K78" s="107"/>
      <c r="L78" s="107"/>
      <c r="M78" s="107"/>
      <c r="N78" s="107"/>
      <c r="O78" s="107"/>
      <c r="Q78" s="225"/>
      <c r="R78" s="225"/>
    </row>
    <row r="79" spans="1:18" ht="12.6" customHeight="1">
      <c r="A79" s="1483" t="s">
        <v>1766</v>
      </c>
      <c r="B79" s="1483"/>
      <c r="C79" s="1483"/>
      <c r="D79" s="1483"/>
      <c r="E79" s="1483"/>
      <c r="F79" s="1483"/>
      <c r="G79" s="1483"/>
      <c r="H79" s="1483"/>
      <c r="I79" s="1483"/>
      <c r="J79" s="1483"/>
      <c r="K79" s="1483"/>
      <c r="L79" s="1483"/>
      <c r="M79" s="1483"/>
      <c r="N79" s="1483"/>
      <c r="O79" s="1483"/>
      <c r="Q79" s="225"/>
      <c r="R79" s="225"/>
    </row>
    <row r="80" spans="1:18" ht="11.1" customHeight="1">
      <c r="A80" s="667"/>
      <c r="B80" s="103"/>
      <c r="C80" s="103"/>
      <c r="D80" s="104"/>
      <c r="E80" s="104"/>
      <c r="F80" s="104"/>
      <c r="G80" s="104"/>
      <c r="H80" s="104"/>
      <c r="I80" s="104"/>
      <c r="J80" s="104"/>
      <c r="K80" s="104"/>
      <c r="L80" s="104"/>
      <c r="M80" s="104"/>
      <c r="N80" s="104"/>
      <c r="O80" s="104"/>
      <c r="Q80" s="225"/>
      <c r="R80" s="225"/>
    </row>
    <row r="81" spans="1:18" ht="12.6" customHeight="1">
      <c r="A81" s="1583" t="s">
        <v>569</v>
      </c>
      <c r="B81" s="1583"/>
      <c r="C81" s="108"/>
      <c r="D81" s="108">
        <v>49</v>
      </c>
      <c r="E81" s="108">
        <v>11</v>
      </c>
      <c r="F81" s="108">
        <v>5</v>
      </c>
      <c r="G81" s="108" t="s">
        <v>971</v>
      </c>
      <c r="H81" s="108">
        <v>1</v>
      </c>
      <c r="I81" s="108" t="s">
        <v>971</v>
      </c>
      <c r="J81" s="108" t="s">
        <v>971</v>
      </c>
      <c r="K81" s="108" t="s">
        <v>971</v>
      </c>
      <c r="L81" s="108">
        <v>2</v>
      </c>
      <c r="M81" s="108" t="s">
        <v>971</v>
      </c>
      <c r="N81" s="108">
        <v>2</v>
      </c>
      <c r="O81" s="108" t="s">
        <v>971</v>
      </c>
      <c r="Q81" s="225"/>
      <c r="R81" s="225"/>
    </row>
    <row r="82" spans="1:18" ht="12.6" customHeight="1">
      <c r="A82" s="1583" t="s">
        <v>814</v>
      </c>
      <c r="B82" s="1583"/>
      <c r="C82" s="108"/>
      <c r="D82" s="108">
        <v>49</v>
      </c>
      <c r="E82" s="108">
        <v>13</v>
      </c>
      <c r="F82" s="108">
        <v>5</v>
      </c>
      <c r="G82" s="108">
        <v>3</v>
      </c>
      <c r="H82" s="108" t="s">
        <v>971</v>
      </c>
      <c r="I82" s="108" t="s">
        <v>971</v>
      </c>
      <c r="J82" s="108" t="s">
        <v>971</v>
      </c>
      <c r="K82" s="108" t="s">
        <v>971</v>
      </c>
      <c r="L82" s="108">
        <v>4</v>
      </c>
      <c r="M82" s="108">
        <v>2</v>
      </c>
      <c r="N82" s="108">
        <v>1</v>
      </c>
      <c r="O82" s="108">
        <v>1</v>
      </c>
      <c r="Q82" s="225"/>
      <c r="R82" s="225"/>
    </row>
    <row r="83" spans="1:18" ht="12.6" customHeight="1">
      <c r="A83" s="1583" t="s">
        <v>817</v>
      </c>
      <c r="B83" s="1583"/>
      <c r="C83" s="108"/>
      <c r="D83" s="108">
        <v>122</v>
      </c>
      <c r="E83" s="108">
        <v>34</v>
      </c>
      <c r="F83" s="108">
        <v>25</v>
      </c>
      <c r="G83" s="108">
        <v>9</v>
      </c>
      <c r="H83" s="108">
        <v>2</v>
      </c>
      <c r="I83" s="108">
        <v>2</v>
      </c>
      <c r="J83" s="108">
        <v>4</v>
      </c>
      <c r="K83" s="108" t="s">
        <v>971</v>
      </c>
      <c r="L83" s="108">
        <v>4</v>
      </c>
      <c r="M83" s="108">
        <v>1</v>
      </c>
      <c r="N83" s="108">
        <v>15</v>
      </c>
      <c r="O83" s="108">
        <v>6</v>
      </c>
      <c r="Q83" s="225"/>
      <c r="R83" s="225"/>
    </row>
    <row r="84" spans="1:18" ht="12.6" customHeight="1">
      <c r="A84" s="1583" t="s">
        <v>602</v>
      </c>
      <c r="B84" s="1583"/>
      <c r="C84" s="108"/>
      <c r="D84" s="108">
        <v>19</v>
      </c>
      <c r="E84" s="108">
        <v>8</v>
      </c>
      <c r="F84" s="108">
        <v>2</v>
      </c>
      <c r="G84" s="108">
        <v>2</v>
      </c>
      <c r="H84" s="108">
        <v>1</v>
      </c>
      <c r="I84" s="108">
        <v>1</v>
      </c>
      <c r="J84" s="108" t="s">
        <v>971</v>
      </c>
      <c r="K84" s="108" t="s">
        <v>971</v>
      </c>
      <c r="L84" s="108" t="s">
        <v>971</v>
      </c>
      <c r="M84" s="108" t="s">
        <v>971</v>
      </c>
      <c r="N84" s="108">
        <v>1</v>
      </c>
      <c r="O84" s="108">
        <v>1</v>
      </c>
      <c r="Q84" s="225"/>
      <c r="R84" s="225"/>
    </row>
    <row r="85" spans="1:18" ht="12.6" customHeight="1">
      <c r="A85" s="1583" t="s">
        <v>818</v>
      </c>
      <c r="B85" s="1583"/>
      <c r="C85" s="108"/>
      <c r="D85" s="108">
        <v>338</v>
      </c>
      <c r="E85" s="108">
        <v>107</v>
      </c>
      <c r="F85" s="108">
        <v>54</v>
      </c>
      <c r="G85" s="108">
        <v>19</v>
      </c>
      <c r="H85" s="108">
        <v>6</v>
      </c>
      <c r="I85" s="108">
        <v>4</v>
      </c>
      <c r="J85" s="108">
        <v>1</v>
      </c>
      <c r="K85" s="108" t="s">
        <v>971</v>
      </c>
      <c r="L85" s="108">
        <v>20</v>
      </c>
      <c r="M85" s="108">
        <v>6</v>
      </c>
      <c r="N85" s="108">
        <v>27</v>
      </c>
      <c r="O85" s="108">
        <v>9</v>
      </c>
      <c r="Q85" s="225"/>
      <c r="R85" s="225"/>
    </row>
    <row r="86" spans="1:18" ht="12.6" customHeight="1">
      <c r="A86" s="1583" t="s">
        <v>815</v>
      </c>
      <c r="B86" s="1583"/>
      <c r="C86" s="108"/>
      <c r="D86" s="108">
        <v>117</v>
      </c>
      <c r="E86" s="108">
        <v>42</v>
      </c>
      <c r="F86" s="108">
        <v>20</v>
      </c>
      <c r="G86" s="108">
        <v>9</v>
      </c>
      <c r="H86" s="108">
        <v>3</v>
      </c>
      <c r="I86" s="108">
        <v>1</v>
      </c>
      <c r="J86" s="108">
        <v>1</v>
      </c>
      <c r="K86" s="108" t="s">
        <v>971</v>
      </c>
      <c r="L86" s="108">
        <v>8</v>
      </c>
      <c r="M86" s="108">
        <v>3</v>
      </c>
      <c r="N86" s="108">
        <v>8</v>
      </c>
      <c r="O86" s="108">
        <v>5</v>
      </c>
      <c r="Q86" s="225"/>
      <c r="R86" s="225"/>
    </row>
    <row r="87" spans="1:18" ht="12.6" customHeight="1">
      <c r="A87" s="1583" t="s">
        <v>565</v>
      </c>
      <c r="B87" s="1583"/>
      <c r="C87" s="108"/>
      <c r="D87" s="108">
        <v>59</v>
      </c>
      <c r="E87" s="108">
        <v>12</v>
      </c>
      <c r="F87" s="108">
        <v>18</v>
      </c>
      <c r="G87" s="108">
        <v>3</v>
      </c>
      <c r="H87" s="108">
        <v>4</v>
      </c>
      <c r="I87" s="108">
        <v>1</v>
      </c>
      <c r="J87" s="108" t="s">
        <v>971</v>
      </c>
      <c r="K87" s="108" t="s">
        <v>971</v>
      </c>
      <c r="L87" s="108">
        <v>4</v>
      </c>
      <c r="M87" s="108">
        <v>1</v>
      </c>
      <c r="N87" s="108">
        <v>10</v>
      </c>
      <c r="O87" s="108">
        <v>1</v>
      </c>
      <c r="Q87" s="225"/>
      <c r="R87" s="225"/>
    </row>
    <row r="88" spans="1:18" ht="12.6" customHeight="1">
      <c r="A88" s="1583" t="s">
        <v>598</v>
      </c>
      <c r="B88" s="1583"/>
      <c r="C88" s="108"/>
      <c r="D88" s="108">
        <v>150</v>
      </c>
      <c r="E88" s="108">
        <v>49</v>
      </c>
      <c r="F88" s="108">
        <v>18</v>
      </c>
      <c r="G88" s="108">
        <v>6</v>
      </c>
      <c r="H88" s="108">
        <v>3</v>
      </c>
      <c r="I88" s="108">
        <v>1</v>
      </c>
      <c r="J88" s="108" t="s">
        <v>971</v>
      </c>
      <c r="K88" s="108" t="s">
        <v>971</v>
      </c>
      <c r="L88" s="108">
        <v>3</v>
      </c>
      <c r="M88" s="108">
        <v>1</v>
      </c>
      <c r="N88" s="108">
        <v>12</v>
      </c>
      <c r="O88" s="108">
        <v>4</v>
      </c>
      <c r="Q88" s="225"/>
      <c r="R88" s="225"/>
    </row>
    <row r="89" spans="1:18" ht="12.6" customHeight="1">
      <c r="A89" s="1583" t="s">
        <v>599</v>
      </c>
      <c r="B89" s="1583"/>
      <c r="C89" s="108"/>
      <c r="D89" s="108">
        <v>192</v>
      </c>
      <c r="E89" s="108">
        <v>61</v>
      </c>
      <c r="F89" s="108">
        <v>25</v>
      </c>
      <c r="G89" s="108">
        <v>5</v>
      </c>
      <c r="H89" s="108">
        <v>6</v>
      </c>
      <c r="I89" s="108">
        <v>1</v>
      </c>
      <c r="J89" s="108">
        <v>1</v>
      </c>
      <c r="K89" s="108" t="s">
        <v>971</v>
      </c>
      <c r="L89" s="108">
        <v>6</v>
      </c>
      <c r="M89" s="108" t="s">
        <v>971</v>
      </c>
      <c r="N89" s="108">
        <v>12</v>
      </c>
      <c r="O89" s="108">
        <v>4</v>
      </c>
      <c r="Q89" s="225"/>
      <c r="R89" s="225"/>
    </row>
    <row r="90" spans="1:18" ht="12.6" customHeight="1">
      <c r="A90" s="1583" t="s">
        <v>566</v>
      </c>
      <c r="B90" s="1583"/>
      <c r="C90" s="108"/>
      <c r="D90" s="108">
        <v>8</v>
      </c>
      <c r="E90" s="108">
        <v>2</v>
      </c>
      <c r="F90" s="108">
        <v>1</v>
      </c>
      <c r="G90" s="108" t="s">
        <v>971</v>
      </c>
      <c r="H90" s="108" t="s">
        <v>971</v>
      </c>
      <c r="I90" s="108" t="s">
        <v>971</v>
      </c>
      <c r="J90" s="108" t="s">
        <v>971</v>
      </c>
      <c r="K90" s="108" t="s">
        <v>971</v>
      </c>
      <c r="L90" s="108">
        <v>1</v>
      </c>
      <c r="M90" s="108" t="s">
        <v>971</v>
      </c>
      <c r="N90" s="108" t="s">
        <v>971</v>
      </c>
      <c r="O90" s="108" t="s">
        <v>971</v>
      </c>
      <c r="Q90" s="225"/>
      <c r="R90" s="225"/>
    </row>
    <row r="91" spans="1:18" ht="12.6" customHeight="1">
      <c r="A91" s="1583" t="s">
        <v>600</v>
      </c>
      <c r="B91" s="1583"/>
      <c r="C91" s="108"/>
      <c r="D91" s="108">
        <v>107</v>
      </c>
      <c r="E91" s="108">
        <v>38</v>
      </c>
      <c r="F91" s="108">
        <v>17</v>
      </c>
      <c r="G91" s="108">
        <v>7</v>
      </c>
      <c r="H91" s="108">
        <v>2</v>
      </c>
      <c r="I91" s="108">
        <v>2</v>
      </c>
      <c r="J91" s="108" t="s">
        <v>971</v>
      </c>
      <c r="K91" s="108" t="s">
        <v>971</v>
      </c>
      <c r="L91" s="108">
        <v>5</v>
      </c>
      <c r="M91" s="108" t="s">
        <v>971</v>
      </c>
      <c r="N91" s="108">
        <v>10</v>
      </c>
      <c r="O91" s="108">
        <v>5</v>
      </c>
      <c r="Q91" s="225"/>
      <c r="R91" s="225"/>
    </row>
    <row r="92" spans="1:18" ht="12.6" customHeight="1">
      <c r="A92" s="1583" t="s">
        <v>601</v>
      </c>
      <c r="B92" s="1583"/>
      <c r="C92" s="108"/>
      <c r="D92" s="108">
        <v>32</v>
      </c>
      <c r="E92" s="108">
        <v>12</v>
      </c>
      <c r="F92" s="108">
        <v>6</v>
      </c>
      <c r="G92" s="108">
        <v>3</v>
      </c>
      <c r="H92" s="108" t="s">
        <v>971</v>
      </c>
      <c r="I92" s="108" t="s">
        <v>971</v>
      </c>
      <c r="J92" s="108" t="s">
        <v>971</v>
      </c>
      <c r="K92" s="108" t="s">
        <v>971</v>
      </c>
      <c r="L92" s="108">
        <v>1</v>
      </c>
      <c r="M92" s="108" t="s">
        <v>971</v>
      </c>
      <c r="N92" s="108">
        <v>5</v>
      </c>
      <c r="O92" s="108">
        <v>3</v>
      </c>
      <c r="Q92" s="225"/>
      <c r="R92" s="225"/>
    </row>
    <row r="93" spans="1:18" ht="12.6" customHeight="1">
      <c r="A93" s="1583" t="s">
        <v>816</v>
      </c>
      <c r="B93" s="1583"/>
      <c r="C93" s="108"/>
      <c r="D93" s="108">
        <v>19</v>
      </c>
      <c r="E93" s="108">
        <v>6</v>
      </c>
      <c r="F93" s="108">
        <v>5</v>
      </c>
      <c r="G93" s="108">
        <v>1</v>
      </c>
      <c r="H93" s="108" t="s">
        <v>971</v>
      </c>
      <c r="I93" s="108" t="s">
        <v>971</v>
      </c>
      <c r="J93" s="108" t="s">
        <v>971</v>
      </c>
      <c r="K93" s="108" t="s">
        <v>971</v>
      </c>
      <c r="L93" s="108" t="s">
        <v>971</v>
      </c>
      <c r="M93" s="108" t="s">
        <v>971</v>
      </c>
      <c r="N93" s="108">
        <v>5</v>
      </c>
      <c r="O93" s="108">
        <v>1</v>
      </c>
      <c r="Q93" s="225"/>
      <c r="R93" s="225"/>
    </row>
    <row r="94" spans="1:18" ht="12.6" customHeight="1">
      <c r="A94" s="1583" t="s">
        <v>567</v>
      </c>
      <c r="B94" s="1583"/>
      <c r="C94" s="108"/>
      <c r="D94" s="108">
        <v>44</v>
      </c>
      <c r="E94" s="108">
        <v>11</v>
      </c>
      <c r="F94" s="108">
        <v>6</v>
      </c>
      <c r="G94" s="108" t="s">
        <v>971</v>
      </c>
      <c r="H94" s="108">
        <v>2</v>
      </c>
      <c r="I94" s="108" t="s">
        <v>971</v>
      </c>
      <c r="J94" s="108" t="s">
        <v>971</v>
      </c>
      <c r="K94" s="108" t="s">
        <v>971</v>
      </c>
      <c r="L94" s="108" t="s">
        <v>971</v>
      </c>
      <c r="M94" s="108" t="s">
        <v>971</v>
      </c>
      <c r="N94" s="108">
        <v>4</v>
      </c>
      <c r="O94" s="108" t="s">
        <v>971</v>
      </c>
      <c r="Q94" s="225"/>
      <c r="R94" s="225"/>
    </row>
    <row r="95" spans="1:18" ht="12.6" customHeight="1">
      <c r="A95" s="1583" t="s">
        <v>568</v>
      </c>
      <c r="B95" s="1583"/>
      <c r="C95" s="108"/>
      <c r="D95" s="108">
        <v>31</v>
      </c>
      <c r="E95" s="108">
        <v>10</v>
      </c>
      <c r="F95" s="108">
        <v>5</v>
      </c>
      <c r="G95" s="108">
        <v>1</v>
      </c>
      <c r="H95" s="108" t="s">
        <v>971</v>
      </c>
      <c r="I95" s="108" t="s">
        <v>971</v>
      </c>
      <c r="J95" s="108" t="s">
        <v>971</v>
      </c>
      <c r="K95" s="108" t="s">
        <v>971</v>
      </c>
      <c r="L95" s="108">
        <v>2</v>
      </c>
      <c r="M95" s="108" t="s">
        <v>971</v>
      </c>
      <c r="N95" s="108">
        <v>3</v>
      </c>
      <c r="O95" s="108">
        <v>1</v>
      </c>
      <c r="Q95" s="225"/>
      <c r="R95" s="225"/>
    </row>
    <row r="96" spans="1:18" s="597" customFormat="1" ht="12.6" customHeight="1">
      <c r="A96" s="1583" t="s">
        <v>570</v>
      </c>
      <c r="B96" s="1583"/>
      <c r="C96" s="108"/>
      <c r="D96" s="108">
        <v>18</v>
      </c>
      <c r="E96" s="108">
        <v>5</v>
      </c>
      <c r="F96" s="108">
        <v>5</v>
      </c>
      <c r="G96" s="108">
        <v>2</v>
      </c>
      <c r="H96" s="108" t="s">
        <v>971</v>
      </c>
      <c r="I96" s="108" t="s">
        <v>971</v>
      </c>
      <c r="J96" s="108">
        <v>1</v>
      </c>
      <c r="K96" s="108" t="s">
        <v>971</v>
      </c>
      <c r="L96" s="108">
        <v>2</v>
      </c>
      <c r="M96" s="108">
        <v>1</v>
      </c>
      <c r="N96" s="108">
        <v>2</v>
      </c>
      <c r="O96" s="108">
        <v>1</v>
      </c>
      <c r="Q96" s="225"/>
      <c r="R96" s="225"/>
    </row>
    <row r="97" spans="1:18" ht="11.1" customHeight="1">
      <c r="B97" s="103"/>
      <c r="C97" s="103"/>
      <c r="D97" s="180"/>
      <c r="E97" s="180"/>
      <c r="F97" s="180"/>
      <c r="G97" s="180"/>
      <c r="H97" s="180"/>
      <c r="I97" s="180"/>
      <c r="J97" s="180"/>
      <c r="K97" s="180"/>
      <c r="L97" s="180"/>
      <c r="M97" s="180"/>
      <c r="N97" s="180"/>
      <c r="O97" s="180"/>
      <c r="Q97" s="225"/>
      <c r="R97" s="225"/>
    </row>
    <row r="98" spans="1:18" ht="12.6" customHeight="1">
      <c r="A98" s="1483" t="s">
        <v>1698</v>
      </c>
      <c r="B98" s="1483"/>
      <c r="C98" s="1483"/>
      <c r="D98" s="1483"/>
      <c r="E98" s="1483"/>
      <c r="F98" s="1483"/>
      <c r="G98" s="1483"/>
      <c r="H98" s="1483"/>
      <c r="I98" s="1483"/>
      <c r="J98" s="1483"/>
      <c r="K98" s="1483"/>
      <c r="L98" s="1483"/>
      <c r="M98" s="1483"/>
      <c r="N98" s="1483"/>
      <c r="O98" s="1483"/>
      <c r="Q98" s="225"/>
      <c r="R98" s="225"/>
    </row>
    <row r="99" spans="1:18" ht="11.1" customHeight="1">
      <c r="B99" s="103"/>
      <c r="C99" s="103"/>
      <c r="D99" s="104"/>
      <c r="E99" s="104"/>
      <c r="F99" s="104"/>
      <c r="G99" s="104"/>
      <c r="H99" s="104"/>
      <c r="I99" s="104"/>
      <c r="J99" s="104"/>
      <c r="K99" s="104"/>
      <c r="L99" s="104"/>
      <c r="M99" s="104"/>
      <c r="N99" s="104"/>
      <c r="O99" s="104"/>
      <c r="Q99" s="225"/>
      <c r="R99" s="225"/>
    </row>
    <row r="100" spans="1:18" ht="12.6" customHeight="1">
      <c r="A100" s="1583" t="s">
        <v>569</v>
      </c>
      <c r="B100" s="1583"/>
      <c r="C100" s="108"/>
      <c r="D100" s="108">
        <v>787</v>
      </c>
      <c r="E100" s="108">
        <v>172</v>
      </c>
      <c r="F100" s="108">
        <v>131</v>
      </c>
      <c r="G100" s="108">
        <v>22</v>
      </c>
      <c r="H100" s="108">
        <v>20</v>
      </c>
      <c r="I100" s="108">
        <v>5</v>
      </c>
      <c r="J100" s="108">
        <v>8</v>
      </c>
      <c r="K100" s="108">
        <v>1</v>
      </c>
      <c r="L100" s="108">
        <v>26</v>
      </c>
      <c r="M100" s="108">
        <v>3</v>
      </c>
      <c r="N100" s="108">
        <v>77</v>
      </c>
      <c r="O100" s="108">
        <v>13</v>
      </c>
      <c r="Q100" s="225"/>
      <c r="R100" s="225"/>
    </row>
    <row r="101" spans="1:18" ht="12.6" customHeight="1">
      <c r="A101" s="1583" t="s">
        <v>814</v>
      </c>
      <c r="B101" s="1583"/>
      <c r="C101" s="108"/>
      <c r="D101" s="108">
        <v>746</v>
      </c>
      <c r="E101" s="108">
        <v>150</v>
      </c>
      <c r="F101" s="108">
        <v>80</v>
      </c>
      <c r="G101" s="108">
        <v>14</v>
      </c>
      <c r="H101" s="108">
        <v>6</v>
      </c>
      <c r="I101" s="108" t="s">
        <v>971</v>
      </c>
      <c r="J101" s="108">
        <v>3</v>
      </c>
      <c r="K101" s="108">
        <v>1</v>
      </c>
      <c r="L101" s="108">
        <v>31</v>
      </c>
      <c r="M101" s="108">
        <v>6</v>
      </c>
      <c r="N101" s="108">
        <v>40</v>
      </c>
      <c r="O101" s="108">
        <v>7</v>
      </c>
      <c r="Q101" s="225"/>
      <c r="R101" s="225"/>
    </row>
    <row r="102" spans="1:18" ht="12.6" customHeight="1">
      <c r="A102" s="1583" t="s">
        <v>817</v>
      </c>
      <c r="B102" s="1583"/>
      <c r="C102" s="108"/>
      <c r="D102" s="108">
        <v>1490</v>
      </c>
      <c r="E102" s="108">
        <v>441</v>
      </c>
      <c r="F102" s="108">
        <v>238</v>
      </c>
      <c r="G102" s="108">
        <v>67</v>
      </c>
      <c r="H102" s="108">
        <v>42</v>
      </c>
      <c r="I102" s="108">
        <v>9</v>
      </c>
      <c r="J102" s="108">
        <v>2</v>
      </c>
      <c r="K102" s="108" t="s">
        <v>971</v>
      </c>
      <c r="L102" s="108">
        <v>41</v>
      </c>
      <c r="M102" s="108">
        <v>10</v>
      </c>
      <c r="N102" s="108">
        <v>153</v>
      </c>
      <c r="O102" s="108">
        <v>48</v>
      </c>
      <c r="Q102" s="225"/>
      <c r="R102" s="225"/>
    </row>
    <row r="103" spans="1:18" ht="12.6" customHeight="1">
      <c r="A103" s="1583" t="s">
        <v>602</v>
      </c>
      <c r="B103" s="1583"/>
      <c r="C103" s="108"/>
      <c r="D103" s="108">
        <v>186</v>
      </c>
      <c r="E103" s="108">
        <v>37</v>
      </c>
      <c r="F103" s="108">
        <v>20</v>
      </c>
      <c r="G103" s="108">
        <v>3</v>
      </c>
      <c r="H103" s="108">
        <v>6</v>
      </c>
      <c r="I103" s="108">
        <v>1</v>
      </c>
      <c r="J103" s="108" t="s">
        <v>971</v>
      </c>
      <c r="K103" s="108" t="s">
        <v>971</v>
      </c>
      <c r="L103" s="108">
        <v>5</v>
      </c>
      <c r="M103" s="108">
        <v>1</v>
      </c>
      <c r="N103" s="108">
        <v>9</v>
      </c>
      <c r="O103" s="108">
        <v>1</v>
      </c>
      <c r="Q103" s="225"/>
      <c r="R103" s="225"/>
    </row>
    <row r="104" spans="1:18" ht="12.6" customHeight="1">
      <c r="A104" s="1583" t="s">
        <v>818</v>
      </c>
      <c r="B104" s="1583"/>
      <c r="C104" s="108"/>
      <c r="D104" s="108">
        <v>5351</v>
      </c>
      <c r="E104" s="108">
        <v>1426</v>
      </c>
      <c r="F104" s="108">
        <v>889</v>
      </c>
      <c r="G104" s="108">
        <v>243</v>
      </c>
      <c r="H104" s="108">
        <v>113</v>
      </c>
      <c r="I104" s="108">
        <v>30</v>
      </c>
      <c r="J104" s="108">
        <v>35</v>
      </c>
      <c r="K104" s="108">
        <v>8</v>
      </c>
      <c r="L104" s="108">
        <v>228</v>
      </c>
      <c r="M104" s="108">
        <v>71</v>
      </c>
      <c r="N104" s="108">
        <v>513</v>
      </c>
      <c r="O104" s="108">
        <v>134</v>
      </c>
      <c r="Q104" s="225"/>
      <c r="R104" s="225"/>
    </row>
    <row r="105" spans="1:18" ht="12.6" customHeight="1">
      <c r="A105" s="1583" t="s">
        <v>815</v>
      </c>
      <c r="B105" s="1583"/>
      <c r="C105" s="108"/>
      <c r="D105" s="108">
        <v>1371</v>
      </c>
      <c r="E105" s="108">
        <v>466</v>
      </c>
      <c r="F105" s="108">
        <v>268</v>
      </c>
      <c r="G105" s="108">
        <v>90</v>
      </c>
      <c r="H105" s="108">
        <v>45</v>
      </c>
      <c r="I105" s="108">
        <v>12</v>
      </c>
      <c r="J105" s="108">
        <v>7</v>
      </c>
      <c r="K105" s="108">
        <v>2</v>
      </c>
      <c r="L105" s="108">
        <v>77</v>
      </c>
      <c r="M105" s="108">
        <v>27</v>
      </c>
      <c r="N105" s="108">
        <v>139</v>
      </c>
      <c r="O105" s="108">
        <v>49</v>
      </c>
      <c r="Q105" s="225"/>
      <c r="R105" s="225"/>
    </row>
    <row r="106" spans="1:18" ht="12.6" customHeight="1">
      <c r="A106" s="1583" t="s">
        <v>565</v>
      </c>
      <c r="B106" s="1583"/>
      <c r="C106" s="108"/>
      <c r="D106" s="108">
        <v>701</v>
      </c>
      <c r="E106" s="108">
        <v>184</v>
      </c>
      <c r="F106" s="108">
        <v>156</v>
      </c>
      <c r="G106" s="108">
        <v>41</v>
      </c>
      <c r="H106" s="108">
        <v>31</v>
      </c>
      <c r="I106" s="108">
        <v>3</v>
      </c>
      <c r="J106" s="108">
        <v>2</v>
      </c>
      <c r="K106" s="108">
        <v>1</v>
      </c>
      <c r="L106" s="108">
        <v>36</v>
      </c>
      <c r="M106" s="108">
        <v>13</v>
      </c>
      <c r="N106" s="108">
        <v>87</v>
      </c>
      <c r="O106" s="108">
        <v>24</v>
      </c>
      <c r="Q106" s="225"/>
      <c r="R106" s="225"/>
    </row>
    <row r="107" spans="1:18" ht="12.6" customHeight="1">
      <c r="A107" s="1583" t="s">
        <v>598</v>
      </c>
      <c r="B107" s="1583"/>
      <c r="C107" s="108"/>
      <c r="D107" s="108">
        <v>1819</v>
      </c>
      <c r="E107" s="108">
        <v>532</v>
      </c>
      <c r="F107" s="108">
        <v>299</v>
      </c>
      <c r="G107" s="108">
        <v>98</v>
      </c>
      <c r="H107" s="108">
        <v>48</v>
      </c>
      <c r="I107" s="108">
        <v>15</v>
      </c>
      <c r="J107" s="108">
        <v>17</v>
      </c>
      <c r="K107" s="108">
        <v>7</v>
      </c>
      <c r="L107" s="108">
        <v>40</v>
      </c>
      <c r="M107" s="108">
        <v>8</v>
      </c>
      <c r="N107" s="108">
        <v>194</v>
      </c>
      <c r="O107" s="108">
        <v>68</v>
      </c>
      <c r="Q107" s="225"/>
      <c r="R107" s="225"/>
    </row>
    <row r="108" spans="1:18" ht="12.6" customHeight="1">
      <c r="A108" s="1583" t="s">
        <v>599</v>
      </c>
      <c r="B108" s="1583"/>
      <c r="C108" s="108"/>
      <c r="D108" s="108">
        <v>2623</v>
      </c>
      <c r="E108" s="108">
        <v>700</v>
      </c>
      <c r="F108" s="108">
        <v>413</v>
      </c>
      <c r="G108" s="108">
        <v>107</v>
      </c>
      <c r="H108" s="108">
        <v>65</v>
      </c>
      <c r="I108" s="108">
        <v>18</v>
      </c>
      <c r="J108" s="108">
        <v>12</v>
      </c>
      <c r="K108" s="108">
        <v>3</v>
      </c>
      <c r="L108" s="108">
        <v>112</v>
      </c>
      <c r="M108" s="108">
        <v>35</v>
      </c>
      <c r="N108" s="108">
        <v>224</v>
      </c>
      <c r="O108" s="108">
        <v>51</v>
      </c>
      <c r="Q108" s="225"/>
      <c r="R108" s="225"/>
    </row>
    <row r="109" spans="1:18" ht="12.6" customHeight="1">
      <c r="A109" s="1583" t="s">
        <v>566</v>
      </c>
      <c r="B109" s="1583"/>
      <c r="C109" s="108"/>
      <c r="D109" s="108">
        <v>285</v>
      </c>
      <c r="E109" s="108">
        <v>80</v>
      </c>
      <c r="F109" s="108">
        <v>40</v>
      </c>
      <c r="G109" s="108">
        <v>14</v>
      </c>
      <c r="H109" s="108">
        <v>3</v>
      </c>
      <c r="I109" s="108" t="s">
        <v>971</v>
      </c>
      <c r="J109" s="108">
        <v>2</v>
      </c>
      <c r="K109" s="108" t="s">
        <v>971</v>
      </c>
      <c r="L109" s="108">
        <v>9</v>
      </c>
      <c r="M109" s="108">
        <v>3</v>
      </c>
      <c r="N109" s="108">
        <v>26</v>
      </c>
      <c r="O109" s="108">
        <v>11</v>
      </c>
      <c r="Q109" s="225"/>
      <c r="R109" s="225"/>
    </row>
    <row r="110" spans="1:18" ht="12.6" customHeight="1">
      <c r="A110" s="1583" t="s">
        <v>600</v>
      </c>
      <c r="B110" s="1583"/>
      <c r="C110" s="108"/>
      <c r="D110" s="108">
        <v>1382</v>
      </c>
      <c r="E110" s="108">
        <v>486</v>
      </c>
      <c r="F110" s="108">
        <v>176</v>
      </c>
      <c r="G110" s="108">
        <v>64</v>
      </c>
      <c r="H110" s="108">
        <v>20</v>
      </c>
      <c r="I110" s="108">
        <v>8</v>
      </c>
      <c r="J110" s="108">
        <v>2</v>
      </c>
      <c r="K110" s="108" t="s">
        <v>971</v>
      </c>
      <c r="L110" s="108">
        <v>32</v>
      </c>
      <c r="M110" s="108">
        <v>9</v>
      </c>
      <c r="N110" s="108">
        <v>122</v>
      </c>
      <c r="O110" s="108">
        <v>47</v>
      </c>
      <c r="Q110" s="225"/>
      <c r="R110" s="225"/>
    </row>
    <row r="111" spans="1:18" ht="12.6" customHeight="1">
      <c r="A111" s="1583" t="s">
        <v>601</v>
      </c>
      <c r="B111" s="1583"/>
      <c r="C111" s="108"/>
      <c r="D111" s="108">
        <v>382</v>
      </c>
      <c r="E111" s="108">
        <v>75</v>
      </c>
      <c r="F111" s="108">
        <v>77</v>
      </c>
      <c r="G111" s="108">
        <v>10</v>
      </c>
      <c r="H111" s="108">
        <v>13</v>
      </c>
      <c r="I111" s="108">
        <v>1</v>
      </c>
      <c r="J111" s="108">
        <v>3</v>
      </c>
      <c r="K111" s="108" t="s">
        <v>971</v>
      </c>
      <c r="L111" s="108">
        <v>19</v>
      </c>
      <c r="M111" s="108">
        <v>3</v>
      </c>
      <c r="N111" s="108">
        <v>42</v>
      </c>
      <c r="O111" s="108">
        <v>6</v>
      </c>
      <c r="Q111" s="225"/>
      <c r="R111" s="225"/>
    </row>
    <row r="112" spans="1:18" ht="12.6" customHeight="1">
      <c r="A112" s="1583" t="s">
        <v>816</v>
      </c>
      <c r="B112" s="1583"/>
      <c r="C112" s="108"/>
      <c r="D112" s="108">
        <v>263</v>
      </c>
      <c r="E112" s="108">
        <v>33</v>
      </c>
      <c r="F112" s="108">
        <v>42</v>
      </c>
      <c r="G112" s="108">
        <v>2</v>
      </c>
      <c r="H112" s="108">
        <v>5</v>
      </c>
      <c r="I112" s="108" t="s">
        <v>971</v>
      </c>
      <c r="J112" s="108">
        <v>1</v>
      </c>
      <c r="K112" s="108" t="s">
        <v>971</v>
      </c>
      <c r="L112" s="108">
        <v>13</v>
      </c>
      <c r="M112" s="108" t="s">
        <v>971</v>
      </c>
      <c r="N112" s="108">
        <v>23</v>
      </c>
      <c r="O112" s="108">
        <v>2</v>
      </c>
      <c r="Q112" s="225"/>
      <c r="R112" s="225"/>
    </row>
    <row r="113" spans="1:20" ht="12.6" customHeight="1">
      <c r="A113" s="1583" t="s">
        <v>567</v>
      </c>
      <c r="B113" s="1583"/>
      <c r="C113" s="108"/>
      <c r="D113" s="108">
        <v>685</v>
      </c>
      <c r="E113" s="108">
        <v>160</v>
      </c>
      <c r="F113" s="108">
        <v>106</v>
      </c>
      <c r="G113" s="108">
        <v>30</v>
      </c>
      <c r="H113" s="108">
        <v>15</v>
      </c>
      <c r="I113" s="108">
        <v>8</v>
      </c>
      <c r="J113" s="108">
        <v>2</v>
      </c>
      <c r="K113" s="108" t="s">
        <v>971</v>
      </c>
      <c r="L113" s="108">
        <v>12</v>
      </c>
      <c r="M113" s="108">
        <v>4</v>
      </c>
      <c r="N113" s="108">
        <v>77</v>
      </c>
      <c r="O113" s="108">
        <v>18</v>
      </c>
      <c r="Q113" s="225"/>
      <c r="R113" s="225"/>
    </row>
    <row r="114" spans="1:20" ht="12.6" customHeight="1">
      <c r="A114" s="1583" t="s">
        <v>568</v>
      </c>
      <c r="B114" s="1583"/>
      <c r="C114" s="108"/>
      <c r="D114" s="108">
        <v>457</v>
      </c>
      <c r="E114" s="108">
        <v>145</v>
      </c>
      <c r="F114" s="108">
        <v>70</v>
      </c>
      <c r="G114" s="108">
        <v>18</v>
      </c>
      <c r="H114" s="108">
        <v>9</v>
      </c>
      <c r="I114" s="108">
        <v>1</v>
      </c>
      <c r="J114" s="108">
        <v>1</v>
      </c>
      <c r="K114" s="108" t="s">
        <v>971</v>
      </c>
      <c r="L114" s="108">
        <v>15</v>
      </c>
      <c r="M114" s="108">
        <v>3</v>
      </c>
      <c r="N114" s="108">
        <v>45</v>
      </c>
      <c r="O114" s="108">
        <v>14</v>
      </c>
      <c r="Q114" s="225"/>
      <c r="R114" s="225"/>
    </row>
    <row r="115" spans="1:20" ht="12.6" customHeight="1">
      <c r="A115" s="1583" t="s">
        <v>570</v>
      </c>
      <c r="B115" s="1583"/>
      <c r="C115" s="108"/>
      <c r="D115" s="108">
        <v>221</v>
      </c>
      <c r="E115" s="108">
        <v>53</v>
      </c>
      <c r="F115" s="108">
        <v>39</v>
      </c>
      <c r="G115" s="108">
        <v>12</v>
      </c>
      <c r="H115" s="108">
        <v>4</v>
      </c>
      <c r="I115" s="108">
        <v>1</v>
      </c>
      <c r="J115" s="108" t="s">
        <v>971</v>
      </c>
      <c r="K115" s="108" t="s">
        <v>971</v>
      </c>
      <c r="L115" s="108">
        <v>11</v>
      </c>
      <c r="M115" s="108">
        <v>6</v>
      </c>
      <c r="N115" s="108">
        <v>24</v>
      </c>
      <c r="O115" s="108">
        <v>5</v>
      </c>
      <c r="Q115" s="225"/>
      <c r="R115" s="225"/>
    </row>
    <row r="116" spans="1:20" ht="8.1" customHeight="1">
      <c r="A116" s="225"/>
      <c r="B116" s="225"/>
      <c r="C116" s="225"/>
      <c r="D116" s="180"/>
      <c r="E116" s="180"/>
      <c r="F116" s="180"/>
      <c r="G116" s="180"/>
      <c r="H116" s="180"/>
      <c r="I116" s="180"/>
      <c r="J116" s="180"/>
      <c r="K116" s="180"/>
      <c r="L116" s="180"/>
      <c r="M116" s="180"/>
      <c r="N116" s="180"/>
      <c r="O116" s="180"/>
    </row>
    <row r="117" spans="1:20" ht="12.6" customHeight="1">
      <c r="A117" s="225" t="s">
        <v>972</v>
      </c>
      <c r="B117" s="225"/>
      <c r="C117" s="225"/>
      <c r="D117" s="225"/>
      <c r="J117" s="586"/>
      <c r="P117" s="592"/>
      <c r="R117" s="592"/>
      <c r="S117" s="592"/>
      <c r="T117" s="592"/>
    </row>
    <row r="118" spans="1:20" ht="12.6" customHeight="1">
      <c r="A118" s="1483" t="s">
        <v>298</v>
      </c>
      <c r="B118" s="1584"/>
      <c r="C118" s="1584"/>
      <c r="D118" s="1584"/>
      <c r="E118" s="1584"/>
      <c r="F118" s="1584"/>
      <c r="G118" s="1584"/>
      <c r="H118" s="1584"/>
      <c r="I118" s="1584"/>
      <c r="J118" s="1584"/>
      <c r="K118" s="1584"/>
      <c r="L118" s="1584"/>
      <c r="M118" s="1584"/>
      <c r="N118" s="1584"/>
      <c r="O118" s="1584"/>
    </row>
    <row r="119" spans="1:20" ht="12.95" customHeight="1">
      <c r="A119" s="586" t="s">
        <v>1741</v>
      </c>
      <c r="B119" s="586"/>
      <c r="C119" s="586"/>
      <c r="D119" s="586"/>
      <c r="E119" s="586"/>
      <c r="F119" s="586"/>
      <c r="G119" s="586"/>
      <c r="H119" s="586"/>
      <c r="J119" s="592"/>
      <c r="K119" s="592"/>
      <c r="L119" s="592"/>
      <c r="M119" s="592"/>
      <c r="N119" s="592"/>
      <c r="O119" s="592"/>
      <c r="Q119" s="592"/>
    </row>
    <row r="120" spans="1:20" ht="15" customHeight="1">
      <c r="A120" s="586"/>
    </row>
  </sheetData>
  <mergeCells count="100">
    <mergeCell ref="A94:B94"/>
    <mergeCell ref="A95:B95"/>
    <mergeCell ref="A96:B96"/>
    <mergeCell ref="A89:B89"/>
    <mergeCell ref="A90:B90"/>
    <mergeCell ref="A91:B91"/>
    <mergeCell ref="A92:B92"/>
    <mergeCell ref="A93:B93"/>
    <mergeCell ref="A84:B84"/>
    <mergeCell ref="A85:B85"/>
    <mergeCell ref="A86:B86"/>
    <mergeCell ref="A87:B87"/>
    <mergeCell ref="A88:B88"/>
    <mergeCell ref="A118:O118"/>
    <mergeCell ref="A110:B110"/>
    <mergeCell ref="A111:B111"/>
    <mergeCell ref="A112:B112"/>
    <mergeCell ref="A113:B113"/>
    <mergeCell ref="A114:B114"/>
    <mergeCell ref="A115:B115"/>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627" customWidth="1"/>
    <col min="2" max="2" width="10.7109375" style="627" customWidth="1"/>
    <col min="3" max="12" width="9.7109375" style="627" customWidth="1"/>
    <col min="13" max="256" width="12.5703125" style="627"/>
    <col min="257" max="257" width="25.42578125" style="627" customWidth="1"/>
    <col min="258" max="258" width="10.7109375" style="627" customWidth="1"/>
    <col min="259" max="268" width="9.7109375" style="627" customWidth="1"/>
    <col min="269" max="512" width="12.5703125" style="627"/>
    <col min="513" max="513" width="25.42578125" style="627" customWidth="1"/>
    <col min="514" max="514" width="10.7109375" style="627" customWidth="1"/>
    <col min="515" max="524" width="9.7109375" style="627" customWidth="1"/>
    <col min="525" max="768" width="12.5703125" style="627"/>
    <col min="769" max="769" width="25.42578125" style="627" customWidth="1"/>
    <col min="770" max="770" width="10.7109375" style="627" customWidth="1"/>
    <col min="771" max="780" width="9.7109375" style="627" customWidth="1"/>
    <col min="781" max="1024" width="12.5703125" style="627"/>
    <col min="1025" max="1025" width="25.42578125" style="627" customWidth="1"/>
    <col min="1026" max="1026" width="10.7109375" style="627" customWidth="1"/>
    <col min="1027" max="1036" width="9.7109375" style="627" customWidth="1"/>
    <col min="1037" max="1280" width="12.5703125" style="627"/>
    <col min="1281" max="1281" width="25.42578125" style="627" customWidth="1"/>
    <col min="1282" max="1282" width="10.7109375" style="627" customWidth="1"/>
    <col min="1283" max="1292" width="9.7109375" style="627" customWidth="1"/>
    <col min="1293" max="1536" width="12.5703125" style="627"/>
    <col min="1537" max="1537" width="25.42578125" style="627" customWidth="1"/>
    <col min="1538" max="1538" width="10.7109375" style="627" customWidth="1"/>
    <col min="1539" max="1548" width="9.7109375" style="627" customWidth="1"/>
    <col min="1549" max="1792" width="12.5703125" style="627"/>
    <col min="1793" max="1793" width="25.42578125" style="627" customWidth="1"/>
    <col min="1794" max="1794" width="10.7109375" style="627" customWidth="1"/>
    <col min="1795" max="1804" width="9.7109375" style="627" customWidth="1"/>
    <col min="1805" max="2048" width="12.5703125" style="627"/>
    <col min="2049" max="2049" width="25.42578125" style="627" customWidth="1"/>
    <col min="2050" max="2050" width="10.7109375" style="627" customWidth="1"/>
    <col min="2051" max="2060" width="9.7109375" style="627" customWidth="1"/>
    <col min="2061" max="2304" width="12.5703125" style="627"/>
    <col min="2305" max="2305" width="25.42578125" style="627" customWidth="1"/>
    <col min="2306" max="2306" width="10.7109375" style="627" customWidth="1"/>
    <col min="2307" max="2316" width="9.7109375" style="627" customWidth="1"/>
    <col min="2317" max="2560" width="12.5703125" style="627"/>
    <col min="2561" max="2561" width="25.42578125" style="627" customWidth="1"/>
    <col min="2562" max="2562" width="10.7109375" style="627" customWidth="1"/>
    <col min="2563" max="2572" width="9.7109375" style="627" customWidth="1"/>
    <col min="2573" max="2816" width="12.5703125" style="627"/>
    <col min="2817" max="2817" width="25.42578125" style="627" customWidth="1"/>
    <col min="2818" max="2818" width="10.7109375" style="627" customWidth="1"/>
    <col min="2819" max="2828" width="9.7109375" style="627" customWidth="1"/>
    <col min="2829" max="3072" width="12.5703125" style="627"/>
    <col min="3073" max="3073" width="25.42578125" style="627" customWidth="1"/>
    <col min="3074" max="3074" width="10.7109375" style="627" customWidth="1"/>
    <col min="3075" max="3084" width="9.7109375" style="627" customWidth="1"/>
    <col min="3085" max="3328" width="12.5703125" style="627"/>
    <col min="3329" max="3329" width="25.42578125" style="627" customWidth="1"/>
    <col min="3330" max="3330" width="10.7109375" style="627" customWidth="1"/>
    <col min="3331" max="3340" width="9.7109375" style="627" customWidth="1"/>
    <col min="3341" max="3584" width="12.5703125" style="627"/>
    <col min="3585" max="3585" width="25.42578125" style="627" customWidth="1"/>
    <col min="3586" max="3586" width="10.7109375" style="627" customWidth="1"/>
    <col min="3587" max="3596" width="9.7109375" style="627" customWidth="1"/>
    <col min="3597" max="3840" width="12.5703125" style="627"/>
    <col min="3841" max="3841" width="25.42578125" style="627" customWidth="1"/>
    <col min="3842" max="3842" width="10.7109375" style="627" customWidth="1"/>
    <col min="3843" max="3852" width="9.7109375" style="627" customWidth="1"/>
    <col min="3853" max="4096" width="12.5703125" style="627"/>
    <col min="4097" max="4097" width="25.42578125" style="627" customWidth="1"/>
    <col min="4098" max="4098" width="10.7109375" style="627" customWidth="1"/>
    <col min="4099" max="4108" width="9.7109375" style="627" customWidth="1"/>
    <col min="4109" max="4352" width="12.5703125" style="627"/>
    <col min="4353" max="4353" width="25.42578125" style="627" customWidth="1"/>
    <col min="4354" max="4354" width="10.7109375" style="627" customWidth="1"/>
    <col min="4355" max="4364" width="9.7109375" style="627" customWidth="1"/>
    <col min="4365" max="4608" width="12.5703125" style="627"/>
    <col min="4609" max="4609" width="25.42578125" style="627" customWidth="1"/>
    <col min="4610" max="4610" width="10.7109375" style="627" customWidth="1"/>
    <col min="4611" max="4620" width="9.7109375" style="627" customWidth="1"/>
    <col min="4621" max="4864" width="12.5703125" style="627"/>
    <col min="4865" max="4865" width="25.42578125" style="627" customWidth="1"/>
    <col min="4866" max="4866" width="10.7109375" style="627" customWidth="1"/>
    <col min="4867" max="4876" width="9.7109375" style="627" customWidth="1"/>
    <col min="4877" max="5120" width="12.5703125" style="627"/>
    <col min="5121" max="5121" width="25.42578125" style="627" customWidth="1"/>
    <col min="5122" max="5122" width="10.7109375" style="627" customWidth="1"/>
    <col min="5123" max="5132" width="9.7109375" style="627" customWidth="1"/>
    <col min="5133" max="5376" width="12.5703125" style="627"/>
    <col min="5377" max="5377" width="25.42578125" style="627" customWidth="1"/>
    <col min="5378" max="5378" width="10.7109375" style="627" customWidth="1"/>
    <col min="5379" max="5388" width="9.7109375" style="627" customWidth="1"/>
    <col min="5389" max="5632" width="12.5703125" style="627"/>
    <col min="5633" max="5633" width="25.42578125" style="627" customWidth="1"/>
    <col min="5634" max="5634" width="10.7109375" style="627" customWidth="1"/>
    <col min="5635" max="5644" width="9.7109375" style="627" customWidth="1"/>
    <col min="5645" max="5888" width="12.5703125" style="627"/>
    <col min="5889" max="5889" width="25.42578125" style="627" customWidth="1"/>
    <col min="5890" max="5890" width="10.7109375" style="627" customWidth="1"/>
    <col min="5891" max="5900" width="9.7109375" style="627" customWidth="1"/>
    <col min="5901" max="6144" width="12.5703125" style="627"/>
    <col min="6145" max="6145" width="25.42578125" style="627" customWidth="1"/>
    <col min="6146" max="6146" width="10.7109375" style="627" customWidth="1"/>
    <col min="6147" max="6156" width="9.7109375" style="627" customWidth="1"/>
    <col min="6157" max="6400" width="12.5703125" style="627"/>
    <col min="6401" max="6401" width="25.42578125" style="627" customWidth="1"/>
    <col min="6402" max="6402" width="10.7109375" style="627" customWidth="1"/>
    <col min="6403" max="6412" width="9.7109375" style="627" customWidth="1"/>
    <col min="6413" max="6656" width="12.5703125" style="627"/>
    <col min="6657" max="6657" width="25.42578125" style="627" customWidth="1"/>
    <col min="6658" max="6658" width="10.7109375" style="627" customWidth="1"/>
    <col min="6659" max="6668" width="9.7109375" style="627" customWidth="1"/>
    <col min="6669" max="6912" width="12.5703125" style="627"/>
    <col min="6913" max="6913" width="25.42578125" style="627" customWidth="1"/>
    <col min="6914" max="6914" width="10.7109375" style="627" customWidth="1"/>
    <col min="6915" max="6924" width="9.7109375" style="627" customWidth="1"/>
    <col min="6925" max="7168" width="12.5703125" style="627"/>
    <col min="7169" max="7169" width="25.42578125" style="627" customWidth="1"/>
    <col min="7170" max="7170" width="10.7109375" style="627" customWidth="1"/>
    <col min="7171" max="7180" width="9.7109375" style="627" customWidth="1"/>
    <col min="7181" max="7424" width="12.5703125" style="627"/>
    <col min="7425" max="7425" width="25.42578125" style="627" customWidth="1"/>
    <col min="7426" max="7426" width="10.7109375" style="627" customWidth="1"/>
    <col min="7427" max="7436" width="9.7109375" style="627" customWidth="1"/>
    <col min="7437" max="7680" width="12.5703125" style="627"/>
    <col min="7681" max="7681" width="25.42578125" style="627" customWidth="1"/>
    <col min="7682" max="7682" width="10.7109375" style="627" customWidth="1"/>
    <col min="7683" max="7692" width="9.7109375" style="627" customWidth="1"/>
    <col min="7693" max="7936" width="12.5703125" style="627"/>
    <col min="7937" max="7937" width="25.42578125" style="627" customWidth="1"/>
    <col min="7938" max="7938" width="10.7109375" style="627" customWidth="1"/>
    <col min="7939" max="7948" width="9.7109375" style="627" customWidth="1"/>
    <col min="7949" max="8192" width="12.5703125" style="627"/>
    <col min="8193" max="8193" width="25.42578125" style="627" customWidth="1"/>
    <col min="8194" max="8194" width="10.7109375" style="627" customWidth="1"/>
    <col min="8195" max="8204" width="9.7109375" style="627" customWidth="1"/>
    <col min="8205" max="8448" width="12.5703125" style="627"/>
    <col min="8449" max="8449" width="25.42578125" style="627" customWidth="1"/>
    <col min="8450" max="8450" width="10.7109375" style="627" customWidth="1"/>
    <col min="8451" max="8460" width="9.7109375" style="627" customWidth="1"/>
    <col min="8461" max="8704" width="12.5703125" style="627"/>
    <col min="8705" max="8705" width="25.42578125" style="627" customWidth="1"/>
    <col min="8706" max="8706" width="10.7109375" style="627" customWidth="1"/>
    <col min="8707" max="8716" width="9.7109375" style="627" customWidth="1"/>
    <col min="8717" max="8960" width="12.5703125" style="627"/>
    <col min="8961" max="8961" width="25.42578125" style="627" customWidth="1"/>
    <col min="8962" max="8962" width="10.7109375" style="627" customWidth="1"/>
    <col min="8963" max="8972" width="9.7109375" style="627" customWidth="1"/>
    <col min="8973" max="9216" width="12.5703125" style="627"/>
    <col min="9217" max="9217" width="25.42578125" style="627" customWidth="1"/>
    <col min="9218" max="9218" width="10.7109375" style="627" customWidth="1"/>
    <col min="9219" max="9228" width="9.7109375" style="627" customWidth="1"/>
    <col min="9229" max="9472" width="12.5703125" style="627"/>
    <col min="9473" max="9473" width="25.42578125" style="627" customWidth="1"/>
    <col min="9474" max="9474" width="10.7109375" style="627" customWidth="1"/>
    <col min="9475" max="9484" width="9.7109375" style="627" customWidth="1"/>
    <col min="9485" max="9728" width="12.5703125" style="627"/>
    <col min="9729" max="9729" width="25.42578125" style="627" customWidth="1"/>
    <col min="9730" max="9730" width="10.7109375" style="627" customWidth="1"/>
    <col min="9731" max="9740" width="9.7109375" style="627" customWidth="1"/>
    <col min="9741" max="9984" width="12.5703125" style="627"/>
    <col min="9985" max="9985" width="25.42578125" style="627" customWidth="1"/>
    <col min="9986" max="9986" width="10.7109375" style="627" customWidth="1"/>
    <col min="9987" max="9996" width="9.7109375" style="627" customWidth="1"/>
    <col min="9997" max="10240" width="12.5703125" style="627"/>
    <col min="10241" max="10241" width="25.42578125" style="627" customWidth="1"/>
    <col min="10242" max="10242" width="10.7109375" style="627" customWidth="1"/>
    <col min="10243" max="10252" width="9.7109375" style="627" customWidth="1"/>
    <col min="10253" max="10496" width="12.5703125" style="627"/>
    <col min="10497" max="10497" width="25.42578125" style="627" customWidth="1"/>
    <col min="10498" max="10498" width="10.7109375" style="627" customWidth="1"/>
    <col min="10499" max="10508" width="9.7109375" style="627" customWidth="1"/>
    <col min="10509" max="10752" width="12.5703125" style="627"/>
    <col min="10753" max="10753" width="25.42578125" style="627" customWidth="1"/>
    <col min="10754" max="10754" width="10.7109375" style="627" customWidth="1"/>
    <col min="10755" max="10764" width="9.7109375" style="627" customWidth="1"/>
    <col min="10765" max="11008" width="12.5703125" style="627"/>
    <col min="11009" max="11009" width="25.42578125" style="627" customWidth="1"/>
    <col min="11010" max="11010" width="10.7109375" style="627" customWidth="1"/>
    <col min="11011" max="11020" width="9.7109375" style="627" customWidth="1"/>
    <col min="11021" max="11264" width="12.5703125" style="627"/>
    <col min="11265" max="11265" width="25.42578125" style="627" customWidth="1"/>
    <col min="11266" max="11266" width="10.7109375" style="627" customWidth="1"/>
    <col min="11267" max="11276" width="9.7109375" style="627" customWidth="1"/>
    <col min="11277" max="11520" width="12.5703125" style="627"/>
    <col min="11521" max="11521" width="25.42578125" style="627" customWidth="1"/>
    <col min="11522" max="11522" width="10.7109375" style="627" customWidth="1"/>
    <col min="11523" max="11532" width="9.7109375" style="627" customWidth="1"/>
    <col min="11533" max="11776" width="12.5703125" style="627"/>
    <col min="11777" max="11777" width="25.42578125" style="627" customWidth="1"/>
    <col min="11778" max="11778" width="10.7109375" style="627" customWidth="1"/>
    <col min="11779" max="11788" width="9.7109375" style="627" customWidth="1"/>
    <col min="11789" max="12032" width="12.5703125" style="627"/>
    <col min="12033" max="12033" width="25.42578125" style="627" customWidth="1"/>
    <col min="12034" max="12034" width="10.7109375" style="627" customWidth="1"/>
    <col min="12035" max="12044" width="9.7109375" style="627" customWidth="1"/>
    <col min="12045" max="12288" width="12.5703125" style="627"/>
    <col min="12289" max="12289" width="25.42578125" style="627" customWidth="1"/>
    <col min="12290" max="12290" width="10.7109375" style="627" customWidth="1"/>
    <col min="12291" max="12300" width="9.7109375" style="627" customWidth="1"/>
    <col min="12301" max="12544" width="12.5703125" style="627"/>
    <col min="12545" max="12545" width="25.42578125" style="627" customWidth="1"/>
    <col min="12546" max="12546" width="10.7109375" style="627" customWidth="1"/>
    <col min="12547" max="12556" width="9.7109375" style="627" customWidth="1"/>
    <col min="12557" max="12800" width="12.5703125" style="627"/>
    <col min="12801" max="12801" width="25.42578125" style="627" customWidth="1"/>
    <col min="12802" max="12802" width="10.7109375" style="627" customWidth="1"/>
    <col min="12803" max="12812" width="9.7109375" style="627" customWidth="1"/>
    <col min="12813" max="13056" width="12.5703125" style="627"/>
    <col min="13057" max="13057" width="25.42578125" style="627" customWidth="1"/>
    <col min="13058" max="13058" width="10.7109375" style="627" customWidth="1"/>
    <col min="13059" max="13068" width="9.7109375" style="627" customWidth="1"/>
    <col min="13069" max="13312" width="12.5703125" style="627"/>
    <col min="13313" max="13313" width="25.42578125" style="627" customWidth="1"/>
    <col min="13314" max="13314" width="10.7109375" style="627" customWidth="1"/>
    <col min="13315" max="13324" width="9.7109375" style="627" customWidth="1"/>
    <col min="13325" max="13568" width="12.5703125" style="627"/>
    <col min="13569" max="13569" width="25.42578125" style="627" customWidth="1"/>
    <col min="13570" max="13570" width="10.7109375" style="627" customWidth="1"/>
    <col min="13571" max="13580" width="9.7109375" style="627" customWidth="1"/>
    <col min="13581" max="13824" width="12.5703125" style="627"/>
    <col min="13825" max="13825" width="25.42578125" style="627" customWidth="1"/>
    <col min="13826" max="13826" width="10.7109375" style="627" customWidth="1"/>
    <col min="13827" max="13836" width="9.7109375" style="627" customWidth="1"/>
    <col min="13837" max="14080" width="12.5703125" style="627"/>
    <col min="14081" max="14081" width="25.42578125" style="627" customWidth="1"/>
    <col min="14082" max="14082" width="10.7109375" style="627" customWidth="1"/>
    <col min="14083" max="14092" width="9.7109375" style="627" customWidth="1"/>
    <col min="14093" max="14336" width="12.5703125" style="627"/>
    <col min="14337" max="14337" width="25.42578125" style="627" customWidth="1"/>
    <col min="14338" max="14338" width="10.7109375" style="627" customWidth="1"/>
    <col min="14339" max="14348" width="9.7109375" style="627" customWidth="1"/>
    <col min="14349" max="14592" width="12.5703125" style="627"/>
    <col min="14593" max="14593" width="25.42578125" style="627" customWidth="1"/>
    <col min="14594" max="14594" width="10.7109375" style="627" customWidth="1"/>
    <col min="14595" max="14604" width="9.7109375" style="627" customWidth="1"/>
    <col min="14605" max="14848" width="12.5703125" style="627"/>
    <col min="14849" max="14849" width="25.42578125" style="627" customWidth="1"/>
    <col min="14850" max="14850" width="10.7109375" style="627" customWidth="1"/>
    <col min="14851" max="14860" width="9.7109375" style="627" customWidth="1"/>
    <col min="14861" max="15104" width="12.5703125" style="627"/>
    <col min="15105" max="15105" width="25.42578125" style="627" customWidth="1"/>
    <col min="15106" max="15106" width="10.7109375" style="627" customWidth="1"/>
    <col min="15107" max="15116" width="9.7109375" style="627" customWidth="1"/>
    <col min="15117" max="15360" width="12.5703125" style="627"/>
    <col min="15361" max="15361" width="25.42578125" style="627" customWidth="1"/>
    <col min="15362" max="15362" width="10.7109375" style="627" customWidth="1"/>
    <col min="15363" max="15372" width="9.7109375" style="627" customWidth="1"/>
    <col min="15373" max="15616" width="12.5703125" style="627"/>
    <col min="15617" max="15617" width="25.42578125" style="627" customWidth="1"/>
    <col min="15618" max="15618" width="10.7109375" style="627" customWidth="1"/>
    <col min="15619" max="15628" width="9.7109375" style="627" customWidth="1"/>
    <col min="15629" max="15872" width="12.5703125" style="627"/>
    <col min="15873" max="15873" width="25.42578125" style="627" customWidth="1"/>
    <col min="15874" max="15874" width="10.7109375" style="627" customWidth="1"/>
    <col min="15875" max="15884" width="9.7109375" style="627" customWidth="1"/>
    <col min="15885" max="16128" width="12.5703125" style="627"/>
    <col min="16129" max="16129" width="25.42578125" style="627" customWidth="1"/>
    <col min="16130" max="16130" width="10.7109375" style="627" customWidth="1"/>
    <col min="16131" max="16140" width="9.7109375" style="627" customWidth="1"/>
    <col min="16141" max="16384" width="12.5703125" style="627"/>
  </cols>
  <sheetData>
    <row r="1" spans="1:12" s="983" customFormat="1" ht="15" customHeight="1">
      <c r="A1" s="984" t="s">
        <v>1775</v>
      </c>
    </row>
    <row r="2" spans="1:12" ht="18" customHeight="1">
      <c r="A2" s="624" t="s">
        <v>133</v>
      </c>
      <c r="B2" s="624"/>
      <c r="C2" s="624"/>
      <c r="D2" s="624"/>
      <c r="E2" s="624"/>
      <c r="F2" s="624"/>
      <c r="G2" s="624"/>
      <c r="H2" s="624"/>
      <c r="I2" s="624"/>
      <c r="J2" s="624"/>
      <c r="K2" s="624"/>
      <c r="L2" s="624"/>
    </row>
    <row r="3" spans="1:12" ht="18" customHeight="1">
      <c r="A3" s="1483" t="s">
        <v>314</v>
      </c>
      <c r="B3" s="1483"/>
      <c r="C3" s="1483"/>
      <c r="D3" s="1483"/>
      <c r="E3" s="1483"/>
      <c r="F3" s="1483"/>
      <c r="G3" s="1483"/>
      <c r="H3" s="1483"/>
      <c r="I3" s="1483"/>
      <c r="J3" s="1483"/>
      <c r="K3" s="1483"/>
      <c r="L3" s="1483"/>
    </row>
    <row r="4" spans="1:12" ht="18" customHeight="1">
      <c r="A4" s="1483" t="s">
        <v>1222</v>
      </c>
      <c r="B4" s="1483"/>
      <c r="C4" s="1483"/>
      <c r="D4" s="1483"/>
      <c r="E4" s="1483"/>
      <c r="F4" s="1483"/>
      <c r="G4" s="1483"/>
      <c r="H4" s="1483"/>
      <c r="I4" s="1483"/>
      <c r="J4" s="1483"/>
      <c r="K4" s="1483"/>
      <c r="L4" s="1483"/>
    </row>
    <row r="5" spans="1:12" ht="18" customHeight="1">
      <c r="A5" s="1483" t="s">
        <v>345</v>
      </c>
      <c r="B5" s="1483"/>
      <c r="C5" s="1483"/>
      <c r="D5" s="1483"/>
      <c r="E5" s="1483"/>
      <c r="F5" s="1483"/>
      <c r="G5" s="1483"/>
      <c r="H5" s="1483"/>
      <c r="I5" s="1483"/>
      <c r="J5" s="1483"/>
      <c r="K5" s="1483"/>
      <c r="L5" s="1483"/>
    </row>
    <row r="6" spans="1:12" ht="12" customHeight="1">
      <c r="A6" s="109"/>
      <c r="B6" s="110"/>
      <c r="C6" s="110"/>
      <c r="D6" s="110"/>
      <c r="E6" s="110"/>
      <c r="F6" s="110"/>
      <c r="G6" s="110"/>
      <c r="H6" s="110"/>
      <c r="I6" s="110"/>
      <c r="J6" s="110"/>
      <c r="K6" s="110"/>
      <c r="L6" s="110"/>
    </row>
    <row r="7" spans="1:12" ht="8.1" customHeight="1">
      <c r="A7" s="1474" t="s">
        <v>391</v>
      </c>
      <c r="B7" s="1585" t="s">
        <v>731</v>
      </c>
      <c r="C7" s="1585" t="s">
        <v>316</v>
      </c>
      <c r="D7" s="1585" t="s">
        <v>760</v>
      </c>
      <c r="E7" s="1585" t="s">
        <v>367</v>
      </c>
      <c r="F7" s="1585" t="s">
        <v>642</v>
      </c>
      <c r="G7" s="1585" t="s">
        <v>902</v>
      </c>
      <c r="H7" s="1585" t="s">
        <v>760</v>
      </c>
      <c r="I7" s="1585" t="s">
        <v>1038</v>
      </c>
      <c r="J7" s="1585" t="s">
        <v>928</v>
      </c>
      <c r="K7" s="1588" t="s">
        <v>760</v>
      </c>
      <c r="L7" s="1593"/>
    </row>
    <row r="8" spans="1:12" ht="8.1" customHeight="1">
      <c r="A8" s="1476"/>
      <c r="B8" s="1586"/>
      <c r="C8" s="1586"/>
      <c r="D8" s="1591"/>
      <c r="E8" s="1586"/>
      <c r="F8" s="1591"/>
      <c r="G8" s="1586"/>
      <c r="H8" s="1591"/>
      <c r="I8" s="1586"/>
      <c r="J8" s="1586"/>
      <c r="K8" s="1594"/>
      <c r="L8" s="1595"/>
    </row>
    <row r="9" spans="1:12" ht="8.1" customHeight="1">
      <c r="A9" s="1476"/>
      <c r="B9" s="1586"/>
      <c r="C9" s="1586"/>
      <c r="D9" s="1592"/>
      <c r="E9" s="1586"/>
      <c r="F9" s="1591"/>
      <c r="G9" s="1586"/>
      <c r="H9" s="1592"/>
      <c r="I9" s="1586"/>
      <c r="J9" s="1586"/>
      <c r="K9" s="1596"/>
      <c r="L9" s="1597"/>
    </row>
    <row r="10" spans="1:12" ht="8.1" customHeight="1">
      <c r="A10" s="1476"/>
      <c r="B10" s="1586"/>
      <c r="C10" s="1586"/>
      <c r="D10" s="1591" t="s">
        <v>120</v>
      </c>
      <c r="E10" s="1586"/>
      <c r="F10" s="1591"/>
      <c r="G10" s="1586"/>
      <c r="H10" s="1591" t="s">
        <v>317</v>
      </c>
      <c r="I10" s="1586"/>
      <c r="J10" s="1586"/>
      <c r="K10" s="1585" t="s">
        <v>929</v>
      </c>
      <c r="L10" s="1588" t="s">
        <v>930</v>
      </c>
    </row>
    <row r="11" spans="1:12" ht="8.1" customHeight="1">
      <c r="A11" s="1476"/>
      <c r="B11" s="1586"/>
      <c r="C11" s="1586"/>
      <c r="D11" s="1586"/>
      <c r="E11" s="1586"/>
      <c r="F11" s="1591"/>
      <c r="G11" s="1586"/>
      <c r="H11" s="1586"/>
      <c r="I11" s="1586"/>
      <c r="J11" s="1586"/>
      <c r="K11" s="1586"/>
      <c r="L11" s="1589"/>
    </row>
    <row r="12" spans="1:12" ht="8.1" customHeight="1">
      <c r="A12" s="1476"/>
      <c r="B12" s="1586"/>
      <c r="C12" s="1586"/>
      <c r="D12" s="1586"/>
      <c r="E12" s="1586"/>
      <c r="F12" s="1591"/>
      <c r="G12" s="1586"/>
      <c r="H12" s="1586"/>
      <c r="I12" s="1586"/>
      <c r="J12" s="1586"/>
      <c r="K12" s="1586"/>
      <c r="L12" s="1589"/>
    </row>
    <row r="13" spans="1:12" ht="8.1" customHeight="1">
      <c r="A13" s="1476"/>
      <c r="B13" s="1586"/>
      <c r="C13" s="1586"/>
      <c r="D13" s="1586"/>
      <c r="E13" s="1586"/>
      <c r="F13" s="1591"/>
      <c r="G13" s="1586"/>
      <c r="H13" s="1586"/>
      <c r="I13" s="1586"/>
      <c r="J13" s="1586"/>
      <c r="K13" s="1586"/>
      <c r="L13" s="1589"/>
    </row>
    <row r="14" spans="1:12" ht="8.1" customHeight="1">
      <c r="A14" s="1476"/>
      <c r="B14" s="1586"/>
      <c r="C14" s="1586"/>
      <c r="D14" s="1586"/>
      <c r="E14" s="1586"/>
      <c r="F14" s="1591"/>
      <c r="G14" s="1586"/>
      <c r="H14" s="1586"/>
      <c r="I14" s="1586"/>
      <c r="J14" s="1586"/>
      <c r="K14" s="1586"/>
      <c r="L14" s="1589"/>
    </row>
    <row r="15" spans="1:12" ht="8.1" customHeight="1">
      <c r="A15" s="1476"/>
      <c r="B15" s="1586"/>
      <c r="C15" s="1586"/>
      <c r="D15" s="1586"/>
      <c r="E15" s="1586"/>
      <c r="F15" s="1591"/>
      <c r="G15" s="1586"/>
      <c r="H15" s="1586"/>
      <c r="I15" s="1586"/>
      <c r="J15" s="1586"/>
      <c r="K15" s="1586"/>
      <c r="L15" s="1589"/>
    </row>
    <row r="16" spans="1:12" ht="8.1" customHeight="1">
      <c r="A16" s="1476"/>
      <c r="B16" s="1586"/>
      <c r="C16" s="1586"/>
      <c r="D16" s="1586"/>
      <c r="E16" s="1586"/>
      <c r="F16" s="1591"/>
      <c r="G16" s="1586"/>
      <c r="H16" s="1586"/>
      <c r="I16" s="1586"/>
      <c r="J16" s="1586"/>
      <c r="K16" s="1586"/>
      <c r="L16" s="1589"/>
    </row>
    <row r="17" spans="1:12" ht="8.1" customHeight="1">
      <c r="A17" s="1476"/>
      <c r="B17" s="1586"/>
      <c r="C17" s="1586"/>
      <c r="D17" s="1586"/>
      <c r="E17" s="1586"/>
      <c r="F17" s="1591"/>
      <c r="G17" s="1586"/>
      <c r="H17" s="1586"/>
      <c r="I17" s="1586"/>
      <c r="J17" s="1586"/>
      <c r="K17" s="1586"/>
      <c r="L17" s="1589"/>
    </row>
    <row r="18" spans="1:12" ht="8.1" customHeight="1">
      <c r="A18" s="1476"/>
      <c r="B18" s="1586"/>
      <c r="C18" s="1586"/>
      <c r="D18" s="1586"/>
      <c r="E18" s="1586"/>
      <c r="F18" s="1591"/>
      <c r="G18" s="1586"/>
      <c r="H18" s="1586"/>
      <c r="I18" s="1586"/>
      <c r="J18" s="1586"/>
      <c r="K18" s="1586"/>
      <c r="L18" s="1589"/>
    </row>
    <row r="19" spans="1:12" ht="8.1" customHeight="1">
      <c r="A19" s="1476"/>
      <c r="B19" s="1586"/>
      <c r="C19" s="1586"/>
      <c r="D19" s="1586"/>
      <c r="E19" s="1586"/>
      <c r="F19" s="1591"/>
      <c r="G19" s="1586"/>
      <c r="H19" s="1586"/>
      <c r="I19" s="1586"/>
      <c r="J19" s="1586"/>
      <c r="K19" s="1586"/>
      <c r="L19" s="1589"/>
    </row>
    <row r="20" spans="1:12" ht="8.1" customHeight="1">
      <c r="A20" s="1476"/>
      <c r="B20" s="1586"/>
      <c r="C20" s="1586"/>
      <c r="D20" s="1586"/>
      <c r="E20" s="1586"/>
      <c r="F20" s="1591"/>
      <c r="G20" s="1586"/>
      <c r="H20" s="1586"/>
      <c r="I20" s="1586"/>
      <c r="J20" s="1586"/>
      <c r="K20" s="1586"/>
      <c r="L20" s="1589"/>
    </row>
    <row r="21" spans="1:12" ht="8.1" customHeight="1">
      <c r="A21" s="1476"/>
      <c r="B21" s="1586"/>
      <c r="C21" s="1586"/>
      <c r="D21" s="1586"/>
      <c r="E21" s="1586"/>
      <c r="F21" s="1591"/>
      <c r="G21" s="1586"/>
      <c r="H21" s="1586"/>
      <c r="I21" s="1586"/>
      <c r="J21" s="1586"/>
      <c r="K21" s="1586"/>
      <c r="L21" s="1589"/>
    </row>
    <row r="22" spans="1:12" ht="8.1" customHeight="1">
      <c r="A22" s="1476"/>
      <c r="B22" s="1586"/>
      <c r="C22" s="1586"/>
      <c r="D22" s="1586"/>
      <c r="E22" s="1586"/>
      <c r="F22" s="1591"/>
      <c r="G22" s="1586"/>
      <c r="H22" s="1586"/>
      <c r="I22" s="1586"/>
      <c r="J22" s="1586"/>
      <c r="K22" s="1586"/>
      <c r="L22" s="1589"/>
    </row>
    <row r="23" spans="1:12" ht="8.1" customHeight="1">
      <c r="A23" s="1476"/>
      <c r="B23" s="1586"/>
      <c r="C23" s="1586"/>
      <c r="D23" s="1586"/>
      <c r="E23" s="1586"/>
      <c r="F23" s="1591"/>
      <c r="G23" s="1586"/>
      <c r="H23" s="1586"/>
      <c r="I23" s="1586"/>
      <c r="J23" s="1586"/>
      <c r="K23" s="1586"/>
      <c r="L23" s="1589"/>
    </row>
    <row r="24" spans="1:12" ht="8.1" customHeight="1">
      <c r="A24" s="1476"/>
      <c r="B24" s="1586"/>
      <c r="C24" s="1586"/>
      <c r="D24" s="1586"/>
      <c r="E24" s="1586"/>
      <c r="F24" s="1591"/>
      <c r="G24" s="1586"/>
      <c r="H24" s="1586"/>
      <c r="I24" s="1586"/>
      <c r="J24" s="1586"/>
      <c r="K24" s="1586"/>
      <c r="L24" s="1589"/>
    </row>
    <row r="25" spans="1:12" ht="8.1" customHeight="1">
      <c r="A25" s="1476"/>
      <c r="B25" s="1586"/>
      <c r="C25" s="1586"/>
      <c r="D25" s="1586"/>
      <c r="E25" s="1586"/>
      <c r="F25" s="1591"/>
      <c r="G25" s="1586"/>
      <c r="H25" s="1586"/>
      <c r="I25" s="1586"/>
      <c r="J25" s="1586"/>
      <c r="K25" s="1586"/>
      <c r="L25" s="1589"/>
    </row>
    <row r="26" spans="1:12" ht="8.1" customHeight="1">
      <c r="A26" s="1476"/>
      <c r="B26" s="1586"/>
      <c r="C26" s="1586"/>
      <c r="D26" s="1586"/>
      <c r="E26" s="1586"/>
      <c r="F26" s="1591"/>
      <c r="G26" s="1586"/>
      <c r="H26" s="1586"/>
      <c r="I26" s="1586"/>
      <c r="J26" s="1586"/>
      <c r="K26" s="1586"/>
      <c r="L26" s="1589"/>
    </row>
    <row r="27" spans="1:12" ht="8.1" customHeight="1">
      <c r="A27" s="1478"/>
      <c r="B27" s="1587"/>
      <c r="C27" s="1587"/>
      <c r="D27" s="1587"/>
      <c r="E27" s="1587"/>
      <c r="F27" s="1592"/>
      <c r="G27" s="1587"/>
      <c r="H27" s="1587"/>
      <c r="I27" s="1587"/>
      <c r="J27" s="1587"/>
      <c r="K27" s="1587"/>
      <c r="L27" s="1590"/>
    </row>
    <row r="28" spans="1:12" ht="12" customHeight="1">
      <c r="A28" s="109"/>
      <c r="B28" s="110"/>
      <c r="C28" s="110"/>
      <c r="D28" s="110"/>
      <c r="E28" s="110"/>
      <c r="F28" s="110"/>
      <c r="G28" s="110"/>
      <c r="H28" s="110"/>
      <c r="I28" s="110"/>
      <c r="J28" s="110"/>
      <c r="K28" s="110"/>
      <c r="L28" s="110"/>
    </row>
    <row r="29" spans="1:12" ht="21" customHeight="1">
      <c r="A29" s="624" t="s">
        <v>149</v>
      </c>
      <c r="B29" s="110"/>
      <c r="C29" s="110"/>
      <c r="D29" s="110"/>
      <c r="E29" s="110"/>
      <c r="F29" s="110"/>
      <c r="G29" s="110"/>
      <c r="H29" s="110"/>
      <c r="I29" s="110"/>
      <c r="J29" s="110"/>
      <c r="K29" s="110"/>
      <c r="L29" s="110"/>
    </row>
    <row r="30" spans="1:12" ht="21" customHeight="1">
      <c r="A30" s="109">
        <v>2014</v>
      </c>
      <c r="B30" s="111">
        <v>74018</v>
      </c>
      <c r="C30" s="111">
        <v>19658</v>
      </c>
      <c r="D30" s="111">
        <v>542</v>
      </c>
      <c r="E30" s="111">
        <v>3264</v>
      </c>
      <c r="F30" s="111">
        <v>2483</v>
      </c>
      <c r="G30" s="111">
        <v>2131</v>
      </c>
      <c r="H30" s="111">
        <v>106</v>
      </c>
      <c r="I30" s="111">
        <v>4564</v>
      </c>
      <c r="J30" s="111">
        <v>41918</v>
      </c>
      <c r="K30" s="111">
        <v>24691</v>
      </c>
      <c r="L30" s="111">
        <v>2504</v>
      </c>
    </row>
    <row r="31" spans="1:12" ht="21" customHeight="1">
      <c r="A31" s="109">
        <v>2015</v>
      </c>
      <c r="B31" s="111">
        <v>73664</v>
      </c>
      <c r="C31" s="111">
        <v>19295</v>
      </c>
      <c r="D31" s="111">
        <v>575</v>
      </c>
      <c r="E31" s="111">
        <v>3209</v>
      </c>
      <c r="F31" s="111">
        <v>2412</v>
      </c>
      <c r="G31" s="111">
        <v>2353</v>
      </c>
      <c r="H31" s="111">
        <v>111</v>
      </c>
      <c r="I31" s="111">
        <v>4410</v>
      </c>
      <c r="J31" s="111">
        <v>41985</v>
      </c>
      <c r="K31" s="111">
        <v>24919</v>
      </c>
      <c r="L31" s="111">
        <v>2499</v>
      </c>
    </row>
    <row r="32" spans="1:12" ht="21" customHeight="1">
      <c r="A32" s="109">
        <v>2016</v>
      </c>
      <c r="B32" s="111">
        <v>74223</v>
      </c>
      <c r="C32" s="111">
        <v>19456</v>
      </c>
      <c r="D32" s="111">
        <v>616</v>
      </c>
      <c r="E32" s="111">
        <v>3225</v>
      </c>
      <c r="F32" s="111">
        <v>2433</v>
      </c>
      <c r="G32" s="111">
        <v>2367</v>
      </c>
      <c r="H32" s="111">
        <v>116</v>
      </c>
      <c r="I32" s="111">
        <v>4499</v>
      </c>
      <c r="J32" s="111">
        <v>42243</v>
      </c>
      <c r="K32" s="111">
        <v>25185</v>
      </c>
      <c r="L32" s="111">
        <v>2522</v>
      </c>
    </row>
    <row r="33" spans="1:14" ht="21" customHeight="1">
      <c r="A33" s="109">
        <v>2017</v>
      </c>
      <c r="B33" s="111">
        <v>74959</v>
      </c>
      <c r="C33" s="111">
        <v>19338</v>
      </c>
      <c r="D33" s="111">
        <v>646</v>
      </c>
      <c r="E33" s="111">
        <v>3294</v>
      </c>
      <c r="F33" s="111">
        <v>2481</v>
      </c>
      <c r="G33" s="111">
        <v>2504</v>
      </c>
      <c r="H33" s="111">
        <v>124</v>
      </c>
      <c r="I33" s="111">
        <v>4735</v>
      </c>
      <c r="J33" s="111">
        <v>42607</v>
      </c>
      <c r="K33" s="111">
        <v>25417</v>
      </c>
      <c r="L33" s="111">
        <v>2585</v>
      </c>
    </row>
    <row r="34" spans="1:14" ht="21" customHeight="1">
      <c r="A34" s="109">
        <v>2018</v>
      </c>
      <c r="B34" s="111">
        <v>74837</v>
      </c>
      <c r="C34" s="111">
        <v>19156</v>
      </c>
      <c r="D34" s="111">
        <v>634</v>
      </c>
      <c r="E34" s="111">
        <v>3282</v>
      </c>
      <c r="F34" s="111">
        <v>2492</v>
      </c>
      <c r="G34" s="111">
        <v>2491</v>
      </c>
      <c r="H34" s="111">
        <v>122</v>
      </c>
      <c r="I34" s="111">
        <v>4886</v>
      </c>
      <c r="J34" s="111">
        <v>42530</v>
      </c>
      <c r="K34" s="111">
        <v>25342</v>
      </c>
      <c r="L34" s="111">
        <v>2570</v>
      </c>
    </row>
    <row r="35" spans="1:14" s="674" customFormat="1" ht="21" customHeight="1">
      <c r="A35" s="109">
        <v>2019</v>
      </c>
      <c r="B35" s="111">
        <v>76811</v>
      </c>
      <c r="C35" s="111">
        <v>19408</v>
      </c>
      <c r="D35" s="111">
        <v>698</v>
      </c>
      <c r="E35" s="111">
        <v>3301</v>
      </c>
      <c r="F35" s="111">
        <v>2671</v>
      </c>
      <c r="G35" s="111">
        <v>2557</v>
      </c>
      <c r="H35" s="111">
        <v>123</v>
      </c>
      <c r="I35" s="111">
        <v>5262</v>
      </c>
      <c r="J35" s="111">
        <v>43612</v>
      </c>
      <c r="K35" s="111">
        <v>25699</v>
      </c>
      <c r="L35" s="111">
        <v>2632</v>
      </c>
    </row>
    <row r="36" spans="1:14" ht="21" customHeight="1">
      <c r="A36" s="624" t="s">
        <v>1710</v>
      </c>
      <c r="B36" s="480"/>
      <c r="C36" s="480"/>
      <c r="D36" s="480"/>
      <c r="E36" s="480"/>
      <c r="F36" s="480"/>
      <c r="G36" s="480"/>
      <c r="H36" s="480"/>
      <c r="I36" s="480"/>
      <c r="J36" s="480"/>
      <c r="K36" s="480"/>
      <c r="L36" s="480"/>
    </row>
    <row r="37" spans="1:14" ht="21" customHeight="1">
      <c r="A37" s="109" t="s">
        <v>1052</v>
      </c>
      <c r="B37" s="111">
        <v>67625</v>
      </c>
      <c r="C37" s="111">
        <v>16172</v>
      </c>
      <c r="D37" s="111">
        <v>598</v>
      </c>
      <c r="E37" s="111">
        <v>2108</v>
      </c>
      <c r="F37" s="111">
        <v>1714</v>
      </c>
      <c r="G37" s="111">
        <v>1834</v>
      </c>
      <c r="H37" s="111">
        <v>94</v>
      </c>
      <c r="I37" s="111">
        <v>4875</v>
      </c>
      <c r="J37" s="111">
        <v>40922</v>
      </c>
      <c r="K37" s="111">
        <v>24396</v>
      </c>
      <c r="L37" s="111">
        <v>2255</v>
      </c>
    </row>
    <row r="38" spans="1:14" ht="21" customHeight="1">
      <c r="A38" s="109" t="s">
        <v>1053</v>
      </c>
      <c r="B38" s="111">
        <v>6509</v>
      </c>
      <c r="C38" s="111">
        <v>2332</v>
      </c>
      <c r="D38" s="111">
        <v>60</v>
      </c>
      <c r="E38" s="111">
        <v>630</v>
      </c>
      <c r="F38" s="111">
        <v>581</v>
      </c>
      <c r="G38" s="111">
        <v>472</v>
      </c>
      <c r="H38" s="111">
        <v>21</v>
      </c>
      <c r="I38" s="111">
        <v>300</v>
      </c>
      <c r="J38" s="111">
        <v>2194</v>
      </c>
      <c r="K38" s="111">
        <v>1192</v>
      </c>
      <c r="L38" s="111">
        <v>285</v>
      </c>
    </row>
    <row r="39" spans="1:14" ht="21" customHeight="1">
      <c r="A39" s="109" t="s">
        <v>617</v>
      </c>
      <c r="B39" s="111">
        <v>1732</v>
      </c>
      <c r="C39" s="111">
        <v>607</v>
      </c>
      <c r="D39" s="111">
        <v>21</v>
      </c>
      <c r="E39" s="111">
        <v>299</v>
      </c>
      <c r="F39" s="111">
        <v>254</v>
      </c>
      <c r="G39" s="111">
        <v>166</v>
      </c>
      <c r="H39" s="111">
        <v>6</v>
      </c>
      <c r="I39" s="111">
        <v>55</v>
      </c>
      <c r="J39" s="111">
        <v>351</v>
      </c>
      <c r="K39" s="111">
        <v>87</v>
      </c>
      <c r="L39" s="111">
        <v>61</v>
      </c>
      <c r="N39" s="112"/>
    </row>
    <row r="40" spans="1:14" ht="21" customHeight="1">
      <c r="A40" s="109" t="s">
        <v>618</v>
      </c>
      <c r="B40" s="111">
        <v>678</v>
      </c>
      <c r="C40" s="111">
        <v>210</v>
      </c>
      <c r="D40" s="111">
        <v>11</v>
      </c>
      <c r="E40" s="111">
        <v>174</v>
      </c>
      <c r="F40" s="111">
        <v>93</v>
      </c>
      <c r="G40" s="111">
        <v>59</v>
      </c>
      <c r="H40" s="111">
        <v>2</v>
      </c>
      <c r="I40" s="111">
        <v>27</v>
      </c>
      <c r="J40" s="111">
        <v>115</v>
      </c>
      <c r="K40" s="111">
        <v>22</v>
      </c>
      <c r="L40" s="111">
        <v>23</v>
      </c>
      <c r="N40" s="112"/>
    </row>
    <row r="41" spans="1:14" ht="21" customHeight="1">
      <c r="A41" s="109" t="s">
        <v>1277</v>
      </c>
      <c r="B41" s="111">
        <v>267</v>
      </c>
      <c r="C41" s="111">
        <v>87</v>
      </c>
      <c r="D41" s="111">
        <v>8</v>
      </c>
      <c r="E41" s="111">
        <v>90</v>
      </c>
      <c r="F41" s="111">
        <v>29</v>
      </c>
      <c r="G41" s="111">
        <v>26</v>
      </c>
      <c r="H41" s="482" t="s">
        <v>971</v>
      </c>
      <c r="I41" s="111">
        <v>5</v>
      </c>
      <c r="J41" s="111">
        <v>30</v>
      </c>
      <c r="K41" s="111">
        <v>2</v>
      </c>
      <c r="L41" s="111">
        <v>8</v>
      </c>
    </row>
    <row r="42" spans="1:14" ht="21" customHeight="1">
      <c r="B42" s="113"/>
      <c r="C42" s="113"/>
      <c r="D42" s="113"/>
      <c r="E42" s="113"/>
      <c r="F42" s="113"/>
      <c r="G42" s="113"/>
      <c r="H42" s="113"/>
      <c r="I42" s="113"/>
      <c r="J42" s="113"/>
      <c r="K42" s="113"/>
      <c r="L42" s="113"/>
      <c r="M42" s="114"/>
    </row>
    <row r="43" spans="1:14" ht="21" customHeight="1">
      <c r="A43" s="624" t="s">
        <v>249</v>
      </c>
      <c r="M43" s="114"/>
    </row>
    <row r="44" spans="1:14" ht="21" customHeight="1">
      <c r="A44" s="109">
        <v>2014</v>
      </c>
      <c r="B44" s="111">
        <v>768190</v>
      </c>
      <c r="C44" s="111">
        <v>251980</v>
      </c>
      <c r="D44" s="111">
        <v>9441</v>
      </c>
      <c r="E44" s="111">
        <v>102335</v>
      </c>
      <c r="F44" s="111">
        <v>60396</v>
      </c>
      <c r="G44" s="111">
        <v>43712</v>
      </c>
      <c r="H44" s="111">
        <v>1561</v>
      </c>
      <c r="I44" s="111">
        <v>30620</v>
      </c>
      <c r="J44" s="111">
        <v>279147</v>
      </c>
      <c r="K44" s="111">
        <v>161351</v>
      </c>
      <c r="L44" s="111">
        <v>27164</v>
      </c>
      <c r="M44" s="114"/>
    </row>
    <row r="45" spans="1:14" ht="21" customHeight="1">
      <c r="A45" s="109">
        <v>2015</v>
      </c>
      <c r="B45" s="111">
        <v>771614</v>
      </c>
      <c r="C45" s="111">
        <v>250611</v>
      </c>
      <c r="D45" s="111">
        <v>9378</v>
      </c>
      <c r="E45" s="111">
        <v>103784</v>
      </c>
      <c r="F45" s="111">
        <v>59071</v>
      </c>
      <c r="G45" s="111">
        <v>45205</v>
      </c>
      <c r="H45" s="111">
        <v>1687</v>
      </c>
      <c r="I45" s="111">
        <v>31390</v>
      </c>
      <c r="J45" s="111">
        <v>281553</v>
      </c>
      <c r="K45" s="111">
        <v>161744</v>
      </c>
      <c r="L45" s="111">
        <v>27019</v>
      </c>
      <c r="M45" s="114"/>
    </row>
    <row r="46" spans="1:14" ht="21" customHeight="1">
      <c r="A46" s="109">
        <v>2016</v>
      </c>
      <c r="B46" s="111">
        <v>788790</v>
      </c>
      <c r="C46" s="111">
        <v>259532</v>
      </c>
      <c r="D46" s="111">
        <v>9990</v>
      </c>
      <c r="E46" s="111">
        <v>101627</v>
      </c>
      <c r="F46" s="111">
        <v>60847</v>
      </c>
      <c r="G46" s="111">
        <v>46879</v>
      </c>
      <c r="H46" s="111">
        <v>1689</v>
      </c>
      <c r="I46" s="111">
        <v>32954</v>
      </c>
      <c r="J46" s="111">
        <v>286951</v>
      </c>
      <c r="K46" s="111">
        <v>163867</v>
      </c>
      <c r="L46" s="111">
        <v>28337</v>
      </c>
      <c r="M46" s="114"/>
    </row>
    <row r="47" spans="1:14" ht="21" customHeight="1">
      <c r="A47" s="109">
        <v>2017</v>
      </c>
      <c r="B47" s="111">
        <v>817415</v>
      </c>
      <c r="C47" s="111">
        <v>268298</v>
      </c>
      <c r="D47" s="111">
        <v>12198</v>
      </c>
      <c r="E47" s="111">
        <v>106193</v>
      </c>
      <c r="F47" s="111">
        <v>62403</v>
      </c>
      <c r="G47" s="111">
        <v>50595</v>
      </c>
      <c r="H47" s="111">
        <v>1891</v>
      </c>
      <c r="I47" s="111">
        <v>35250</v>
      </c>
      <c r="J47" s="111">
        <v>294676</v>
      </c>
      <c r="K47" s="111">
        <v>164899</v>
      </c>
      <c r="L47" s="111">
        <v>29801</v>
      </c>
      <c r="M47" s="114"/>
    </row>
    <row r="48" spans="1:14" ht="21" customHeight="1">
      <c r="A48" s="109">
        <v>2018</v>
      </c>
      <c r="B48" s="111">
        <v>842363</v>
      </c>
      <c r="C48" s="111">
        <v>273401</v>
      </c>
      <c r="D48" s="111">
        <v>12514</v>
      </c>
      <c r="E48" s="111">
        <v>111296</v>
      </c>
      <c r="F48" s="111">
        <v>66544</v>
      </c>
      <c r="G48" s="111">
        <v>50545</v>
      </c>
      <c r="H48" s="111">
        <v>1895</v>
      </c>
      <c r="I48" s="111">
        <v>38104</v>
      </c>
      <c r="J48" s="111">
        <v>302473</v>
      </c>
      <c r="K48" s="111">
        <v>167517</v>
      </c>
      <c r="L48" s="111">
        <v>31513</v>
      </c>
      <c r="M48" s="114"/>
    </row>
    <row r="49" spans="1:13" ht="21" customHeight="1">
      <c r="A49" s="109">
        <v>2019</v>
      </c>
      <c r="B49" s="111">
        <v>871928</v>
      </c>
      <c r="C49" s="111">
        <v>276316</v>
      </c>
      <c r="D49" s="111">
        <v>13203</v>
      </c>
      <c r="E49" s="111">
        <v>116064</v>
      </c>
      <c r="F49" s="111">
        <v>72106</v>
      </c>
      <c r="G49" s="111">
        <v>54352</v>
      </c>
      <c r="H49" s="111">
        <v>1932</v>
      </c>
      <c r="I49" s="111">
        <v>39923</v>
      </c>
      <c r="J49" s="111">
        <v>313167</v>
      </c>
      <c r="K49" s="111">
        <v>170466</v>
      </c>
      <c r="L49" s="111">
        <v>34160</v>
      </c>
      <c r="M49" s="114"/>
    </row>
    <row r="50" spans="1:13" ht="21" customHeight="1">
      <c r="A50" s="624" t="s">
        <v>1710</v>
      </c>
      <c r="B50" s="481"/>
      <c r="C50" s="481"/>
      <c r="D50" s="481"/>
      <c r="E50" s="481"/>
      <c r="F50" s="481"/>
      <c r="G50" s="481"/>
      <c r="H50" s="481"/>
      <c r="I50" s="481"/>
      <c r="J50" s="481"/>
      <c r="K50" s="481"/>
      <c r="L50" s="481"/>
      <c r="M50" s="114"/>
    </row>
    <row r="51" spans="1:13" ht="21" customHeight="1">
      <c r="A51" s="74" t="s">
        <v>784</v>
      </c>
      <c r="B51" s="111">
        <v>363929</v>
      </c>
      <c r="C51" s="111">
        <v>103313</v>
      </c>
      <c r="D51" s="111">
        <v>2712</v>
      </c>
      <c r="E51" s="111">
        <v>16062</v>
      </c>
      <c r="F51" s="111">
        <v>12805</v>
      </c>
      <c r="G51" s="111">
        <v>12073</v>
      </c>
      <c r="H51" s="111">
        <v>554</v>
      </c>
      <c r="I51" s="111">
        <v>22376</v>
      </c>
      <c r="J51" s="111">
        <v>197300</v>
      </c>
      <c r="K51" s="111">
        <v>128561</v>
      </c>
      <c r="L51" s="111">
        <v>16017</v>
      </c>
      <c r="M51" s="114"/>
    </row>
    <row r="52" spans="1:13" ht="21" customHeight="1">
      <c r="A52" s="74" t="s">
        <v>238</v>
      </c>
      <c r="B52" s="111">
        <v>194549</v>
      </c>
      <c r="C52" s="111">
        <v>70064</v>
      </c>
      <c r="D52" s="111">
        <v>1818</v>
      </c>
      <c r="E52" s="111">
        <v>19634</v>
      </c>
      <c r="F52" s="111">
        <v>18600</v>
      </c>
      <c r="G52" s="111">
        <v>14568</v>
      </c>
      <c r="H52" s="111">
        <v>683</v>
      </c>
      <c r="I52" s="111">
        <v>8942</v>
      </c>
      <c r="J52" s="111">
        <v>62741</v>
      </c>
      <c r="K52" s="111">
        <v>33170</v>
      </c>
      <c r="L52" s="111">
        <v>8363</v>
      </c>
      <c r="M52" s="114"/>
    </row>
    <row r="53" spans="1:13" ht="21" customHeight="1">
      <c r="A53" s="74" t="s">
        <v>239</v>
      </c>
      <c r="B53" s="111">
        <v>117263</v>
      </c>
      <c r="C53" s="111">
        <v>40965</v>
      </c>
      <c r="D53" s="111">
        <v>1409</v>
      </c>
      <c r="E53" s="111">
        <v>20916</v>
      </c>
      <c r="F53" s="111">
        <v>17362</v>
      </c>
      <c r="G53" s="111">
        <v>11161</v>
      </c>
      <c r="H53" s="196" t="s">
        <v>1486</v>
      </c>
      <c r="I53" s="111">
        <v>3574</v>
      </c>
      <c r="J53" s="111">
        <v>23285</v>
      </c>
      <c r="K53" s="111">
        <v>5422</v>
      </c>
      <c r="L53" s="111">
        <v>3959</v>
      </c>
      <c r="M53" s="114"/>
    </row>
    <row r="54" spans="1:13" ht="21" customHeight="1">
      <c r="A54" s="74" t="s">
        <v>240</v>
      </c>
      <c r="B54" s="111">
        <v>92114</v>
      </c>
      <c r="C54" s="111">
        <v>28219</v>
      </c>
      <c r="D54" s="111">
        <v>1399</v>
      </c>
      <c r="E54" s="111">
        <v>24658</v>
      </c>
      <c r="F54" s="111">
        <v>12503</v>
      </c>
      <c r="G54" s="111">
        <v>8000</v>
      </c>
      <c r="H54" s="196" t="s">
        <v>1486</v>
      </c>
      <c r="I54" s="111">
        <v>3580</v>
      </c>
      <c r="J54" s="111">
        <v>15154</v>
      </c>
      <c r="K54" s="196" t="s">
        <v>1486</v>
      </c>
      <c r="L54" s="196" t="s">
        <v>1486</v>
      </c>
      <c r="M54" s="114"/>
    </row>
    <row r="55" spans="1:13" ht="21" customHeight="1">
      <c r="A55" s="74" t="s">
        <v>1278</v>
      </c>
      <c r="B55" s="111">
        <v>104073</v>
      </c>
      <c r="C55" s="111">
        <v>33755</v>
      </c>
      <c r="D55" s="111">
        <v>5865</v>
      </c>
      <c r="E55" s="111">
        <v>34794</v>
      </c>
      <c r="F55" s="111">
        <v>10836</v>
      </c>
      <c r="G55" s="111">
        <v>8550</v>
      </c>
      <c r="H55" s="482" t="s">
        <v>971</v>
      </c>
      <c r="I55" s="111">
        <v>1451</v>
      </c>
      <c r="J55" s="111">
        <v>14687</v>
      </c>
      <c r="K55" s="196" t="s">
        <v>1486</v>
      </c>
      <c r="L55" s="196" t="s">
        <v>1486</v>
      </c>
      <c r="M55" s="114"/>
    </row>
    <row r="56" spans="1:13" ht="33.950000000000003" customHeight="1">
      <c r="A56" s="628" t="s">
        <v>1711</v>
      </c>
      <c r="B56" s="481"/>
      <c r="C56" s="481"/>
      <c r="D56" s="481"/>
      <c r="E56" s="481"/>
      <c r="F56" s="481"/>
      <c r="G56" s="481"/>
      <c r="H56" s="481"/>
      <c r="I56" s="481"/>
      <c r="J56" s="481"/>
      <c r="K56" s="481"/>
      <c r="L56" s="481"/>
      <c r="M56" s="111"/>
    </row>
    <row r="57" spans="1:13" ht="60" customHeight="1">
      <c r="A57" s="628" t="s">
        <v>259</v>
      </c>
      <c r="B57" s="111">
        <v>54341</v>
      </c>
      <c r="C57" s="111">
        <v>11355</v>
      </c>
      <c r="D57" s="111">
        <v>483</v>
      </c>
      <c r="E57" s="111">
        <v>1517</v>
      </c>
      <c r="F57" s="111">
        <v>1227</v>
      </c>
      <c r="G57" s="111">
        <v>1384</v>
      </c>
      <c r="H57" s="111">
        <v>53</v>
      </c>
      <c r="I57" s="111">
        <v>4231</v>
      </c>
      <c r="J57" s="111">
        <v>34627</v>
      </c>
      <c r="K57" s="111">
        <v>20303</v>
      </c>
      <c r="L57" s="111">
        <v>1869</v>
      </c>
    </row>
    <row r="58" spans="1:13" ht="45">
      <c r="A58" s="628" t="s">
        <v>891</v>
      </c>
      <c r="B58" s="111">
        <v>181240</v>
      </c>
      <c r="C58" s="111">
        <v>60767</v>
      </c>
      <c r="D58" s="111">
        <v>4108</v>
      </c>
      <c r="E58" s="111">
        <v>26663</v>
      </c>
      <c r="F58" s="111">
        <v>14581</v>
      </c>
      <c r="G58" s="111">
        <v>12581</v>
      </c>
      <c r="H58" s="111">
        <v>535</v>
      </c>
      <c r="I58" s="111">
        <v>7636</v>
      </c>
      <c r="J58" s="111">
        <v>59012</v>
      </c>
      <c r="K58" s="111">
        <v>29611</v>
      </c>
      <c r="L58" s="111">
        <v>6682</v>
      </c>
    </row>
    <row r="59" spans="1:13" ht="30" customHeight="1">
      <c r="A59" s="628" t="s">
        <v>322</v>
      </c>
      <c r="B59" s="111">
        <v>456820</v>
      </c>
      <c r="C59" s="111">
        <v>163581</v>
      </c>
      <c r="D59" s="111">
        <v>7314</v>
      </c>
      <c r="E59" s="111">
        <v>54379</v>
      </c>
      <c r="F59" s="111">
        <v>34429</v>
      </c>
      <c r="G59" s="111">
        <v>25753</v>
      </c>
      <c r="H59" s="111">
        <v>900</v>
      </c>
      <c r="I59" s="111">
        <v>15662</v>
      </c>
      <c r="J59" s="111">
        <v>163016</v>
      </c>
      <c r="K59" s="111">
        <v>95950</v>
      </c>
      <c r="L59" s="111">
        <v>14705</v>
      </c>
    </row>
    <row r="60" spans="1:13" ht="30" customHeight="1">
      <c r="A60" s="74" t="s">
        <v>580</v>
      </c>
      <c r="B60" s="111">
        <v>145069</v>
      </c>
      <c r="C60" s="111">
        <v>30258</v>
      </c>
      <c r="D60" s="111">
        <v>989</v>
      </c>
      <c r="E60" s="111">
        <v>28967</v>
      </c>
      <c r="F60" s="111">
        <v>19693</v>
      </c>
      <c r="G60" s="111">
        <v>12813</v>
      </c>
      <c r="H60" s="111">
        <v>409</v>
      </c>
      <c r="I60" s="111">
        <v>11961</v>
      </c>
      <c r="J60" s="111">
        <v>41377</v>
      </c>
      <c r="K60" s="111">
        <v>12427</v>
      </c>
      <c r="L60" s="111">
        <v>10344</v>
      </c>
    </row>
    <row r="61" spans="1:13" ht="30" customHeight="1">
      <c r="A61" s="628" t="s">
        <v>581</v>
      </c>
      <c r="B61" s="111">
        <v>34458</v>
      </c>
      <c r="C61" s="111">
        <v>10355</v>
      </c>
      <c r="D61" s="111">
        <v>309</v>
      </c>
      <c r="E61" s="111">
        <v>4538</v>
      </c>
      <c r="F61" s="111">
        <v>2176</v>
      </c>
      <c r="G61" s="111">
        <v>1821</v>
      </c>
      <c r="H61" s="111">
        <v>35</v>
      </c>
      <c r="I61" s="111">
        <v>433</v>
      </c>
      <c r="J61" s="111">
        <v>15135</v>
      </c>
      <c r="K61" s="111">
        <v>12175</v>
      </c>
      <c r="L61" s="111">
        <v>560</v>
      </c>
    </row>
    <row r="62" spans="1:13" ht="9.9499999999999993" customHeight="1">
      <c r="A62" s="624"/>
    </row>
    <row r="63" spans="1:13" ht="15" customHeight="1">
      <c r="A63" s="624" t="s">
        <v>1223</v>
      </c>
      <c r="G63" s="624"/>
    </row>
    <row r="64" spans="1:13" ht="15" customHeight="1">
      <c r="A64" s="624" t="s">
        <v>349</v>
      </c>
    </row>
    <row r="65" spans="1:12" ht="15" customHeight="1">
      <c r="A65" s="624" t="s">
        <v>725</v>
      </c>
    </row>
    <row r="66" spans="1:12" ht="8.1" customHeight="1">
      <c r="A66" s="624"/>
    </row>
    <row r="67" spans="1:12" ht="15.95" customHeight="1">
      <c r="A67" s="624" t="s">
        <v>1741</v>
      </c>
      <c r="B67" s="624"/>
      <c r="C67" s="624"/>
      <c r="D67" s="624"/>
      <c r="E67" s="624"/>
      <c r="F67" s="624"/>
      <c r="G67" s="625"/>
      <c r="H67" s="625"/>
      <c r="I67" s="625"/>
      <c r="J67" s="625"/>
      <c r="K67" s="625"/>
    </row>
    <row r="69" spans="1:12">
      <c r="B69" s="113"/>
      <c r="C69" s="113"/>
      <c r="D69" s="113"/>
      <c r="E69" s="113"/>
      <c r="F69" s="113"/>
      <c r="G69" s="113"/>
      <c r="H69" s="113"/>
      <c r="I69" s="113"/>
      <c r="J69" s="113"/>
      <c r="K69" s="113"/>
      <c r="L69" s="113"/>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627" customWidth="1"/>
    <col min="2" max="2" width="10.28515625" style="627" customWidth="1"/>
    <col min="3" max="5" width="11.7109375" style="627" customWidth="1"/>
    <col min="6" max="6" width="10.28515625" style="627" customWidth="1"/>
    <col min="7" max="7" width="11.7109375" style="627" customWidth="1"/>
    <col min="8" max="11" width="11" style="627" customWidth="1"/>
    <col min="12" max="256" width="12.5703125" style="627"/>
    <col min="257" max="257" width="25.42578125" style="627" customWidth="1"/>
    <col min="258" max="258" width="10.28515625" style="627" customWidth="1"/>
    <col min="259" max="261" width="11.7109375" style="627" customWidth="1"/>
    <col min="262" max="262" width="10.28515625" style="627" customWidth="1"/>
    <col min="263" max="263" width="11.7109375" style="627" customWidth="1"/>
    <col min="264" max="267" width="11" style="627" customWidth="1"/>
    <col min="268" max="512" width="12.5703125" style="627"/>
    <col min="513" max="513" width="25.42578125" style="627" customWidth="1"/>
    <col min="514" max="514" width="10.28515625" style="627" customWidth="1"/>
    <col min="515" max="517" width="11.7109375" style="627" customWidth="1"/>
    <col min="518" max="518" width="10.28515625" style="627" customWidth="1"/>
    <col min="519" max="519" width="11.7109375" style="627" customWidth="1"/>
    <col min="520" max="523" width="11" style="627" customWidth="1"/>
    <col min="524" max="768" width="12.5703125" style="627"/>
    <col min="769" max="769" width="25.42578125" style="627" customWidth="1"/>
    <col min="770" max="770" width="10.28515625" style="627" customWidth="1"/>
    <col min="771" max="773" width="11.7109375" style="627" customWidth="1"/>
    <col min="774" max="774" width="10.28515625" style="627" customWidth="1"/>
    <col min="775" max="775" width="11.7109375" style="627" customWidth="1"/>
    <col min="776" max="779" width="11" style="627" customWidth="1"/>
    <col min="780" max="1024" width="12.5703125" style="627"/>
    <col min="1025" max="1025" width="25.42578125" style="627" customWidth="1"/>
    <col min="1026" max="1026" width="10.28515625" style="627" customWidth="1"/>
    <col min="1027" max="1029" width="11.7109375" style="627" customWidth="1"/>
    <col min="1030" max="1030" width="10.28515625" style="627" customWidth="1"/>
    <col min="1031" max="1031" width="11.7109375" style="627" customWidth="1"/>
    <col min="1032" max="1035" width="11" style="627" customWidth="1"/>
    <col min="1036" max="1280" width="12.5703125" style="627"/>
    <col min="1281" max="1281" width="25.42578125" style="627" customWidth="1"/>
    <col min="1282" max="1282" width="10.28515625" style="627" customWidth="1"/>
    <col min="1283" max="1285" width="11.7109375" style="627" customWidth="1"/>
    <col min="1286" max="1286" width="10.28515625" style="627" customWidth="1"/>
    <col min="1287" max="1287" width="11.7109375" style="627" customWidth="1"/>
    <col min="1288" max="1291" width="11" style="627" customWidth="1"/>
    <col min="1292" max="1536" width="12.5703125" style="627"/>
    <col min="1537" max="1537" width="25.42578125" style="627" customWidth="1"/>
    <col min="1538" max="1538" width="10.28515625" style="627" customWidth="1"/>
    <col min="1539" max="1541" width="11.7109375" style="627" customWidth="1"/>
    <col min="1542" max="1542" width="10.28515625" style="627" customWidth="1"/>
    <col min="1543" max="1543" width="11.7109375" style="627" customWidth="1"/>
    <col min="1544" max="1547" width="11" style="627" customWidth="1"/>
    <col min="1548" max="1792" width="12.5703125" style="627"/>
    <col min="1793" max="1793" width="25.42578125" style="627" customWidth="1"/>
    <col min="1794" max="1794" width="10.28515625" style="627" customWidth="1"/>
    <col min="1795" max="1797" width="11.7109375" style="627" customWidth="1"/>
    <col min="1798" max="1798" width="10.28515625" style="627" customWidth="1"/>
    <col min="1799" max="1799" width="11.7109375" style="627" customWidth="1"/>
    <col min="1800" max="1803" width="11" style="627" customWidth="1"/>
    <col min="1804" max="2048" width="12.5703125" style="627"/>
    <col min="2049" max="2049" width="25.42578125" style="627" customWidth="1"/>
    <col min="2050" max="2050" width="10.28515625" style="627" customWidth="1"/>
    <col min="2051" max="2053" width="11.7109375" style="627" customWidth="1"/>
    <col min="2054" max="2054" width="10.28515625" style="627" customWidth="1"/>
    <col min="2055" max="2055" width="11.7109375" style="627" customWidth="1"/>
    <col min="2056" max="2059" width="11" style="627" customWidth="1"/>
    <col min="2060" max="2304" width="12.5703125" style="627"/>
    <col min="2305" max="2305" width="25.42578125" style="627" customWidth="1"/>
    <col min="2306" max="2306" width="10.28515625" style="627" customWidth="1"/>
    <col min="2307" max="2309" width="11.7109375" style="627" customWidth="1"/>
    <col min="2310" max="2310" width="10.28515625" style="627" customWidth="1"/>
    <col min="2311" max="2311" width="11.7109375" style="627" customWidth="1"/>
    <col min="2312" max="2315" width="11" style="627" customWidth="1"/>
    <col min="2316" max="2560" width="12.5703125" style="627"/>
    <col min="2561" max="2561" width="25.42578125" style="627" customWidth="1"/>
    <col min="2562" max="2562" width="10.28515625" style="627" customWidth="1"/>
    <col min="2563" max="2565" width="11.7109375" style="627" customWidth="1"/>
    <col min="2566" max="2566" width="10.28515625" style="627" customWidth="1"/>
    <col min="2567" max="2567" width="11.7109375" style="627" customWidth="1"/>
    <col min="2568" max="2571" width="11" style="627" customWidth="1"/>
    <col min="2572" max="2816" width="12.5703125" style="627"/>
    <col min="2817" max="2817" width="25.42578125" style="627" customWidth="1"/>
    <col min="2818" max="2818" width="10.28515625" style="627" customWidth="1"/>
    <col min="2819" max="2821" width="11.7109375" style="627" customWidth="1"/>
    <col min="2822" max="2822" width="10.28515625" style="627" customWidth="1"/>
    <col min="2823" max="2823" width="11.7109375" style="627" customWidth="1"/>
    <col min="2824" max="2827" width="11" style="627" customWidth="1"/>
    <col min="2828" max="3072" width="12.5703125" style="627"/>
    <col min="3073" max="3073" width="25.42578125" style="627" customWidth="1"/>
    <col min="3074" max="3074" width="10.28515625" style="627" customWidth="1"/>
    <col min="3075" max="3077" width="11.7109375" style="627" customWidth="1"/>
    <col min="3078" max="3078" width="10.28515625" style="627" customWidth="1"/>
    <col min="3079" max="3079" width="11.7109375" style="627" customWidth="1"/>
    <col min="3080" max="3083" width="11" style="627" customWidth="1"/>
    <col min="3084" max="3328" width="12.5703125" style="627"/>
    <col min="3329" max="3329" width="25.42578125" style="627" customWidth="1"/>
    <col min="3330" max="3330" width="10.28515625" style="627" customWidth="1"/>
    <col min="3331" max="3333" width="11.7109375" style="627" customWidth="1"/>
    <col min="3334" max="3334" width="10.28515625" style="627" customWidth="1"/>
    <col min="3335" max="3335" width="11.7109375" style="627" customWidth="1"/>
    <col min="3336" max="3339" width="11" style="627" customWidth="1"/>
    <col min="3340" max="3584" width="12.5703125" style="627"/>
    <col min="3585" max="3585" width="25.42578125" style="627" customWidth="1"/>
    <col min="3586" max="3586" width="10.28515625" style="627" customWidth="1"/>
    <col min="3587" max="3589" width="11.7109375" style="627" customWidth="1"/>
    <col min="3590" max="3590" width="10.28515625" style="627" customWidth="1"/>
    <col min="3591" max="3591" width="11.7109375" style="627" customWidth="1"/>
    <col min="3592" max="3595" width="11" style="627" customWidth="1"/>
    <col min="3596" max="3840" width="12.5703125" style="627"/>
    <col min="3841" max="3841" width="25.42578125" style="627" customWidth="1"/>
    <col min="3842" max="3842" width="10.28515625" style="627" customWidth="1"/>
    <col min="3843" max="3845" width="11.7109375" style="627" customWidth="1"/>
    <col min="3846" max="3846" width="10.28515625" style="627" customWidth="1"/>
    <col min="3847" max="3847" width="11.7109375" style="627" customWidth="1"/>
    <col min="3848" max="3851" width="11" style="627" customWidth="1"/>
    <col min="3852" max="4096" width="12.5703125" style="627"/>
    <col min="4097" max="4097" width="25.42578125" style="627" customWidth="1"/>
    <col min="4098" max="4098" width="10.28515625" style="627" customWidth="1"/>
    <col min="4099" max="4101" width="11.7109375" style="627" customWidth="1"/>
    <col min="4102" max="4102" width="10.28515625" style="627" customWidth="1"/>
    <col min="4103" max="4103" width="11.7109375" style="627" customWidth="1"/>
    <col min="4104" max="4107" width="11" style="627" customWidth="1"/>
    <col min="4108" max="4352" width="12.5703125" style="627"/>
    <col min="4353" max="4353" width="25.42578125" style="627" customWidth="1"/>
    <col min="4354" max="4354" width="10.28515625" style="627" customWidth="1"/>
    <col min="4355" max="4357" width="11.7109375" style="627" customWidth="1"/>
    <col min="4358" max="4358" width="10.28515625" style="627" customWidth="1"/>
    <col min="4359" max="4359" width="11.7109375" style="627" customWidth="1"/>
    <col min="4360" max="4363" width="11" style="627" customWidth="1"/>
    <col min="4364" max="4608" width="12.5703125" style="627"/>
    <col min="4609" max="4609" width="25.42578125" style="627" customWidth="1"/>
    <col min="4610" max="4610" width="10.28515625" style="627" customWidth="1"/>
    <col min="4611" max="4613" width="11.7109375" style="627" customWidth="1"/>
    <col min="4614" max="4614" width="10.28515625" style="627" customWidth="1"/>
    <col min="4615" max="4615" width="11.7109375" style="627" customWidth="1"/>
    <col min="4616" max="4619" width="11" style="627" customWidth="1"/>
    <col min="4620" max="4864" width="12.5703125" style="627"/>
    <col min="4865" max="4865" width="25.42578125" style="627" customWidth="1"/>
    <col min="4866" max="4866" width="10.28515625" style="627" customWidth="1"/>
    <col min="4867" max="4869" width="11.7109375" style="627" customWidth="1"/>
    <col min="4870" max="4870" width="10.28515625" style="627" customWidth="1"/>
    <col min="4871" max="4871" width="11.7109375" style="627" customWidth="1"/>
    <col min="4872" max="4875" width="11" style="627" customWidth="1"/>
    <col min="4876" max="5120" width="12.5703125" style="627"/>
    <col min="5121" max="5121" width="25.42578125" style="627" customWidth="1"/>
    <col min="5122" max="5122" width="10.28515625" style="627" customWidth="1"/>
    <col min="5123" max="5125" width="11.7109375" style="627" customWidth="1"/>
    <col min="5126" max="5126" width="10.28515625" style="627" customWidth="1"/>
    <col min="5127" max="5127" width="11.7109375" style="627" customWidth="1"/>
    <col min="5128" max="5131" width="11" style="627" customWidth="1"/>
    <col min="5132" max="5376" width="12.5703125" style="627"/>
    <col min="5377" max="5377" width="25.42578125" style="627" customWidth="1"/>
    <col min="5378" max="5378" width="10.28515625" style="627" customWidth="1"/>
    <col min="5379" max="5381" width="11.7109375" style="627" customWidth="1"/>
    <col min="5382" max="5382" width="10.28515625" style="627" customWidth="1"/>
    <col min="5383" max="5383" width="11.7109375" style="627" customWidth="1"/>
    <col min="5384" max="5387" width="11" style="627" customWidth="1"/>
    <col min="5388" max="5632" width="12.5703125" style="627"/>
    <col min="5633" max="5633" width="25.42578125" style="627" customWidth="1"/>
    <col min="5634" max="5634" width="10.28515625" style="627" customWidth="1"/>
    <col min="5635" max="5637" width="11.7109375" style="627" customWidth="1"/>
    <col min="5638" max="5638" width="10.28515625" style="627" customWidth="1"/>
    <col min="5639" max="5639" width="11.7109375" style="627" customWidth="1"/>
    <col min="5640" max="5643" width="11" style="627" customWidth="1"/>
    <col min="5644" max="5888" width="12.5703125" style="627"/>
    <col min="5889" max="5889" width="25.42578125" style="627" customWidth="1"/>
    <col min="5890" max="5890" width="10.28515625" style="627" customWidth="1"/>
    <col min="5891" max="5893" width="11.7109375" style="627" customWidth="1"/>
    <col min="5894" max="5894" width="10.28515625" style="627" customWidth="1"/>
    <col min="5895" max="5895" width="11.7109375" style="627" customWidth="1"/>
    <col min="5896" max="5899" width="11" style="627" customWidth="1"/>
    <col min="5900" max="6144" width="12.5703125" style="627"/>
    <col min="6145" max="6145" width="25.42578125" style="627" customWidth="1"/>
    <col min="6146" max="6146" width="10.28515625" style="627" customWidth="1"/>
    <col min="6147" max="6149" width="11.7109375" style="627" customWidth="1"/>
    <col min="6150" max="6150" width="10.28515625" style="627" customWidth="1"/>
    <col min="6151" max="6151" width="11.7109375" style="627" customWidth="1"/>
    <col min="6152" max="6155" width="11" style="627" customWidth="1"/>
    <col min="6156" max="6400" width="12.5703125" style="627"/>
    <col min="6401" max="6401" width="25.42578125" style="627" customWidth="1"/>
    <col min="6402" max="6402" width="10.28515625" style="627" customWidth="1"/>
    <col min="6403" max="6405" width="11.7109375" style="627" customWidth="1"/>
    <col min="6406" max="6406" width="10.28515625" style="627" customWidth="1"/>
    <col min="6407" max="6407" width="11.7109375" style="627" customWidth="1"/>
    <col min="6408" max="6411" width="11" style="627" customWidth="1"/>
    <col min="6412" max="6656" width="12.5703125" style="627"/>
    <col min="6657" max="6657" width="25.42578125" style="627" customWidth="1"/>
    <col min="6658" max="6658" width="10.28515625" style="627" customWidth="1"/>
    <col min="6659" max="6661" width="11.7109375" style="627" customWidth="1"/>
    <col min="6662" max="6662" width="10.28515625" style="627" customWidth="1"/>
    <col min="6663" max="6663" width="11.7109375" style="627" customWidth="1"/>
    <col min="6664" max="6667" width="11" style="627" customWidth="1"/>
    <col min="6668" max="6912" width="12.5703125" style="627"/>
    <col min="6913" max="6913" width="25.42578125" style="627" customWidth="1"/>
    <col min="6914" max="6914" width="10.28515625" style="627" customWidth="1"/>
    <col min="6915" max="6917" width="11.7109375" style="627" customWidth="1"/>
    <col min="6918" max="6918" width="10.28515625" style="627" customWidth="1"/>
    <col min="6919" max="6919" width="11.7109375" style="627" customWidth="1"/>
    <col min="6920" max="6923" width="11" style="627" customWidth="1"/>
    <col min="6924" max="7168" width="12.5703125" style="627"/>
    <col min="7169" max="7169" width="25.42578125" style="627" customWidth="1"/>
    <col min="7170" max="7170" width="10.28515625" style="627" customWidth="1"/>
    <col min="7171" max="7173" width="11.7109375" style="627" customWidth="1"/>
    <col min="7174" max="7174" width="10.28515625" style="627" customWidth="1"/>
    <col min="7175" max="7175" width="11.7109375" style="627" customWidth="1"/>
    <col min="7176" max="7179" width="11" style="627" customWidth="1"/>
    <col min="7180" max="7424" width="12.5703125" style="627"/>
    <col min="7425" max="7425" width="25.42578125" style="627" customWidth="1"/>
    <col min="7426" max="7426" width="10.28515625" style="627" customWidth="1"/>
    <col min="7427" max="7429" width="11.7109375" style="627" customWidth="1"/>
    <col min="7430" max="7430" width="10.28515625" style="627" customWidth="1"/>
    <col min="7431" max="7431" width="11.7109375" style="627" customWidth="1"/>
    <col min="7432" max="7435" width="11" style="627" customWidth="1"/>
    <col min="7436" max="7680" width="12.5703125" style="627"/>
    <col min="7681" max="7681" width="25.42578125" style="627" customWidth="1"/>
    <col min="7682" max="7682" width="10.28515625" style="627" customWidth="1"/>
    <col min="7683" max="7685" width="11.7109375" style="627" customWidth="1"/>
    <col min="7686" max="7686" width="10.28515625" style="627" customWidth="1"/>
    <col min="7687" max="7687" width="11.7109375" style="627" customWidth="1"/>
    <col min="7688" max="7691" width="11" style="627" customWidth="1"/>
    <col min="7692" max="7936" width="12.5703125" style="627"/>
    <col min="7937" max="7937" width="25.42578125" style="627" customWidth="1"/>
    <col min="7938" max="7938" width="10.28515625" style="627" customWidth="1"/>
    <col min="7939" max="7941" width="11.7109375" style="627" customWidth="1"/>
    <col min="7942" max="7942" width="10.28515625" style="627" customWidth="1"/>
    <col min="7943" max="7943" width="11.7109375" style="627" customWidth="1"/>
    <col min="7944" max="7947" width="11" style="627" customWidth="1"/>
    <col min="7948" max="8192" width="12.5703125" style="627"/>
    <col min="8193" max="8193" width="25.42578125" style="627" customWidth="1"/>
    <col min="8194" max="8194" width="10.28515625" style="627" customWidth="1"/>
    <col min="8195" max="8197" width="11.7109375" style="627" customWidth="1"/>
    <col min="8198" max="8198" width="10.28515625" style="627" customWidth="1"/>
    <col min="8199" max="8199" width="11.7109375" style="627" customWidth="1"/>
    <col min="8200" max="8203" width="11" style="627" customWidth="1"/>
    <col min="8204" max="8448" width="12.5703125" style="627"/>
    <col min="8449" max="8449" width="25.42578125" style="627" customWidth="1"/>
    <col min="8450" max="8450" width="10.28515625" style="627" customWidth="1"/>
    <col min="8451" max="8453" width="11.7109375" style="627" customWidth="1"/>
    <col min="8454" max="8454" width="10.28515625" style="627" customWidth="1"/>
    <col min="8455" max="8455" width="11.7109375" style="627" customWidth="1"/>
    <col min="8456" max="8459" width="11" style="627" customWidth="1"/>
    <col min="8460" max="8704" width="12.5703125" style="627"/>
    <col min="8705" max="8705" width="25.42578125" style="627" customWidth="1"/>
    <col min="8706" max="8706" width="10.28515625" style="627" customWidth="1"/>
    <col min="8707" max="8709" width="11.7109375" style="627" customWidth="1"/>
    <col min="8710" max="8710" width="10.28515625" style="627" customWidth="1"/>
    <col min="8711" max="8711" width="11.7109375" style="627" customWidth="1"/>
    <col min="8712" max="8715" width="11" style="627" customWidth="1"/>
    <col min="8716" max="8960" width="12.5703125" style="627"/>
    <col min="8961" max="8961" width="25.42578125" style="627" customWidth="1"/>
    <col min="8962" max="8962" width="10.28515625" style="627" customWidth="1"/>
    <col min="8963" max="8965" width="11.7109375" style="627" customWidth="1"/>
    <col min="8966" max="8966" width="10.28515625" style="627" customWidth="1"/>
    <col min="8967" max="8967" width="11.7109375" style="627" customWidth="1"/>
    <col min="8968" max="8971" width="11" style="627" customWidth="1"/>
    <col min="8972" max="9216" width="12.5703125" style="627"/>
    <col min="9217" max="9217" width="25.42578125" style="627" customWidth="1"/>
    <col min="9218" max="9218" width="10.28515625" style="627" customWidth="1"/>
    <col min="9219" max="9221" width="11.7109375" style="627" customWidth="1"/>
    <col min="9222" max="9222" width="10.28515625" style="627" customWidth="1"/>
    <col min="9223" max="9223" width="11.7109375" style="627" customWidth="1"/>
    <col min="9224" max="9227" width="11" style="627" customWidth="1"/>
    <col min="9228" max="9472" width="12.5703125" style="627"/>
    <col min="9473" max="9473" width="25.42578125" style="627" customWidth="1"/>
    <col min="9474" max="9474" width="10.28515625" style="627" customWidth="1"/>
    <col min="9475" max="9477" width="11.7109375" style="627" customWidth="1"/>
    <col min="9478" max="9478" width="10.28515625" style="627" customWidth="1"/>
    <col min="9479" max="9479" width="11.7109375" style="627" customWidth="1"/>
    <col min="9480" max="9483" width="11" style="627" customWidth="1"/>
    <col min="9484" max="9728" width="12.5703125" style="627"/>
    <col min="9729" max="9729" width="25.42578125" style="627" customWidth="1"/>
    <col min="9730" max="9730" width="10.28515625" style="627" customWidth="1"/>
    <col min="9731" max="9733" width="11.7109375" style="627" customWidth="1"/>
    <col min="9734" max="9734" width="10.28515625" style="627" customWidth="1"/>
    <col min="9735" max="9735" width="11.7109375" style="627" customWidth="1"/>
    <col min="9736" max="9739" width="11" style="627" customWidth="1"/>
    <col min="9740" max="9984" width="12.5703125" style="627"/>
    <col min="9985" max="9985" width="25.42578125" style="627" customWidth="1"/>
    <col min="9986" max="9986" width="10.28515625" style="627" customWidth="1"/>
    <col min="9987" max="9989" width="11.7109375" style="627" customWidth="1"/>
    <col min="9990" max="9990" width="10.28515625" style="627" customWidth="1"/>
    <col min="9991" max="9991" width="11.7109375" style="627" customWidth="1"/>
    <col min="9992" max="9995" width="11" style="627" customWidth="1"/>
    <col min="9996" max="10240" width="12.5703125" style="627"/>
    <col min="10241" max="10241" width="25.42578125" style="627" customWidth="1"/>
    <col min="10242" max="10242" width="10.28515625" style="627" customWidth="1"/>
    <col min="10243" max="10245" width="11.7109375" style="627" customWidth="1"/>
    <col min="10246" max="10246" width="10.28515625" style="627" customWidth="1"/>
    <col min="10247" max="10247" width="11.7109375" style="627" customWidth="1"/>
    <col min="10248" max="10251" width="11" style="627" customWidth="1"/>
    <col min="10252" max="10496" width="12.5703125" style="627"/>
    <col min="10497" max="10497" width="25.42578125" style="627" customWidth="1"/>
    <col min="10498" max="10498" width="10.28515625" style="627" customWidth="1"/>
    <col min="10499" max="10501" width="11.7109375" style="627" customWidth="1"/>
    <col min="10502" max="10502" width="10.28515625" style="627" customWidth="1"/>
    <col min="10503" max="10503" width="11.7109375" style="627" customWidth="1"/>
    <col min="10504" max="10507" width="11" style="627" customWidth="1"/>
    <col min="10508" max="10752" width="12.5703125" style="627"/>
    <col min="10753" max="10753" width="25.42578125" style="627" customWidth="1"/>
    <col min="10754" max="10754" width="10.28515625" style="627" customWidth="1"/>
    <col min="10755" max="10757" width="11.7109375" style="627" customWidth="1"/>
    <col min="10758" max="10758" width="10.28515625" style="627" customWidth="1"/>
    <col min="10759" max="10759" width="11.7109375" style="627" customWidth="1"/>
    <col min="10760" max="10763" width="11" style="627" customWidth="1"/>
    <col min="10764" max="11008" width="12.5703125" style="627"/>
    <col min="11009" max="11009" width="25.42578125" style="627" customWidth="1"/>
    <col min="11010" max="11010" width="10.28515625" style="627" customWidth="1"/>
    <col min="11011" max="11013" width="11.7109375" style="627" customWidth="1"/>
    <col min="11014" max="11014" width="10.28515625" style="627" customWidth="1"/>
    <col min="11015" max="11015" width="11.7109375" style="627" customWidth="1"/>
    <col min="11016" max="11019" width="11" style="627" customWidth="1"/>
    <col min="11020" max="11264" width="12.5703125" style="627"/>
    <col min="11265" max="11265" width="25.42578125" style="627" customWidth="1"/>
    <col min="11266" max="11266" width="10.28515625" style="627" customWidth="1"/>
    <col min="11267" max="11269" width="11.7109375" style="627" customWidth="1"/>
    <col min="11270" max="11270" width="10.28515625" style="627" customWidth="1"/>
    <col min="11271" max="11271" width="11.7109375" style="627" customWidth="1"/>
    <col min="11272" max="11275" width="11" style="627" customWidth="1"/>
    <col min="11276" max="11520" width="12.5703125" style="627"/>
    <col min="11521" max="11521" width="25.42578125" style="627" customWidth="1"/>
    <col min="11522" max="11522" width="10.28515625" style="627" customWidth="1"/>
    <col min="11523" max="11525" width="11.7109375" style="627" customWidth="1"/>
    <col min="11526" max="11526" width="10.28515625" style="627" customWidth="1"/>
    <col min="11527" max="11527" width="11.7109375" style="627" customWidth="1"/>
    <col min="11528" max="11531" width="11" style="627" customWidth="1"/>
    <col min="11532" max="11776" width="12.5703125" style="627"/>
    <col min="11777" max="11777" width="25.42578125" style="627" customWidth="1"/>
    <col min="11778" max="11778" width="10.28515625" style="627" customWidth="1"/>
    <col min="11779" max="11781" width="11.7109375" style="627" customWidth="1"/>
    <col min="11782" max="11782" width="10.28515625" style="627" customWidth="1"/>
    <col min="11783" max="11783" width="11.7109375" style="627" customWidth="1"/>
    <col min="11784" max="11787" width="11" style="627" customWidth="1"/>
    <col min="11788" max="12032" width="12.5703125" style="627"/>
    <col min="12033" max="12033" width="25.42578125" style="627" customWidth="1"/>
    <col min="12034" max="12034" width="10.28515625" style="627" customWidth="1"/>
    <col min="12035" max="12037" width="11.7109375" style="627" customWidth="1"/>
    <col min="12038" max="12038" width="10.28515625" style="627" customWidth="1"/>
    <col min="12039" max="12039" width="11.7109375" style="627" customWidth="1"/>
    <col min="12040" max="12043" width="11" style="627" customWidth="1"/>
    <col min="12044" max="12288" width="12.5703125" style="627"/>
    <col min="12289" max="12289" width="25.42578125" style="627" customWidth="1"/>
    <col min="12290" max="12290" width="10.28515625" style="627" customWidth="1"/>
    <col min="12291" max="12293" width="11.7109375" style="627" customWidth="1"/>
    <col min="12294" max="12294" width="10.28515625" style="627" customWidth="1"/>
    <col min="12295" max="12295" width="11.7109375" style="627" customWidth="1"/>
    <col min="12296" max="12299" width="11" style="627" customWidth="1"/>
    <col min="12300" max="12544" width="12.5703125" style="627"/>
    <col min="12545" max="12545" width="25.42578125" style="627" customWidth="1"/>
    <col min="12546" max="12546" width="10.28515625" style="627" customWidth="1"/>
    <col min="12547" max="12549" width="11.7109375" style="627" customWidth="1"/>
    <col min="12550" max="12550" width="10.28515625" style="627" customWidth="1"/>
    <col min="12551" max="12551" width="11.7109375" style="627" customWidth="1"/>
    <col min="12552" max="12555" width="11" style="627" customWidth="1"/>
    <col min="12556" max="12800" width="12.5703125" style="627"/>
    <col min="12801" max="12801" width="25.42578125" style="627" customWidth="1"/>
    <col min="12802" max="12802" width="10.28515625" style="627" customWidth="1"/>
    <col min="12803" max="12805" width="11.7109375" style="627" customWidth="1"/>
    <col min="12806" max="12806" width="10.28515625" style="627" customWidth="1"/>
    <col min="12807" max="12807" width="11.7109375" style="627" customWidth="1"/>
    <col min="12808" max="12811" width="11" style="627" customWidth="1"/>
    <col min="12812" max="13056" width="12.5703125" style="627"/>
    <col min="13057" max="13057" width="25.42578125" style="627" customWidth="1"/>
    <col min="13058" max="13058" width="10.28515625" style="627" customWidth="1"/>
    <col min="13059" max="13061" width="11.7109375" style="627" customWidth="1"/>
    <col min="13062" max="13062" width="10.28515625" style="627" customWidth="1"/>
    <col min="13063" max="13063" width="11.7109375" style="627" customWidth="1"/>
    <col min="13064" max="13067" width="11" style="627" customWidth="1"/>
    <col min="13068" max="13312" width="12.5703125" style="627"/>
    <col min="13313" max="13313" width="25.42578125" style="627" customWidth="1"/>
    <col min="13314" max="13314" width="10.28515625" style="627" customWidth="1"/>
    <col min="13315" max="13317" width="11.7109375" style="627" customWidth="1"/>
    <col min="13318" max="13318" width="10.28515625" style="627" customWidth="1"/>
    <col min="13319" max="13319" width="11.7109375" style="627" customWidth="1"/>
    <col min="13320" max="13323" width="11" style="627" customWidth="1"/>
    <col min="13324" max="13568" width="12.5703125" style="627"/>
    <col min="13569" max="13569" width="25.42578125" style="627" customWidth="1"/>
    <col min="13570" max="13570" width="10.28515625" style="627" customWidth="1"/>
    <col min="13571" max="13573" width="11.7109375" style="627" customWidth="1"/>
    <col min="13574" max="13574" width="10.28515625" style="627" customWidth="1"/>
    <col min="13575" max="13575" width="11.7109375" style="627" customWidth="1"/>
    <col min="13576" max="13579" width="11" style="627" customWidth="1"/>
    <col min="13580" max="13824" width="12.5703125" style="627"/>
    <col min="13825" max="13825" width="25.42578125" style="627" customWidth="1"/>
    <col min="13826" max="13826" width="10.28515625" style="627" customWidth="1"/>
    <col min="13827" max="13829" width="11.7109375" style="627" customWidth="1"/>
    <col min="13830" max="13830" width="10.28515625" style="627" customWidth="1"/>
    <col min="13831" max="13831" width="11.7109375" style="627" customWidth="1"/>
    <col min="13832" max="13835" width="11" style="627" customWidth="1"/>
    <col min="13836" max="14080" width="12.5703125" style="627"/>
    <col min="14081" max="14081" width="25.42578125" style="627" customWidth="1"/>
    <col min="14082" max="14082" width="10.28515625" style="627" customWidth="1"/>
    <col min="14083" max="14085" width="11.7109375" style="627" customWidth="1"/>
    <col min="14086" max="14086" width="10.28515625" style="627" customWidth="1"/>
    <col min="14087" max="14087" width="11.7109375" style="627" customWidth="1"/>
    <col min="14088" max="14091" width="11" style="627" customWidth="1"/>
    <col min="14092" max="14336" width="12.5703125" style="627"/>
    <col min="14337" max="14337" width="25.42578125" style="627" customWidth="1"/>
    <col min="14338" max="14338" width="10.28515625" style="627" customWidth="1"/>
    <col min="14339" max="14341" width="11.7109375" style="627" customWidth="1"/>
    <col min="14342" max="14342" width="10.28515625" style="627" customWidth="1"/>
    <col min="14343" max="14343" width="11.7109375" style="627" customWidth="1"/>
    <col min="14344" max="14347" width="11" style="627" customWidth="1"/>
    <col min="14348" max="14592" width="12.5703125" style="627"/>
    <col min="14593" max="14593" width="25.42578125" style="627" customWidth="1"/>
    <col min="14594" max="14594" width="10.28515625" style="627" customWidth="1"/>
    <col min="14595" max="14597" width="11.7109375" style="627" customWidth="1"/>
    <col min="14598" max="14598" width="10.28515625" style="627" customWidth="1"/>
    <col min="14599" max="14599" width="11.7109375" style="627" customWidth="1"/>
    <col min="14600" max="14603" width="11" style="627" customWidth="1"/>
    <col min="14604" max="14848" width="12.5703125" style="627"/>
    <col min="14849" max="14849" width="25.42578125" style="627" customWidth="1"/>
    <col min="14850" max="14850" width="10.28515625" style="627" customWidth="1"/>
    <col min="14851" max="14853" width="11.7109375" style="627" customWidth="1"/>
    <col min="14854" max="14854" width="10.28515625" style="627" customWidth="1"/>
    <col min="14855" max="14855" width="11.7109375" style="627" customWidth="1"/>
    <col min="14856" max="14859" width="11" style="627" customWidth="1"/>
    <col min="14860" max="15104" width="12.5703125" style="627"/>
    <col min="15105" max="15105" width="25.42578125" style="627" customWidth="1"/>
    <col min="15106" max="15106" width="10.28515625" style="627" customWidth="1"/>
    <col min="15107" max="15109" width="11.7109375" style="627" customWidth="1"/>
    <col min="15110" max="15110" width="10.28515625" style="627" customWidth="1"/>
    <col min="15111" max="15111" width="11.7109375" style="627" customWidth="1"/>
    <col min="15112" max="15115" width="11" style="627" customWidth="1"/>
    <col min="15116" max="15360" width="12.5703125" style="627"/>
    <col min="15361" max="15361" width="25.42578125" style="627" customWidth="1"/>
    <col min="15362" max="15362" width="10.28515625" style="627" customWidth="1"/>
    <col min="15363" max="15365" width="11.7109375" style="627" customWidth="1"/>
    <col min="15366" max="15366" width="10.28515625" style="627" customWidth="1"/>
    <col min="15367" max="15367" width="11.7109375" style="627" customWidth="1"/>
    <col min="15368" max="15371" width="11" style="627" customWidth="1"/>
    <col min="15372" max="15616" width="12.5703125" style="627"/>
    <col min="15617" max="15617" width="25.42578125" style="627" customWidth="1"/>
    <col min="15618" max="15618" width="10.28515625" style="627" customWidth="1"/>
    <col min="15619" max="15621" width="11.7109375" style="627" customWidth="1"/>
    <col min="15622" max="15622" width="10.28515625" style="627" customWidth="1"/>
    <col min="15623" max="15623" width="11.7109375" style="627" customWidth="1"/>
    <col min="15624" max="15627" width="11" style="627" customWidth="1"/>
    <col min="15628" max="15872" width="12.5703125" style="627"/>
    <col min="15873" max="15873" width="25.42578125" style="627" customWidth="1"/>
    <col min="15874" max="15874" width="10.28515625" style="627" customWidth="1"/>
    <col min="15875" max="15877" width="11.7109375" style="627" customWidth="1"/>
    <col min="15878" max="15878" width="10.28515625" style="627" customWidth="1"/>
    <col min="15879" max="15879" width="11.7109375" style="627" customWidth="1"/>
    <col min="15880" max="15883" width="11" style="627" customWidth="1"/>
    <col min="15884" max="16128" width="12.5703125" style="627"/>
    <col min="16129" max="16129" width="25.42578125" style="627" customWidth="1"/>
    <col min="16130" max="16130" width="10.28515625" style="627" customWidth="1"/>
    <col min="16131" max="16133" width="11.7109375" style="627" customWidth="1"/>
    <col min="16134" max="16134" width="10.28515625" style="627" customWidth="1"/>
    <col min="16135" max="16135" width="11.7109375" style="627" customWidth="1"/>
    <col min="16136" max="16139" width="11" style="627" customWidth="1"/>
    <col min="16140" max="16384" width="12.5703125" style="627"/>
  </cols>
  <sheetData>
    <row r="1" spans="1:11" s="983" customFormat="1" ht="15" customHeight="1">
      <c r="A1" s="984" t="s">
        <v>1775</v>
      </c>
    </row>
    <row r="2" spans="1:11" ht="18.95" customHeight="1">
      <c r="A2" s="624" t="s">
        <v>133</v>
      </c>
      <c r="B2" s="624"/>
      <c r="C2" s="624"/>
      <c r="D2" s="624"/>
      <c r="E2" s="624"/>
      <c r="F2" s="624"/>
      <c r="G2" s="624"/>
      <c r="H2" s="624"/>
      <c r="I2" s="624"/>
      <c r="J2" s="624"/>
      <c r="K2" s="624"/>
    </row>
    <row r="3" spans="1:11" ht="18.95" customHeight="1">
      <c r="A3" s="1483" t="s">
        <v>314</v>
      </c>
      <c r="B3" s="1483"/>
      <c r="C3" s="1483"/>
      <c r="D3" s="1483"/>
      <c r="E3" s="1483"/>
      <c r="F3" s="1483"/>
      <c r="G3" s="1483"/>
      <c r="H3" s="1483"/>
      <c r="I3" s="1483"/>
      <c r="J3" s="1483"/>
      <c r="K3" s="1483"/>
    </row>
    <row r="4" spans="1:11" ht="18.95" customHeight="1">
      <c r="A4" s="1483" t="s">
        <v>1224</v>
      </c>
      <c r="B4" s="1483"/>
      <c r="C4" s="1483"/>
      <c r="D4" s="1483"/>
      <c r="E4" s="1483"/>
      <c r="F4" s="1483"/>
      <c r="G4" s="1483"/>
      <c r="H4" s="1483"/>
      <c r="I4" s="1483"/>
      <c r="J4" s="1483"/>
      <c r="K4" s="1483"/>
    </row>
    <row r="5" spans="1:11" ht="18.95" customHeight="1">
      <c r="A5" s="1599" t="s">
        <v>345</v>
      </c>
      <c r="B5" s="1599"/>
      <c r="C5" s="1599"/>
      <c r="D5" s="1599"/>
      <c r="E5" s="1599"/>
      <c r="F5" s="1599"/>
      <c r="G5" s="1599"/>
      <c r="H5" s="1599"/>
      <c r="I5" s="1599"/>
      <c r="J5" s="1599"/>
      <c r="K5" s="1599"/>
    </row>
    <row r="6" spans="1:11" ht="12.95" customHeight="1">
      <c r="A6" s="1599"/>
      <c r="B6" s="1599"/>
      <c r="C6" s="1599"/>
      <c r="D6" s="1599"/>
      <c r="E6" s="1599"/>
      <c r="F6" s="1599"/>
      <c r="G6" s="1599"/>
      <c r="H6" s="1599"/>
      <c r="I6" s="1599"/>
      <c r="J6" s="1599"/>
      <c r="K6" s="1599"/>
    </row>
    <row r="7" spans="1:11" ht="8.1" customHeight="1">
      <c r="A7" s="115"/>
      <c r="B7" s="1495" t="s">
        <v>49</v>
      </c>
      <c r="C7" s="1495" t="s">
        <v>390</v>
      </c>
      <c r="D7" s="1495" t="s">
        <v>1290</v>
      </c>
      <c r="E7" s="1495" t="s">
        <v>332</v>
      </c>
      <c r="F7" s="1495" t="s">
        <v>9</v>
      </c>
      <c r="G7" s="1495" t="s">
        <v>896</v>
      </c>
      <c r="H7" s="1495" t="s">
        <v>897</v>
      </c>
      <c r="I7" s="1495" t="s">
        <v>530</v>
      </c>
      <c r="J7" s="1479" t="s">
        <v>365</v>
      </c>
      <c r="K7" s="1479" t="s">
        <v>8</v>
      </c>
    </row>
    <row r="8" spans="1:11" ht="8.1" customHeight="1">
      <c r="A8" s="116"/>
      <c r="B8" s="1496"/>
      <c r="C8" s="1504"/>
      <c r="D8" s="1504"/>
      <c r="E8" s="1504"/>
      <c r="F8" s="1504"/>
      <c r="G8" s="1504"/>
      <c r="H8" s="1504"/>
      <c r="I8" s="1504"/>
      <c r="J8" s="1143"/>
      <c r="K8" s="1143"/>
    </row>
    <row r="9" spans="1:11" ht="8.1" customHeight="1">
      <c r="A9" s="116"/>
      <c r="B9" s="1496"/>
      <c r="C9" s="1504"/>
      <c r="D9" s="1504"/>
      <c r="E9" s="1504"/>
      <c r="F9" s="1504"/>
      <c r="G9" s="1504"/>
      <c r="H9" s="1504"/>
      <c r="I9" s="1504"/>
      <c r="J9" s="1143"/>
      <c r="K9" s="1143"/>
    </row>
    <row r="10" spans="1:11" ht="8.1" customHeight="1">
      <c r="A10" s="116"/>
      <c r="B10" s="1496"/>
      <c r="C10" s="1504"/>
      <c r="D10" s="1504"/>
      <c r="E10" s="1504"/>
      <c r="F10" s="1504"/>
      <c r="G10" s="1504"/>
      <c r="H10" s="1504"/>
      <c r="I10" s="1504"/>
      <c r="J10" s="1143"/>
      <c r="K10" s="1143"/>
    </row>
    <row r="11" spans="1:11" ht="8.1" customHeight="1">
      <c r="A11" s="116"/>
      <c r="B11" s="1496"/>
      <c r="C11" s="1504"/>
      <c r="D11" s="1504"/>
      <c r="E11" s="1504"/>
      <c r="F11" s="1504"/>
      <c r="G11" s="1504"/>
      <c r="H11" s="1504"/>
      <c r="I11" s="1504"/>
      <c r="J11" s="1143"/>
      <c r="K11" s="1143"/>
    </row>
    <row r="12" spans="1:11" ht="8.1" customHeight="1">
      <c r="A12" s="116"/>
      <c r="B12" s="1496"/>
      <c r="C12" s="1504"/>
      <c r="D12" s="1504"/>
      <c r="E12" s="1504"/>
      <c r="F12" s="1504"/>
      <c r="G12" s="1504"/>
      <c r="H12" s="1504"/>
      <c r="I12" s="1504"/>
      <c r="J12" s="1143"/>
      <c r="K12" s="1143"/>
    </row>
    <row r="13" spans="1:11" ht="8.1" customHeight="1">
      <c r="A13" s="116"/>
      <c r="B13" s="1496"/>
      <c r="C13" s="1504"/>
      <c r="D13" s="1504"/>
      <c r="E13" s="1504"/>
      <c r="F13" s="1504"/>
      <c r="G13" s="1504"/>
      <c r="H13" s="1504"/>
      <c r="I13" s="1504"/>
      <c r="J13" s="1143"/>
      <c r="K13" s="1143"/>
    </row>
    <row r="14" spans="1:11" ht="8.1" customHeight="1">
      <c r="A14" s="1598" t="s">
        <v>149</v>
      </c>
      <c r="B14" s="1496"/>
      <c r="C14" s="1504"/>
      <c r="D14" s="1504"/>
      <c r="E14" s="1504"/>
      <c r="F14" s="1504"/>
      <c r="G14" s="1504"/>
      <c r="H14" s="1504"/>
      <c r="I14" s="1504"/>
      <c r="J14" s="1143"/>
      <c r="K14" s="1143"/>
    </row>
    <row r="15" spans="1:11" ht="8.1" customHeight="1">
      <c r="A15" s="1598"/>
      <c r="B15" s="1496"/>
      <c r="C15" s="1504"/>
      <c r="D15" s="1504"/>
      <c r="E15" s="1504"/>
      <c r="F15" s="1504"/>
      <c r="G15" s="1504"/>
      <c r="H15" s="1504"/>
      <c r="I15" s="1504"/>
      <c r="J15" s="1143"/>
      <c r="K15" s="1143"/>
    </row>
    <row r="16" spans="1:11" ht="8.1" customHeight="1">
      <c r="A16" s="1598"/>
      <c r="B16" s="1496"/>
      <c r="C16" s="1504"/>
      <c r="D16" s="1504"/>
      <c r="E16" s="1504"/>
      <c r="F16" s="1504"/>
      <c r="G16" s="1504"/>
      <c r="H16" s="1504"/>
      <c r="I16" s="1504"/>
      <c r="J16" s="1143"/>
      <c r="K16" s="1143"/>
    </row>
    <row r="17" spans="1:11" ht="8.1" customHeight="1">
      <c r="A17" s="1598"/>
      <c r="B17" s="1496"/>
      <c r="C17" s="1504"/>
      <c r="D17" s="1504"/>
      <c r="E17" s="1504"/>
      <c r="F17" s="1504"/>
      <c r="G17" s="1504"/>
      <c r="H17" s="1504"/>
      <c r="I17" s="1504"/>
      <c r="J17" s="1143"/>
      <c r="K17" s="1143"/>
    </row>
    <row r="18" spans="1:11" ht="8.1" customHeight="1">
      <c r="A18" s="1598" t="s">
        <v>249</v>
      </c>
      <c r="B18" s="1496"/>
      <c r="C18" s="1504"/>
      <c r="D18" s="1504"/>
      <c r="E18" s="1504"/>
      <c r="F18" s="1504"/>
      <c r="G18" s="1504"/>
      <c r="H18" s="1504"/>
      <c r="I18" s="1504"/>
      <c r="J18" s="1143"/>
      <c r="K18" s="1143"/>
    </row>
    <row r="19" spans="1:11" ht="8.1" customHeight="1">
      <c r="A19" s="1598"/>
      <c r="B19" s="1496"/>
      <c r="C19" s="1504"/>
      <c r="D19" s="1504"/>
      <c r="E19" s="1504"/>
      <c r="F19" s="1504"/>
      <c r="G19" s="1504"/>
      <c r="H19" s="1504"/>
      <c r="I19" s="1504"/>
      <c r="J19" s="1143"/>
      <c r="K19" s="1143"/>
    </row>
    <row r="20" spans="1:11" ht="8.1" customHeight="1">
      <c r="A20" s="116"/>
      <c r="B20" s="1496"/>
      <c r="C20" s="1504"/>
      <c r="D20" s="1504"/>
      <c r="E20" s="1504"/>
      <c r="F20" s="1504"/>
      <c r="G20" s="1504"/>
      <c r="H20" s="1504"/>
      <c r="I20" s="1504"/>
      <c r="J20" s="1143"/>
      <c r="K20" s="1143"/>
    </row>
    <row r="21" spans="1:11" ht="8.1" customHeight="1">
      <c r="A21" s="116"/>
      <c r="B21" s="1496"/>
      <c r="C21" s="1504"/>
      <c r="D21" s="1504"/>
      <c r="E21" s="1504"/>
      <c r="F21" s="1504"/>
      <c r="G21" s="1504"/>
      <c r="H21" s="1504"/>
      <c r="I21" s="1504"/>
      <c r="J21" s="1143"/>
      <c r="K21" s="1143"/>
    </row>
    <row r="22" spans="1:11" ht="8.1" customHeight="1">
      <c r="A22" s="116"/>
      <c r="B22" s="1496"/>
      <c r="C22" s="1504"/>
      <c r="D22" s="1504"/>
      <c r="E22" s="1504"/>
      <c r="F22" s="1504"/>
      <c r="G22" s="1504"/>
      <c r="H22" s="1504"/>
      <c r="I22" s="1504"/>
      <c r="J22" s="1143"/>
      <c r="K22" s="1143"/>
    </row>
    <row r="23" spans="1:11" ht="8.1" customHeight="1">
      <c r="A23" s="116"/>
      <c r="B23" s="1496"/>
      <c r="C23" s="1504"/>
      <c r="D23" s="1504"/>
      <c r="E23" s="1504"/>
      <c r="F23" s="1504"/>
      <c r="G23" s="1504"/>
      <c r="H23" s="1504"/>
      <c r="I23" s="1504"/>
      <c r="J23" s="1143"/>
      <c r="K23" s="1143"/>
    </row>
    <row r="24" spans="1:11" ht="8.1" customHeight="1">
      <c r="A24" s="116"/>
      <c r="B24" s="1496"/>
      <c r="C24" s="1504"/>
      <c r="D24" s="1504"/>
      <c r="E24" s="1504"/>
      <c r="F24" s="1504"/>
      <c r="G24" s="1504"/>
      <c r="H24" s="1504"/>
      <c r="I24" s="1504"/>
      <c r="J24" s="1143"/>
      <c r="K24" s="1143"/>
    </row>
    <row r="25" spans="1:11" ht="8.1" customHeight="1">
      <c r="A25" s="116"/>
      <c r="B25" s="1496"/>
      <c r="C25" s="1504"/>
      <c r="D25" s="1504"/>
      <c r="E25" s="1504"/>
      <c r="F25" s="1504"/>
      <c r="G25" s="1504"/>
      <c r="H25" s="1504"/>
      <c r="I25" s="1504"/>
      <c r="J25" s="1143"/>
      <c r="K25" s="1143"/>
    </row>
    <row r="26" spans="1:11" ht="8.1" customHeight="1">
      <c r="A26" s="117"/>
      <c r="B26" s="1497"/>
      <c r="C26" s="1505"/>
      <c r="D26" s="1505"/>
      <c r="E26" s="1505"/>
      <c r="F26" s="1505"/>
      <c r="G26" s="1505"/>
      <c r="H26" s="1505"/>
      <c r="I26" s="1505"/>
      <c r="J26" s="1144"/>
      <c r="K26" s="1144"/>
    </row>
    <row r="27" spans="1:11" ht="15.95" customHeight="1">
      <c r="A27" s="1598"/>
      <c r="B27" s="1598"/>
      <c r="C27" s="1598"/>
      <c r="D27" s="1598"/>
      <c r="E27" s="1598"/>
      <c r="F27" s="1598"/>
      <c r="G27" s="1598"/>
      <c r="H27" s="1598"/>
      <c r="I27" s="1598"/>
      <c r="J27" s="1598"/>
      <c r="K27" s="1598"/>
    </row>
    <row r="28" spans="1:11" ht="15.95" customHeight="1">
      <c r="A28" s="673">
        <v>2013</v>
      </c>
      <c r="B28" s="118"/>
      <c r="C28" s="118"/>
      <c r="D28" s="118"/>
      <c r="E28" s="118"/>
      <c r="F28" s="118"/>
      <c r="G28" s="118"/>
      <c r="H28" s="118"/>
      <c r="I28" s="118"/>
      <c r="J28" s="118"/>
      <c r="K28" s="676"/>
    </row>
    <row r="29" spans="1:11" ht="15.95" customHeight="1">
      <c r="A29" s="673"/>
      <c r="B29" s="118"/>
      <c r="C29" s="118"/>
      <c r="D29" s="118"/>
      <c r="E29" s="118"/>
      <c r="F29" s="118"/>
      <c r="G29" s="118"/>
      <c r="H29" s="118"/>
      <c r="I29" s="118"/>
      <c r="J29" s="118"/>
      <c r="K29" s="676"/>
    </row>
    <row r="30" spans="1:11" ht="15.95" customHeight="1">
      <c r="A30" s="74" t="s">
        <v>149</v>
      </c>
      <c r="B30" s="118">
        <v>19974</v>
      </c>
      <c r="C30" s="118">
        <v>4809</v>
      </c>
      <c r="D30" s="118">
        <v>6690</v>
      </c>
      <c r="E30" s="118">
        <v>741</v>
      </c>
      <c r="F30" s="118">
        <v>580</v>
      </c>
      <c r="G30" s="118">
        <v>736</v>
      </c>
      <c r="H30" s="118">
        <v>1670</v>
      </c>
      <c r="I30" s="118">
        <v>1379</v>
      </c>
      <c r="J30" s="118">
        <v>3196</v>
      </c>
      <c r="K30" s="118">
        <v>173</v>
      </c>
    </row>
    <row r="31" spans="1:11" ht="15.95" customHeight="1">
      <c r="A31" s="119" t="s">
        <v>249</v>
      </c>
      <c r="B31" s="118">
        <v>494797</v>
      </c>
      <c r="C31" s="118">
        <v>136518</v>
      </c>
      <c r="D31" s="118">
        <v>166428</v>
      </c>
      <c r="E31" s="118">
        <v>20662</v>
      </c>
      <c r="F31" s="118">
        <v>21921</v>
      </c>
      <c r="G31" s="118">
        <v>16090</v>
      </c>
      <c r="H31" s="118">
        <v>33224</v>
      </c>
      <c r="I31" s="118">
        <v>25812</v>
      </c>
      <c r="J31" s="118">
        <v>70019</v>
      </c>
      <c r="K31" s="118">
        <v>4123</v>
      </c>
    </row>
    <row r="32" spans="1:11" ht="15.95" customHeight="1">
      <c r="A32" s="675" t="s">
        <v>1225</v>
      </c>
      <c r="B32" s="118">
        <v>365603</v>
      </c>
      <c r="C32" s="118">
        <v>103390</v>
      </c>
      <c r="D32" s="118">
        <v>116623</v>
      </c>
      <c r="E32" s="118">
        <v>15612</v>
      </c>
      <c r="F32" s="118">
        <v>14735</v>
      </c>
      <c r="G32" s="118">
        <v>12853</v>
      </c>
      <c r="H32" s="118">
        <v>24848</v>
      </c>
      <c r="I32" s="118">
        <v>19034</v>
      </c>
      <c r="J32" s="118">
        <v>55807</v>
      </c>
      <c r="K32" s="118">
        <v>2701</v>
      </c>
    </row>
    <row r="33" spans="1:12" ht="15.95" customHeight="1">
      <c r="A33" s="675"/>
      <c r="B33" s="118"/>
      <c r="C33" s="118"/>
      <c r="D33" s="118"/>
      <c r="E33" s="118"/>
      <c r="F33" s="118"/>
      <c r="G33" s="118"/>
      <c r="H33" s="118"/>
      <c r="I33" s="118"/>
      <c r="J33" s="118"/>
      <c r="K33" s="118"/>
    </row>
    <row r="34" spans="1:12" ht="15.95" customHeight="1">
      <c r="A34" s="673">
        <v>2014</v>
      </c>
      <c r="B34" s="118"/>
      <c r="C34" s="118"/>
      <c r="D34" s="118"/>
      <c r="E34" s="118"/>
      <c r="F34" s="118"/>
      <c r="G34" s="118"/>
      <c r="H34" s="118"/>
      <c r="I34" s="118"/>
      <c r="J34" s="118"/>
      <c r="K34" s="676"/>
    </row>
    <row r="35" spans="1:12" ht="15.95" customHeight="1">
      <c r="A35" s="673"/>
      <c r="B35" s="118"/>
      <c r="C35" s="118"/>
      <c r="D35" s="118"/>
      <c r="E35" s="118"/>
      <c r="F35" s="118"/>
      <c r="G35" s="118"/>
      <c r="H35" s="118"/>
      <c r="I35" s="118"/>
      <c r="J35" s="118"/>
      <c r="K35" s="676"/>
    </row>
    <row r="36" spans="1:12" ht="15.95" customHeight="1">
      <c r="A36" s="74" t="s">
        <v>149</v>
      </c>
      <c r="B36" s="118">
        <v>20444</v>
      </c>
      <c r="C36" s="118">
        <v>4970</v>
      </c>
      <c r="D36" s="118">
        <v>6860</v>
      </c>
      <c r="E36" s="118">
        <v>806</v>
      </c>
      <c r="F36" s="118">
        <v>636</v>
      </c>
      <c r="G36" s="118">
        <v>769</v>
      </c>
      <c r="H36" s="118">
        <v>1641</v>
      </c>
      <c r="I36" s="118">
        <v>1394</v>
      </c>
      <c r="J36" s="118">
        <v>3203</v>
      </c>
      <c r="K36" s="118">
        <v>165</v>
      </c>
    </row>
    <row r="37" spans="1:12" ht="15.95" customHeight="1">
      <c r="A37" s="119" t="s">
        <v>249</v>
      </c>
      <c r="B37" s="118">
        <v>510591</v>
      </c>
      <c r="C37" s="118">
        <v>143633</v>
      </c>
      <c r="D37" s="118">
        <v>171699</v>
      </c>
      <c r="E37" s="118">
        <v>21388</v>
      </c>
      <c r="F37" s="118">
        <v>23650</v>
      </c>
      <c r="G37" s="118">
        <v>16872</v>
      </c>
      <c r="H37" s="118">
        <v>32565</v>
      </c>
      <c r="I37" s="118">
        <v>26710</v>
      </c>
      <c r="J37" s="118">
        <v>70328</v>
      </c>
      <c r="K37" s="118">
        <v>3746</v>
      </c>
    </row>
    <row r="38" spans="1:12" ht="15.95" customHeight="1">
      <c r="A38" s="675" t="s">
        <v>1225</v>
      </c>
      <c r="B38" s="118">
        <v>379060</v>
      </c>
      <c r="C38" s="118">
        <v>109288</v>
      </c>
      <c r="D38" s="118">
        <v>121650</v>
      </c>
      <c r="E38" s="118">
        <v>16250</v>
      </c>
      <c r="F38" s="118">
        <v>15462</v>
      </c>
      <c r="G38" s="118">
        <v>13217</v>
      </c>
      <c r="H38" s="118">
        <v>24479</v>
      </c>
      <c r="I38" s="118">
        <v>19561</v>
      </c>
      <c r="J38" s="118">
        <v>56403</v>
      </c>
      <c r="K38" s="118">
        <v>2750</v>
      </c>
    </row>
    <row r="39" spans="1:12" ht="15.95" customHeight="1">
      <c r="A39" s="675"/>
      <c r="B39" s="118"/>
      <c r="C39" s="118"/>
      <c r="D39" s="118"/>
      <c r="E39" s="118"/>
      <c r="F39" s="118"/>
      <c r="G39" s="118"/>
      <c r="H39" s="118"/>
      <c r="I39" s="118"/>
      <c r="J39" s="118"/>
      <c r="K39" s="118"/>
    </row>
    <row r="40" spans="1:12" ht="15.95" customHeight="1">
      <c r="A40" s="673">
        <v>2015</v>
      </c>
      <c r="B40" s="118"/>
      <c r="C40" s="118"/>
      <c r="D40" s="118"/>
      <c r="E40" s="118"/>
      <c r="F40" s="118"/>
      <c r="G40" s="118"/>
      <c r="H40" s="118"/>
      <c r="I40" s="118"/>
      <c r="J40" s="118"/>
      <c r="K40" s="676"/>
    </row>
    <row r="41" spans="1:12" ht="15.95" customHeight="1">
      <c r="A41" s="673"/>
      <c r="B41" s="118"/>
      <c r="C41" s="118"/>
      <c r="D41" s="118"/>
      <c r="E41" s="118"/>
      <c r="F41" s="118"/>
      <c r="G41" s="118"/>
      <c r="H41" s="118"/>
      <c r="I41" s="118"/>
      <c r="J41" s="118"/>
      <c r="K41" s="676"/>
    </row>
    <row r="42" spans="1:12" ht="15.95" customHeight="1">
      <c r="A42" s="74" t="s">
        <v>149</v>
      </c>
      <c r="B42" s="118">
        <v>20474</v>
      </c>
      <c r="C42" s="118">
        <v>4953</v>
      </c>
      <c r="D42" s="118">
        <v>6949</v>
      </c>
      <c r="E42" s="118">
        <v>799</v>
      </c>
      <c r="F42" s="118">
        <v>616</v>
      </c>
      <c r="G42" s="118">
        <v>713</v>
      </c>
      <c r="H42" s="118">
        <v>1613</v>
      </c>
      <c r="I42" s="118">
        <v>1401</v>
      </c>
      <c r="J42" s="118">
        <v>3212</v>
      </c>
      <c r="K42" s="118">
        <v>218</v>
      </c>
    </row>
    <row r="43" spans="1:12" ht="15.95" customHeight="1">
      <c r="A43" s="119" t="s">
        <v>249</v>
      </c>
      <c r="B43" s="118">
        <v>516952</v>
      </c>
      <c r="C43" s="118">
        <v>143329</v>
      </c>
      <c r="D43" s="118">
        <v>175501</v>
      </c>
      <c r="E43" s="118">
        <v>21559</v>
      </c>
      <c r="F43" s="118">
        <v>23061</v>
      </c>
      <c r="G43" s="118">
        <v>15975</v>
      </c>
      <c r="H43" s="118">
        <v>32656</v>
      </c>
      <c r="I43" s="118">
        <v>26658</v>
      </c>
      <c r="J43" s="118">
        <v>70616</v>
      </c>
      <c r="K43" s="118">
        <v>7597</v>
      </c>
    </row>
    <row r="44" spans="1:12" ht="15.95" customHeight="1">
      <c r="A44" s="675" t="s">
        <v>1225</v>
      </c>
      <c r="B44" s="118">
        <v>369761</v>
      </c>
      <c r="C44" s="118">
        <v>103268</v>
      </c>
      <c r="D44" s="118">
        <v>119435</v>
      </c>
      <c r="E44" s="118">
        <v>16187</v>
      </c>
      <c r="F44" s="118">
        <v>14878</v>
      </c>
      <c r="G44" s="118">
        <v>12693</v>
      </c>
      <c r="H44" s="118">
        <v>23705</v>
      </c>
      <c r="I44" s="118">
        <v>18886</v>
      </c>
      <c r="J44" s="118">
        <v>54844</v>
      </c>
      <c r="K44" s="118">
        <v>5865</v>
      </c>
    </row>
    <row r="45" spans="1:12" ht="15.95" customHeight="1">
      <c r="A45" s="675"/>
      <c r="B45" s="118"/>
      <c r="C45" s="118"/>
      <c r="D45" s="118"/>
      <c r="E45" s="118"/>
      <c r="F45" s="118"/>
      <c r="G45" s="118"/>
      <c r="H45" s="118"/>
      <c r="I45" s="118"/>
      <c r="J45" s="118"/>
      <c r="K45" s="118"/>
    </row>
    <row r="46" spans="1:12" ht="15.95" customHeight="1">
      <c r="A46" s="673">
        <v>2016</v>
      </c>
      <c r="B46" s="118"/>
      <c r="C46" s="118"/>
      <c r="D46" s="118"/>
      <c r="E46" s="118"/>
      <c r="F46" s="118"/>
      <c r="G46" s="118"/>
      <c r="H46" s="118"/>
      <c r="I46" s="118"/>
      <c r="J46" s="118"/>
      <c r="K46" s="676"/>
    </row>
    <row r="47" spans="1:12" ht="15.95" customHeight="1">
      <c r="A47" s="673"/>
      <c r="B47" s="118"/>
      <c r="C47" s="118"/>
      <c r="D47" s="118"/>
      <c r="E47" s="118"/>
      <c r="F47" s="118"/>
      <c r="G47" s="118"/>
      <c r="H47" s="118"/>
      <c r="I47" s="118"/>
      <c r="J47" s="118"/>
      <c r="K47" s="676"/>
    </row>
    <row r="48" spans="1:12" ht="15.95" customHeight="1">
      <c r="A48" s="74" t="s">
        <v>149</v>
      </c>
      <c r="B48" s="118">
        <v>20812</v>
      </c>
      <c r="C48" s="118">
        <v>5067</v>
      </c>
      <c r="D48" s="118">
        <v>7056</v>
      </c>
      <c r="E48" s="118">
        <v>835</v>
      </c>
      <c r="F48" s="118">
        <v>628</v>
      </c>
      <c r="G48" s="118">
        <v>739</v>
      </c>
      <c r="H48" s="118">
        <v>1678</v>
      </c>
      <c r="I48" s="118">
        <v>1450</v>
      </c>
      <c r="J48" s="118">
        <v>3165</v>
      </c>
      <c r="K48" s="118">
        <v>194</v>
      </c>
      <c r="L48" s="114"/>
    </row>
    <row r="49" spans="1:11" ht="15.95" customHeight="1">
      <c r="A49" s="119" t="s">
        <v>249</v>
      </c>
      <c r="B49" s="118">
        <v>528046</v>
      </c>
      <c r="C49" s="118">
        <v>148128</v>
      </c>
      <c r="D49" s="118">
        <v>178055</v>
      </c>
      <c r="E49" s="118">
        <v>22065</v>
      </c>
      <c r="F49" s="118">
        <v>23387</v>
      </c>
      <c r="G49" s="118">
        <v>16578</v>
      </c>
      <c r="H49" s="118">
        <v>33828</v>
      </c>
      <c r="I49" s="118">
        <v>28027</v>
      </c>
      <c r="J49" s="118">
        <v>70481</v>
      </c>
      <c r="K49" s="118">
        <v>7497</v>
      </c>
    </row>
    <row r="50" spans="1:11" ht="15.95" customHeight="1">
      <c r="A50" s="675" t="s">
        <v>1225</v>
      </c>
      <c r="B50" s="118">
        <v>352128</v>
      </c>
      <c r="C50" s="118">
        <v>108223</v>
      </c>
      <c r="D50" s="118">
        <v>123083</v>
      </c>
      <c r="E50" s="118">
        <v>16720</v>
      </c>
      <c r="F50" s="118">
        <v>15673</v>
      </c>
      <c r="G50" s="118">
        <v>13100</v>
      </c>
      <c r="H50" s="118">
        <v>24664</v>
      </c>
      <c r="I50" s="118">
        <v>20260</v>
      </c>
      <c r="J50" s="118">
        <v>54504</v>
      </c>
      <c r="K50" s="118">
        <v>5901</v>
      </c>
    </row>
    <row r="51" spans="1:11" ht="15.95" customHeight="1">
      <c r="A51" s="675"/>
      <c r="B51" s="118"/>
      <c r="C51" s="118"/>
      <c r="D51" s="118"/>
      <c r="E51" s="118"/>
      <c r="F51" s="118"/>
      <c r="G51" s="118"/>
      <c r="H51" s="118"/>
      <c r="I51" s="118"/>
      <c r="J51" s="118"/>
      <c r="K51" s="118"/>
    </row>
    <row r="52" spans="1:11" ht="15.95" customHeight="1">
      <c r="A52" s="673">
        <v>2017</v>
      </c>
      <c r="B52" s="118"/>
      <c r="C52" s="118"/>
      <c r="D52" s="118"/>
      <c r="E52" s="118"/>
      <c r="F52" s="118"/>
      <c r="G52" s="118"/>
      <c r="H52" s="118"/>
      <c r="I52" s="118"/>
      <c r="J52" s="118"/>
      <c r="K52" s="676"/>
    </row>
    <row r="53" spans="1:11" ht="15.95" customHeight="1">
      <c r="A53" s="673"/>
      <c r="B53" s="118"/>
      <c r="C53" s="118"/>
      <c r="D53" s="118"/>
      <c r="E53" s="118"/>
      <c r="F53" s="118"/>
      <c r="G53" s="118"/>
      <c r="H53" s="118"/>
      <c r="I53" s="118"/>
      <c r="J53" s="118"/>
      <c r="K53" s="676"/>
    </row>
    <row r="54" spans="1:11" ht="15.95" customHeight="1">
      <c r="A54" s="74" t="s">
        <v>149</v>
      </c>
      <c r="B54" s="118">
        <v>22573</v>
      </c>
      <c r="C54" s="118">
        <v>5490</v>
      </c>
      <c r="D54" s="118">
        <v>7582</v>
      </c>
      <c r="E54" s="118">
        <v>998</v>
      </c>
      <c r="F54" s="118">
        <v>716</v>
      </c>
      <c r="G54" s="118">
        <v>795</v>
      </c>
      <c r="H54" s="118">
        <v>1821</v>
      </c>
      <c r="I54" s="118">
        <v>1603</v>
      </c>
      <c r="J54" s="118">
        <v>3368</v>
      </c>
      <c r="K54" s="118">
        <v>200</v>
      </c>
    </row>
    <row r="55" spans="1:11" ht="15.95" customHeight="1">
      <c r="A55" s="119" t="s">
        <v>249</v>
      </c>
      <c r="B55" s="118">
        <v>568303</v>
      </c>
      <c r="C55" s="118">
        <v>158807</v>
      </c>
      <c r="D55" s="118">
        <v>191384</v>
      </c>
      <c r="E55" s="118">
        <v>25378</v>
      </c>
      <c r="F55" s="118">
        <v>25229</v>
      </c>
      <c r="G55" s="118">
        <v>17895</v>
      </c>
      <c r="H55" s="118">
        <v>36791</v>
      </c>
      <c r="I55" s="118">
        <v>31264</v>
      </c>
      <c r="J55" s="118">
        <v>75233</v>
      </c>
      <c r="K55" s="118">
        <v>6322</v>
      </c>
    </row>
    <row r="56" spans="1:11" ht="15.95" customHeight="1">
      <c r="A56" s="675" t="s">
        <v>1225</v>
      </c>
      <c r="B56" s="118">
        <v>411908</v>
      </c>
      <c r="C56" s="118">
        <v>116138</v>
      </c>
      <c r="D56" s="118">
        <v>133074</v>
      </c>
      <c r="E56" s="118">
        <v>19325</v>
      </c>
      <c r="F56" s="118">
        <v>16753</v>
      </c>
      <c r="G56" s="118">
        <v>14034</v>
      </c>
      <c r="H56" s="118">
        <v>26975</v>
      </c>
      <c r="I56" s="118">
        <v>22744</v>
      </c>
      <c r="J56" s="118">
        <v>58649</v>
      </c>
      <c r="K56" s="118">
        <v>4216</v>
      </c>
    </row>
    <row r="57" spans="1:11" ht="15.95" customHeight="1">
      <c r="A57" s="626"/>
      <c r="B57" s="118"/>
      <c r="C57" s="118"/>
      <c r="D57" s="118"/>
      <c r="E57" s="118"/>
      <c r="F57" s="118"/>
      <c r="G57" s="118"/>
      <c r="H57" s="118"/>
      <c r="I57" s="118"/>
      <c r="J57" s="118"/>
      <c r="K57" s="118"/>
    </row>
    <row r="58" spans="1:11" ht="15.95" customHeight="1">
      <c r="A58" s="673">
        <v>2018</v>
      </c>
      <c r="B58" s="118"/>
      <c r="C58" s="118"/>
      <c r="D58" s="118"/>
      <c r="E58" s="118"/>
      <c r="F58" s="118"/>
      <c r="G58" s="118"/>
      <c r="H58" s="118"/>
      <c r="I58" s="118"/>
      <c r="J58" s="118"/>
      <c r="K58" s="676"/>
    </row>
    <row r="59" spans="1:11" ht="15.95" customHeight="1">
      <c r="A59" s="673"/>
      <c r="B59" s="118"/>
      <c r="C59" s="118"/>
      <c r="D59" s="118"/>
      <c r="E59" s="118"/>
      <c r="F59" s="118"/>
      <c r="G59" s="118"/>
      <c r="H59" s="118"/>
      <c r="I59" s="118"/>
      <c r="J59" s="118"/>
      <c r="K59" s="676"/>
    </row>
    <row r="60" spans="1:11" ht="15.95" customHeight="1">
      <c r="A60" s="74" t="s">
        <v>149</v>
      </c>
      <c r="B60" s="118">
        <v>23360</v>
      </c>
      <c r="C60" s="118">
        <v>5688</v>
      </c>
      <c r="D60" s="118">
        <v>7843</v>
      </c>
      <c r="E60" s="118">
        <v>1117</v>
      </c>
      <c r="F60" s="118">
        <v>738</v>
      </c>
      <c r="G60" s="118">
        <v>821</v>
      </c>
      <c r="H60" s="118">
        <v>1848</v>
      </c>
      <c r="I60" s="118">
        <v>1693</v>
      </c>
      <c r="J60" s="118">
        <v>3382</v>
      </c>
      <c r="K60" s="118">
        <v>230</v>
      </c>
    </row>
    <row r="61" spans="1:11" ht="15.95" customHeight="1">
      <c r="A61" s="119" t="s">
        <v>249</v>
      </c>
      <c r="B61" s="118">
        <v>594603</v>
      </c>
      <c r="C61" s="118">
        <v>166797</v>
      </c>
      <c r="D61" s="118">
        <v>200258</v>
      </c>
      <c r="E61" s="118">
        <v>28213</v>
      </c>
      <c r="F61" s="118">
        <v>26076</v>
      </c>
      <c r="G61" s="118">
        <v>18415</v>
      </c>
      <c r="H61" s="118">
        <v>37640</v>
      </c>
      <c r="I61" s="118">
        <v>33650</v>
      </c>
      <c r="J61" s="118">
        <v>76619</v>
      </c>
      <c r="K61" s="118">
        <v>6935</v>
      </c>
    </row>
    <row r="62" spans="1:11" ht="15.95" customHeight="1">
      <c r="A62" s="675" t="s">
        <v>1225</v>
      </c>
      <c r="B62" s="118">
        <v>433353</v>
      </c>
      <c r="C62" s="118">
        <v>123235</v>
      </c>
      <c r="D62" s="118">
        <v>138992</v>
      </c>
      <c r="E62" s="118">
        <v>21596</v>
      </c>
      <c r="F62" s="118">
        <v>17855</v>
      </c>
      <c r="G62" s="118">
        <v>14592</v>
      </c>
      <c r="H62" s="118">
        <v>27604</v>
      </c>
      <c r="I62" s="118">
        <v>24843</v>
      </c>
      <c r="J62" s="118">
        <v>59889</v>
      </c>
      <c r="K62" s="118">
        <v>4747</v>
      </c>
    </row>
    <row r="63" spans="1:11" ht="15.95" customHeight="1">
      <c r="A63" s="626"/>
      <c r="B63" s="118"/>
      <c r="C63" s="118"/>
      <c r="D63" s="118"/>
      <c r="E63" s="118"/>
      <c r="F63" s="118"/>
      <c r="G63" s="118"/>
      <c r="H63" s="118"/>
      <c r="I63" s="118"/>
      <c r="J63" s="118"/>
      <c r="K63" s="118"/>
    </row>
    <row r="64" spans="1:11" ht="15.95" customHeight="1">
      <c r="A64" s="624">
        <v>2019</v>
      </c>
      <c r="B64" s="118"/>
      <c r="C64" s="118"/>
      <c r="D64" s="118"/>
      <c r="E64" s="118"/>
      <c r="F64" s="118"/>
      <c r="G64" s="118"/>
      <c r="H64" s="118"/>
      <c r="I64" s="118"/>
      <c r="J64" s="118"/>
      <c r="K64" s="629"/>
    </row>
    <row r="65" spans="1:12" ht="15.95" customHeight="1">
      <c r="A65" s="624"/>
      <c r="B65" s="118"/>
      <c r="C65" s="118"/>
      <c r="D65" s="118"/>
      <c r="E65" s="118"/>
      <c r="F65" s="118"/>
      <c r="G65" s="118"/>
      <c r="H65" s="118"/>
      <c r="I65" s="118"/>
      <c r="J65" s="118"/>
      <c r="K65" s="629"/>
    </row>
    <row r="66" spans="1:12" ht="15.95" customHeight="1">
      <c r="A66" s="74" t="s">
        <v>149</v>
      </c>
      <c r="B66" s="118">
        <v>24866</v>
      </c>
      <c r="C66" s="118">
        <v>6037</v>
      </c>
      <c r="D66" s="118">
        <v>8261</v>
      </c>
      <c r="E66" s="118">
        <v>1132</v>
      </c>
      <c r="F66" s="118">
        <v>792</v>
      </c>
      <c r="G66" s="118">
        <v>986</v>
      </c>
      <c r="H66" s="118">
        <v>1981</v>
      </c>
      <c r="I66" s="118">
        <v>1804</v>
      </c>
      <c r="J66" s="118">
        <v>3628</v>
      </c>
      <c r="K66" s="118">
        <v>245</v>
      </c>
      <c r="L66" s="113"/>
    </row>
    <row r="67" spans="1:12" ht="15.95" customHeight="1">
      <c r="A67" s="119" t="s">
        <v>249</v>
      </c>
      <c r="B67" s="118">
        <v>626347</v>
      </c>
      <c r="C67" s="118">
        <v>175519</v>
      </c>
      <c r="D67" s="118">
        <v>210772</v>
      </c>
      <c r="E67" s="118">
        <v>28733</v>
      </c>
      <c r="F67" s="118">
        <v>27385</v>
      </c>
      <c r="G67" s="118">
        <v>21514</v>
      </c>
      <c r="H67" s="118">
        <v>39811</v>
      </c>
      <c r="I67" s="118">
        <v>34891</v>
      </c>
      <c r="J67" s="118">
        <v>80570</v>
      </c>
      <c r="K67" s="118">
        <v>7062</v>
      </c>
      <c r="L67" s="113"/>
    </row>
    <row r="68" spans="1:12" ht="15.95" customHeight="1">
      <c r="A68" s="626" t="s">
        <v>1225</v>
      </c>
      <c r="B68" s="118">
        <v>454580</v>
      </c>
      <c r="C68" s="118">
        <v>129284</v>
      </c>
      <c r="D68" s="118">
        <v>144753</v>
      </c>
      <c r="E68" s="118">
        <v>21640</v>
      </c>
      <c r="F68" s="118">
        <v>18780</v>
      </c>
      <c r="G68" s="118">
        <v>17052</v>
      </c>
      <c r="H68" s="118">
        <v>29141</v>
      </c>
      <c r="I68" s="118">
        <v>25671</v>
      </c>
      <c r="J68" s="118">
        <v>63211</v>
      </c>
      <c r="K68" s="118">
        <v>5048</v>
      </c>
      <c r="L68" s="113"/>
    </row>
    <row r="69" spans="1:12" ht="15.95" customHeight="1">
      <c r="A69" s="626"/>
      <c r="B69" s="118"/>
      <c r="C69" s="118" t="s">
        <v>711</v>
      </c>
      <c r="D69" s="118"/>
      <c r="E69" s="118"/>
      <c r="F69" s="118"/>
      <c r="G69" s="118"/>
      <c r="H69" s="118"/>
      <c r="I69" s="118"/>
      <c r="J69" s="118"/>
      <c r="K69" s="118"/>
      <c r="L69" s="113"/>
    </row>
    <row r="70" spans="1:12" ht="15.95" customHeight="1">
      <c r="A70" s="624" t="s">
        <v>199</v>
      </c>
      <c r="B70" s="118"/>
      <c r="C70" s="118"/>
      <c r="D70" s="118"/>
      <c r="E70" s="118"/>
      <c r="F70" s="118"/>
      <c r="G70" s="118"/>
      <c r="H70" s="118"/>
      <c r="I70" s="118"/>
      <c r="J70" s="118"/>
      <c r="K70" s="118"/>
      <c r="L70" s="113"/>
    </row>
    <row r="71" spans="1:12" ht="15.95" customHeight="1">
      <c r="A71" s="624"/>
      <c r="B71" s="118"/>
      <c r="C71" s="118"/>
      <c r="D71" s="118"/>
      <c r="E71" s="118"/>
      <c r="F71" s="118"/>
      <c r="G71" s="118"/>
      <c r="H71" s="118"/>
      <c r="I71" s="118"/>
      <c r="J71" s="118"/>
      <c r="K71" s="118"/>
      <c r="L71" s="113"/>
    </row>
    <row r="72" spans="1:12" ht="15.95" customHeight="1">
      <c r="A72" s="74" t="s">
        <v>149</v>
      </c>
      <c r="B72" s="118">
        <v>10218</v>
      </c>
      <c r="C72" s="118">
        <v>2788</v>
      </c>
      <c r="D72" s="118">
        <v>3486</v>
      </c>
      <c r="E72" s="118">
        <v>455</v>
      </c>
      <c r="F72" s="118">
        <v>415</v>
      </c>
      <c r="G72" s="118">
        <v>373</v>
      </c>
      <c r="H72" s="118">
        <v>661</v>
      </c>
      <c r="I72" s="118">
        <v>531</v>
      </c>
      <c r="J72" s="118">
        <v>1392</v>
      </c>
      <c r="K72" s="118">
        <v>117</v>
      </c>
      <c r="L72" s="113"/>
    </row>
    <row r="73" spans="1:12" ht="15.95" customHeight="1">
      <c r="A73" s="119" t="s">
        <v>249</v>
      </c>
      <c r="B73" s="118">
        <v>425373</v>
      </c>
      <c r="C73" s="118">
        <v>131133</v>
      </c>
      <c r="D73" s="118">
        <v>144456</v>
      </c>
      <c r="E73" s="118">
        <v>19471</v>
      </c>
      <c r="F73" s="118">
        <v>22215</v>
      </c>
      <c r="G73" s="118">
        <v>13061</v>
      </c>
      <c r="H73" s="118">
        <v>21785</v>
      </c>
      <c r="I73" s="118">
        <v>17839</v>
      </c>
      <c r="J73" s="118">
        <v>50097</v>
      </c>
      <c r="K73" s="118">
        <v>5316</v>
      </c>
      <c r="L73" s="113"/>
    </row>
    <row r="74" spans="1:12" ht="15.95" customHeight="1">
      <c r="A74" s="626" t="s">
        <v>1225</v>
      </c>
      <c r="B74" s="118">
        <v>306928</v>
      </c>
      <c r="C74" s="118">
        <v>96464</v>
      </c>
      <c r="D74" s="118">
        <v>98272</v>
      </c>
      <c r="E74" s="118">
        <v>14579</v>
      </c>
      <c r="F74" s="118">
        <v>15112</v>
      </c>
      <c r="G74" s="118">
        <v>10392</v>
      </c>
      <c r="H74" s="118">
        <v>15854</v>
      </c>
      <c r="I74" s="118">
        <v>12948</v>
      </c>
      <c r="J74" s="118">
        <v>39557</v>
      </c>
      <c r="K74" s="118">
        <v>3750</v>
      </c>
      <c r="L74" s="113"/>
    </row>
    <row r="75" spans="1:12" ht="15.95" customHeight="1">
      <c r="A75" s="626"/>
      <c r="B75" s="120"/>
      <c r="C75" s="120"/>
      <c r="D75" s="121"/>
      <c r="E75" s="121"/>
      <c r="F75" s="121"/>
      <c r="G75" s="121"/>
      <c r="H75" s="121"/>
      <c r="I75" s="121"/>
      <c r="J75" s="121"/>
      <c r="K75" s="121"/>
    </row>
    <row r="76" spans="1:12" ht="15.95" customHeight="1"/>
    <row r="77" spans="1:12" ht="15.95" customHeight="1">
      <c r="A77" s="624" t="s">
        <v>1223</v>
      </c>
      <c r="F77" s="627" t="s">
        <v>1298</v>
      </c>
    </row>
    <row r="78" spans="1:12" ht="15.95" customHeight="1">
      <c r="A78" s="624" t="s">
        <v>200</v>
      </c>
      <c r="F78" s="627" t="s">
        <v>1299</v>
      </c>
    </row>
    <row r="79" spans="1:12" ht="15.95" customHeight="1">
      <c r="A79" s="624" t="s">
        <v>571</v>
      </c>
      <c r="F79" s="624" t="s">
        <v>1270</v>
      </c>
    </row>
    <row r="80" spans="1:12" ht="15.95" customHeight="1">
      <c r="A80" s="624" t="s">
        <v>410</v>
      </c>
      <c r="F80" s="624" t="s">
        <v>1300</v>
      </c>
    </row>
    <row r="81" spans="1:11" ht="15.95" customHeight="1">
      <c r="A81" s="624" t="s">
        <v>1487</v>
      </c>
    </row>
    <row r="82" spans="1:11" ht="21.95" customHeight="1">
      <c r="A82" s="624" t="s">
        <v>1741</v>
      </c>
      <c r="B82" s="624"/>
      <c r="C82" s="624"/>
      <c r="D82" s="624"/>
      <c r="E82" s="624"/>
      <c r="F82" s="624"/>
      <c r="G82" s="624"/>
      <c r="H82" s="624"/>
      <c r="I82" s="624"/>
      <c r="J82" s="624"/>
      <c r="K82" s="624"/>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4" customWidth="1"/>
    <col min="2" max="2" width="3.5703125" style="324" customWidth="1"/>
    <col min="3" max="3" width="15.140625" style="324" customWidth="1"/>
    <col min="4" max="4" width="2.7109375" style="324" customWidth="1"/>
    <col min="5" max="5" width="15.140625" style="324" customWidth="1"/>
    <col min="6" max="6" width="2.7109375" style="324" customWidth="1"/>
    <col min="7" max="7" width="15.140625" style="324" customWidth="1"/>
    <col min="8" max="8" width="2.7109375" style="324" customWidth="1"/>
    <col min="9" max="9" width="15.140625" style="324" customWidth="1"/>
    <col min="10" max="10" width="2.7109375" style="324" customWidth="1"/>
    <col min="11" max="256" width="12.5703125" style="324"/>
    <col min="257" max="257" width="60.7109375" style="324" customWidth="1"/>
    <col min="258" max="258" width="3.5703125" style="324" customWidth="1"/>
    <col min="259" max="259" width="15.140625" style="324" customWidth="1"/>
    <col min="260" max="260" width="2.7109375" style="324" customWidth="1"/>
    <col min="261" max="261" width="15.140625" style="324" customWidth="1"/>
    <col min="262" max="262" width="2.7109375" style="324" customWidth="1"/>
    <col min="263" max="263" width="15.140625" style="324" customWidth="1"/>
    <col min="264" max="264" width="2.7109375" style="324" customWidth="1"/>
    <col min="265" max="265" width="15.140625" style="324" customWidth="1"/>
    <col min="266" max="266" width="2.7109375" style="324" customWidth="1"/>
    <col min="267" max="512" width="12.5703125" style="324"/>
    <col min="513" max="513" width="60.7109375" style="324" customWidth="1"/>
    <col min="514" max="514" width="3.5703125" style="324" customWidth="1"/>
    <col min="515" max="515" width="15.140625" style="324" customWidth="1"/>
    <col min="516" max="516" width="2.7109375" style="324" customWidth="1"/>
    <col min="517" max="517" width="15.140625" style="324" customWidth="1"/>
    <col min="518" max="518" width="2.7109375" style="324" customWidth="1"/>
    <col min="519" max="519" width="15.140625" style="324" customWidth="1"/>
    <col min="520" max="520" width="2.7109375" style="324" customWidth="1"/>
    <col min="521" max="521" width="15.140625" style="324" customWidth="1"/>
    <col min="522" max="522" width="2.7109375" style="324" customWidth="1"/>
    <col min="523" max="768" width="12.5703125" style="324"/>
    <col min="769" max="769" width="60.7109375" style="324" customWidth="1"/>
    <col min="770" max="770" width="3.5703125" style="324" customWidth="1"/>
    <col min="771" max="771" width="15.140625" style="324" customWidth="1"/>
    <col min="772" max="772" width="2.7109375" style="324" customWidth="1"/>
    <col min="773" max="773" width="15.140625" style="324" customWidth="1"/>
    <col min="774" max="774" width="2.7109375" style="324" customWidth="1"/>
    <col min="775" max="775" width="15.140625" style="324" customWidth="1"/>
    <col min="776" max="776" width="2.7109375" style="324" customWidth="1"/>
    <col min="777" max="777" width="15.140625" style="324" customWidth="1"/>
    <col min="778" max="778" width="2.7109375" style="324" customWidth="1"/>
    <col min="779" max="1024" width="12.5703125" style="324"/>
    <col min="1025" max="1025" width="60.7109375" style="324" customWidth="1"/>
    <col min="1026" max="1026" width="3.5703125" style="324" customWidth="1"/>
    <col min="1027" max="1027" width="15.140625" style="324" customWidth="1"/>
    <col min="1028" max="1028" width="2.7109375" style="324" customWidth="1"/>
    <col min="1029" max="1029" width="15.140625" style="324" customWidth="1"/>
    <col min="1030" max="1030" width="2.7109375" style="324" customWidth="1"/>
    <col min="1031" max="1031" width="15.140625" style="324" customWidth="1"/>
    <col min="1032" max="1032" width="2.7109375" style="324" customWidth="1"/>
    <col min="1033" max="1033" width="15.140625" style="324" customWidth="1"/>
    <col min="1034" max="1034" width="2.7109375" style="324" customWidth="1"/>
    <col min="1035" max="1280" width="12.5703125" style="324"/>
    <col min="1281" max="1281" width="60.7109375" style="324" customWidth="1"/>
    <col min="1282" max="1282" width="3.5703125" style="324" customWidth="1"/>
    <col min="1283" max="1283" width="15.140625" style="324" customWidth="1"/>
    <col min="1284" max="1284" width="2.7109375" style="324" customWidth="1"/>
    <col min="1285" max="1285" width="15.140625" style="324" customWidth="1"/>
    <col min="1286" max="1286" width="2.7109375" style="324" customWidth="1"/>
    <col min="1287" max="1287" width="15.140625" style="324" customWidth="1"/>
    <col min="1288" max="1288" width="2.7109375" style="324" customWidth="1"/>
    <col min="1289" max="1289" width="15.140625" style="324" customWidth="1"/>
    <col min="1290" max="1290" width="2.7109375" style="324" customWidth="1"/>
    <col min="1291" max="1536" width="12.5703125" style="324"/>
    <col min="1537" max="1537" width="60.7109375" style="324" customWidth="1"/>
    <col min="1538" max="1538" width="3.5703125" style="324" customWidth="1"/>
    <col min="1539" max="1539" width="15.140625" style="324" customWidth="1"/>
    <col min="1540" max="1540" width="2.7109375" style="324" customWidth="1"/>
    <col min="1541" max="1541" width="15.140625" style="324" customWidth="1"/>
    <col min="1542" max="1542" width="2.7109375" style="324" customWidth="1"/>
    <col min="1543" max="1543" width="15.140625" style="324" customWidth="1"/>
    <col min="1544" max="1544" width="2.7109375" style="324" customWidth="1"/>
    <col min="1545" max="1545" width="15.140625" style="324" customWidth="1"/>
    <col min="1546" max="1546" width="2.7109375" style="324" customWidth="1"/>
    <col min="1547" max="1792" width="12.5703125" style="324"/>
    <col min="1793" max="1793" width="60.7109375" style="324" customWidth="1"/>
    <col min="1794" max="1794" width="3.5703125" style="324" customWidth="1"/>
    <col min="1795" max="1795" width="15.140625" style="324" customWidth="1"/>
    <col min="1796" max="1796" width="2.7109375" style="324" customWidth="1"/>
    <col min="1797" max="1797" width="15.140625" style="324" customWidth="1"/>
    <col min="1798" max="1798" width="2.7109375" style="324" customWidth="1"/>
    <col min="1799" max="1799" width="15.140625" style="324" customWidth="1"/>
    <col min="1800" max="1800" width="2.7109375" style="324" customWidth="1"/>
    <col min="1801" max="1801" width="15.140625" style="324" customWidth="1"/>
    <col min="1802" max="1802" width="2.7109375" style="324" customWidth="1"/>
    <col min="1803" max="2048" width="12.5703125" style="324"/>
    <col min="2049" max="2049" width="60.7109375" style="324" customWidth="1"/>
    <col min="2050" max="2050" width="3.5703125" style="324" customWidth="1"/>
    <col min="2051" max="2051" width="15.140625" style="324" customWidth="1"/>
    <col min="2052" max="2052" width="2.7109375" style="324" customWidth="1"/>
    <col min="2053" max="2053" width="15.140625" style="324" customWidth="1"/>
    <col min="2054" max="2054" width="2.7109375" style="324" customWidth="1"/>
    <col min="2055" max="2055" width="15.140625" style="324" customWidth="1"/>
    <col min="2056" max="2056" width="2.7109375" style="324" customWidth="1"/>
    <col min="2057" max="2057" width="15.140625" style="324" customWidth="1"/>
    <col min="2058" max="2058" width="2.7109375" style="324" customWidth="1"/>
    <col min="2059" max="2304" width="12.5703125" style="324"/>
    <col min="2305" max="2305" width="60.7109375" style="324" customWidth="1"/>
    <col min="2306" max="2306" width="3.5703125" style="324" customWidth="1"/>
    <col min="2307" max="2307" width="15.140625" style="324" customWidth="1"/>
    <col min="2308" max="2308" width="2.7109375" style="324" customWidth="1"/>
    <col min="2309" max="2309" width="15.140625" style="324" customWidth="1"/>
    <col min="2310" max="2310" width="2.7109375" style="324" customWidth="1"/>
    <col min="2311" max="2311" width="15.140625" style="324" customWidth="1"/>
    <col min="2312" max="2312" width="2.7109375" style="324" customWidth="1"/>
    <col min="2313" max="2313" width="15.140625" style="324" customWidth="1"/>
    <col min="2314" max="2314" width="2.7109375" style="324" customWidth="1"/>
    <col min="2315" max="2560" width="12.5703125" style="324"/>
    <col min="2561" max="2561" width="60.7109375" style="324" customWidth="1"/>
    <col min="2562" max="2562" width="3.5703125" style="324" customWidth="1"/>
    <col min="2563" max="2563" width="15.140625" style="324" customWidth="1"/>
    <col min="2564" max="2564" width="2.7109375" style="324" customWidth="1"/>
    <col min="2565" max="2565" width="15.140625" style="324" customWidth="1"/>
    <col min="2566" max="2566" width="2.7109375" style="324" customWidth="1"/>
    <col min="2567" max="2567" width="15.140625" style="324" customWidth="1"/>
    <col min="2568" max="2568" width="2.7109375" style="324" customWidth="1"/>
    <col min="2569" max="2569" width="15.140625" style="324" customWidth="1"/>
    <col min="2570" max="2570" width="2.7109375" style="324" customWidth="1"/>
    <col min="2571" max="2816" width="12.5703125" style="324"/>
    <col min="2817" max="2817" width="60.7109375" style="324" customWidth="1"/>
    <col min="2818" max="2818" width="3.5703125" style="324" customWidth="1"/>
    <col min="2819" max="2819" width="15.140625" style="324" customWidth="1"/>
    <col min="2820" max="2820" width="2.7109375" style="324" customWidth="1"/>
    <col min="2821" max="2821" width="15.140625" style="324" customWidth="1"/>
    <col min="2822" max="2822" width="2.7109375" style="324" customWidth="1"/>
    <col min="2823" max="2823" width="15.140625" style="324" customWidth="1"/>
    <col min="2824" max="2824" width="2.7109375" style="324" customWidth="1"/>
    <col min="2825" max="2825" width="15.140625" style="324" customWidth="1"/>
    <col min="2826" max="2826" width="2.7109375" style="324" customWidth="1"/>
    <col min="2827" max="3072" width="12.5703125" style="324"/>
    <col min="3073" max="3073" width="60.7109375" style="324" customWidth="1"/>
    <col min="3074" max="3074" width="3.5703125" style="324" customWidth="1"/>
    <col min="3075" max="3075" width="15.140625" style="324" customWidth="1"/>
    <col min="3076" max="3076" width="2.7109375" style="324" customWidth="1"/>
    <col min="3077" max="3077" width="15.140625" style="324" customWidth="1"/>
    <col min="3078" max="3078" width="2.7109375" style="324" customWidth="1"/>
    <col min="3079" max="3079" width="15.140625" style="324" customWidth="1"/>
    <col min="3080" max="3080" width="2.7109375" style="324" customWidth="1"/>
    <col min="3081" max="3081" width="15.140625" style="324" customWidth="1"/>
    <col min="3082" max="3082" width="2.7109375" style="324" customWidth="1"/>
    <col min="3083" max="3328" width="12.5703125" style="324"/>
    <col min="3329" max="3329" width="60.7109375" style="324" customWidth="1"/>
    <col min="3330" max="3330" width="3.5703125" style="324" customWidth="1"/>
    <col min="3331" max="3331" width="15.140625" style="324" customWidth="1"/>
    <col min="3332" max="3332" width="2.7109375" style="324" customWidth="1"/>
    <col min="3333" max="3333" width="15.140625" style="324" customWidth="1"/>
    <col min="3334" max="3334" width="2.7109375" style="324" customWidth="1"/>
    <col min="3335" max="3335" width="15.140625" style="324" customWidth="1"/>
    <col min="3336" max="3336" width="2.7109375" style="324" customWidth="1"/>
    <col min="3337" max="3337" width="15.140625" style="324" customWidth="1"/>
    <col min="3338" max="3338" width="2.7109375" style="324" customWidth="1"/>
    <col min="3339" max="3584" width="12.5703125" style="324"/>
    <col min="3585" max="3585" width="60.7109375" style="324" customWidth="1"/>
    <col min="3586" max="3586" width="3.5703125" style="324" customWidth="1"/>
    <col min="3587" max="3587" width="15.140625" style="324" customWidth="1"/>
    <col min="3588" max="3588" width="2.7109375" style="324" customWidth="1"/>
    <col min="3589" max="3589" width="15.140625" style="324" customWidth="1"/>
    <col min="3590" max="3590" width="2.7109375" style="324" customWidth="1"/>
    <col min="3591" max="3591" width="15.140625" style="324" customWidth="1"/>
    <col min="3592" max="3592" width="2.7109375" style="324" customWidth="1"/>
    <col min="3593" max="3593" width="15.140625" style="324" customWidth="1"/>
    <col min="3594" max="3594" width="2.7109375" style="324" customWidth="1"/>
    <col min="3595" max="3840" width="12.5703125" style="324"/>
    <col min="3841" max="3841" width="60.7109375" style="324" customWidth="1"/>
    <col min="3842" max="3842" width="3.5703125" style="324" customWidth="1"/>
    <col min="3843" max="3843" width="15.140625" style="324" customWidth="1"/>
    <col min="3844" max="3844" width="2.7109375" style="324" customWidth="1"/>
    <col min="3845" max="3845" width="15.140625" style="324" customWidth="1"/>
    <col min="3846" max="3846" width="2.7109375" style="324" customWidth="1"/>
    <col min="3847" max="3847" width="15.140625" style="324" customWidth="1"/>
    <col min="3848" max="3848" width="2.7109375" style="324" customWidth="1"/>
    <col min="3849" max="3849" width="15.140625" style="324" customWidth="1"/>
    <col min="3850" max="3850" width="2.7109375" style="324" customWidth="1"/>
    <col min="3851" max="4096" width="12.5703125" style="324"/>
    <col min="4097" max="4097" width="60.7109375" style="324" customWidth="1"/>
    <col min="4098" max="4098" width="3.5703125" style="324" customWidth="1"/>
    <col min="4099" max="4099" width="15.140625" style="324" customWidth="1"/>
    <col min="4100" max="4100" width="2.7109375" style="324" customWidth="1"/>
    <col min="4101" max="4101" width="15.140625" style="324" customWidth="1"/>
    <col min="4102" max="4102" width="2.7109375" style="324" customWidth="1"/>
    <col min="4103" max="4103" width="15.140625" style="324" customWidth="1"/>
    <col min="4104" max="4104" width="2.7109375" style="324" customWidth="1"/>
    <col min="4105" max="4105" width="15.140625" style="324" customWidth="1"/>
    <col min="4106" max="4106" width="2.7109375" style="324" customWidth="1"/>
    <col min="4107" max="4352" width="12.5703125" style="324"/>
    <col min="4353" max="4353" width="60.7109375" style="324" customWidth="1"/>
    <col min="4354" max="4354" width="3.5703125" style="324" customWidth="1"/>
    <col min="4355" max="4355" width="15.140625" style="324" customWidth="1"/>
    <col min="4356" max="4356" width="2.7109375" style="324" customWidth="1"/>
    <col min="4357" max="4357" width="15.140625" style="324" customWidth="1"/>
    <col min="4358" max="4358" width="2.7109375" style="324" customWidth="1"/>
    <col min="4359" max="4359" width="15.140625" style="324" customWidth="1"/>
    <col min="4360" max="4360" width="2.7109375" style="324" customWidth="1"/>
    <col min="4361" max="4361" width="15.140625" style="324" customWidth="1"/>
    <col min="4362" max="4362" width="2.7109375" style="324" customWidth="1"/>
    <col min="4363" max="4608" width="12.5703125" style="324"/>
    <col min="4609" max="4609" width="60.7109375" style="324" customWidth="1"/>
    <col min="4610" max="4610" width="3.5703125" style="324" customWidth="1"/>
    <col min="4611" max="4611" width="15.140625" style="324" customWidth="1"/>
    <col min="4612" max="4612" width="2.7109375" style="324" customWidth="1"/>
    <col min="4613" max="4613" width="15.140625" style="324" customWidth="1"/>
    <col min="4614" max="4614" width="2.7109375" style="324" customWidth="1"/>
    <col min="4615" max="4615" width="15.140625" style="324" customWidth="1"/>
    <col min="4616" max="4616" width="2.7109375" style="324" customWidth="1"/>
    <col min="4617" max="4617" width="15.140625" style="324" customWidth="1"/>
    <col min="4618" max="4618" width="2.7109375" style="324" customWidth="1"/>
    <col min="4619" max="4864" width="12.5703125" style="324"/>
    <col min="4865" max="4865" width="60.7109375" style="324" customWidth="1"/>
    <col min="4866" max="4866" width="3.5703125" style="324" customWidth="1"/>
    <col min="4867" max="4867" width="15.140625" style="324" customWidth="1"/>
    <col min="4868" max="4868" width="2.7109375" style="324" customWidth="1"/>
    <col min="4869" max="4869" width="15.140625" style="324" customWidth="1"/>
    <col min="4870" max="4870" width="2.7109375" style="324" customWidth="1"/>
    <col min="4871" max="4871" width="15.140625" style="324" customWidth="1"/>
    <col min="4872" max="4872" width="2.7109375" style="324" customWidth="1"/>
    <col min="4873" max="4873" width="15.140625" style="324" customWidth="1"/>
    <col min="4874" max="4874" width="2.7109375" style="324" customWidth="1"/>
    <col min="4875" max="5120" width="12.5703125" style="324"/>
    <col min="5121" max="5121" width="60.7109375" style="324" customWidth="1"/>
    <col min="5122" max="5122" width="3.5703125" style="324" customWidth="1"/>
    <col min="5123" max="5123" width="15.140625" style="324" customWidth="1"/>
    <col min="5124" max="5124" width="2.7109375" style="324" customWidth="1"/>
    <col min="5125" max="5125" width="15.140625" style="324" customWidth="1"/>
    <col min="5126" max="5126" width="2.7109375" style="324" customWidth="1"/>
    <col min="5127" max="5127" width="15.140625" style="324" customWidth="1"/>
    <col min="5128" max="5128" width="2.7109375" style="324" customWidth="1"/>
    <col min="5129" max="5129" width="15.140625" style="324" customWidth="1"/>
    <col min="5130" max="5130" width="2.7109375" style="324" customWidth="1"/>
    <col min="5131" max="5376" width="12.5703125" style="324"/>
    <col min="5377" max="5377" width="60.7109375" style="324" customWidth="1"/>
    <col min="5378" max="5378" width="3.5703125" style="324" customWidth="1"/>
    <col min="5379" max="5379" width="15.140625" style="324" customWidth="1"/>
    <col min="5380" max="5380" width="2.7109375" style="324" customWidth="1"/>
    <col min="5381" max="5381" width="15.140625" style="324" customWidth="1"/>
    <col min="5382" max="5382" width="2.7109375" style="324" customWidth="1"/>
    <col min="5383" max="5383" width="15.140625" style="324" customWidth="1"/>
    <col min="5384" max="5384" width="2.7109375" style="324" customWidth="1"/>
    <col min="5385" max="5385" width="15.140625" style="324" customWidth="1"/>
    <col min="5386" max="5386" width="2.7109375" style="324" customWidth="1"/>
    <col min="5387" max="5632" width="12.5703125" style="324"/>
    <col min="5633" max="5633" width="60.7109375" style="324" customWidth="1"/>
    <col min="5634" max="5634" width="3.5703125" style="324" customWidth="1"/>
    <col min="5635" max="5635" width="15.140625" style="324" customWidth="1"/>
    <col min="5636" max="5636" width="2.7109375" style="324" customWidth="1"/>
    <col min="5637" max="5637" width="15.140625" style="324" customWidth="1"/>
    <col min="5638" max="5638" width="2.7109375" style="324" customWidth="1"/>
    <col min="5639" max="5639" width="15.140625" style="324" customWidth="1"/>
    <col min="5640" max="5640" width="2.7109375" style="324" customWidth="1"/>
    <col min="5641" max="5641" width="15.140625" style="324" customWidth="1"/>
    <col min="5642" max="5642" width="2.7109375" style="324" customWidth="1"/>
    <col min="5643" max="5888" width="12.5703125" style="324"/>
    <col min="5889" max="5889" width="60.7109375" style="324" customWidth="1"/>
    <col min="5890" max="5890" width="3.5703125" style="324" customWidth="1"/>
    <col min="5891" max="5891" width="15.140625" style="324" customWidth="1"/>
    <col min="5892" max="5892" width="2.7109375" style="324" customWidth="1"/>
    <col min="5893" max="5893" width="15.140625" style="324" customWidth="1"/>
    <col min="5894" max="5894" width="2.7109375" style="324" customWidth="1"/>
    <col min="5895" max="5895" width="15.140625" style="324" customWidth="1"/>
    <col min="5896" max="5896" width="2.7109375" style="324" customWidth="1"/>
    <col min="5897" max="5897" width="15.140625" style="324" customWidth="1"/>
    <col min="5898" max="5898" width="2.7109375" style="324" customWidth="1"/>
    <col min="5899" max="6144" width="12.5703125" style="324"/>
    <col min="6145" max="6145" width="60.7109375" style="324" customWidth="1"/>
    <col min="6146" max="6146" width="3.5703125" style="324" customWidth="1"/>
    <col min="6147" max="6147" width="15.140625" style="324" customWidth="1"/>
    <col min="6148" max="6148" width="2.7109375" style="324" customWidth="1"/>
    <col min="6149" max="6149" width="15.140625" style="324" customWidth="1"/>
    <col min="6150" max="6150" width="2.7109375" style="324" customWidth="1"/>
    <col min="6151" max="6151" width="15.140625" style="324" customWidth="1"/>
    <col min="6152" max="6152" width="2.7109375" style="324" customWidth="1"/>
    <col min="6153" max="6153" width="15.140625" style="324" customWidth="1"/>
    <col min="6154" max="6154" width="2.7109375" style="324" customWidth="1"/>
    <col min="6155" max="6400" width="12.5703125" style="324"/>
    <col min="6401" max="6401" width="60.7109375" style="324" customWidth="1"/>
    <col min="6402" max="6402" width="3.5703125" style="324" customWidth="1"/>
    <col min="6403" max="6403" width="15.140625" style="324" customWidth="1"/>
    <col min="6404" max="6404" width="2.7109375" style="324" customWidth="1"/>
    <col min="6405" max="6405" width="15.140625" style="324" customWidth="1"/>
    <col min="6406" max="6406" width="2.7109375" style="324" customWidth="1"/>
    <col min="6407" max="6407" width="15.140625" style="324" customWidth="1"/>
    <col min="6408" max="6408" width="2.7109375" style="324" customWidth="1"/>
    <col min="6409" max="6409" width="15.140625" style="324" customWidth="1"/>
    <col min="6410" max="6410" width="2.7109375" style="324" customWidth="1"/>
    <col min="6411" max="6656" width="12.5703125" style="324"/>
    <col min="6657" max="6657" width="60.7109375" style="324" customWidth="1"/>
    <col min="6658" max="6658" width="3.5703125" style="324" customWidth="1"/>
    <col min="6659" max="6659" width="15.140625" style="324" customWidth="1"/>
    <col min="6660" max="6660" width="2.7109375" style="324" customWidth="1"/>
    <col min="6661" max="6661" width="15.140625" style="324" customWidth="1"/>
    <col min="6662" max="6662" width="2.7109375" style="324" customWidth="1"/>
    <col min="6663" max="6663" width="15.140625" style="324" customWidth="1"/>
    <col min="6664" max="6664" width="2.7109375" style="324" customWidth="1"/>
    <col min="6665" max="6665" width="15.140625" style="324" customWidth="1"/>
    <col min="6666" max="6666" width="2.7109375" style="324" customWidth="1"/>
    <col min="6667" max="6912" width="12.5703125" style="324"/>
    <col min="6913" max="6913" width="60.7109375" style="324" customWidth="1"/>
    <col min="6914" max="6914" width="3.5703125" style="324" customWidth="1"/>
    <col min="6915" max="6915" width="15.140625" style="324" customWidth="1"/>
    <col min="6916" max="6916" width="2.7109375" style="324" customWidth="1"/>
    <col min="6917" max="6917" width="15.140625" style="324" customWidth="1"/>
    <col min="6918" max="6918" width="2.7109375" style="324" customWidth="1"/>
    <col min="6919" max="6919" width="15.140625" style="324" customWidth="1"/>
    <col min="6920" max="6920" width="2.7109375" style="324" customWidth="1"/>
    <col min="6921" max="6921" width="15.140625" style="324" customWidth="1"/>
    <col min="6922" max="6922" width="2.7109375" style="324" customWidth="1"/>
    <col min="6923" max="7168" width="12.5703125" style="324"/>
    <col min="7169" max="7169" width="60.7109375" style="324" customWidth="1"/>
    <col min="7170" max="7170" width="3.5703125" style="324" customWidth="1"/>
    <col min="7171" max="7171" width="15.140625" style="324" customWidth="1"/>
    <col min="7172" max="7172" width="2.7109375" style="324" customWidth="1"/>
    <col min="7173" max="7173" width="15.140625" style="324" customWidth="1"/>
    <col min="7174" max="7174" width="2.7109375" style="324" customWidth="1"/>
    <col min="7175" max="7175" width="15.140625" style="324" customWidth="1"/>
    <col min="7176" max="7176" width="2.7109375" style="324" customWidth="1"/>
    <col min="7177" max="7177" width="15.140625" style="324" customWidth="1"/>
    <col min="7178" max="7178" width="2.7109375" style="324" customWidth="1"/>
    <col min="7179" max="7424" width="12.5703125" style="324"/>
    <col min="7425" max="7425" width="60.7109375" style="324" customWidth="1"/>
    <col min="7426" max="7426" width="3.5703125" style="324" customWidth="1"/>
    <col min="7427" max="7427" width="15.140625" style="324" customWidth="1"/>
    <col min="7428" max="7428" width="2.7109375" style="324" customWidth="1"/>
    <col min="7429" max="7429" width="15.140625" style="324" customWidth="1"/>
    <col min="7430" max="7430" width="2.7109375" style="324" customWidth="1"/>
    <col min="7431" max="7431" width="15.140625" style="324" customWidth="1"/>
    <col min="7432" max="7432" width="2.7109375" style="324" customWidth="1"/>
    <col min="7433" max="7433" width="15.140625" style="324" customWidth="1"/>
    <col min="7434" max="7434" width="2.7109375" style="324" customWidth="1"/>
    <col min="7435" max="7680" width="12.5703125" style="324"/>
    <col min="7681" max="7681" width="60.7109375" style="324" customWidth="1"/>
    <col min="7682" max="7682" width="3.5703125" style="324" customWidth="1"/>
    <col min="7683" max="7683" width="15.140625" style="324" customWidth="1"/>
    <col min="7684" max="7684" width="2.7109375" style="324" customWidth="1"/>
    <col min="7685" max="7685" width="15.140625" style="324" customWidth="1"/>
    <col min="7686" max="7686" width="2.7109375" style="324" customWidth="1"/>
    <col min="7687" max="7687" width="15.140625" style="324" customWidth="1"/>
    <col min="7688" max="7688" width="2.7109375" style="324" customWidth="1"/>
    <col min="7689" max="7689" width="15.140625" style="324" customWidth="1"/>
    <col min="7690" max="7690" width="2.7109375" style="324" customWidth="1"/>
    <col min="7691" max="7936" width="12.5703125" style="324"/>
    <col min="7937" max="7937" width="60.7109375" style="324" customWidth="1"/>
    <col min="7938" max="7938" width="3.5703125" style="324" customWidth="1"/>
    <col min="7939" max="7939" width="15.140625" style="324" customWidth="1"/>
    <col min="7940" max="7940" width="2.7109375" style="324" customWidth="1"/>
    <col min="7941" max="7941" width="15.140625" style="324" customWidth="1"/>
    <col min="7942" max="7942" width="2.7109375" style="324" customWidth="1"/>
    <col min="7943" max="7943" width="15.140625" style="324" customWidth="1"/>
    <col min="7944" max="7944" width="2.7109375" style="324" customWidth="1"/>
    <col min="7945" max="7945" width="15.140625" style="324" customWidth="1"/>
    <col min="7946" max="7946" width="2.7109375" style="324" customWidth="1"/>
    <col min="7947" max="8192" width="12.5703125" style="324"/>
    <col min="8193" max="8193" width="60.7109375" style="324" customWidth="1"/>
    <col min="8194" max="8194" width="3.5703125" style="324" customWidth="1"/>
    <col min="8195" max="8195" width="15.140625" style="324" customWidth="1"/>
    <col min="8196" max="8196" width="2.7109375" style="324" customWidth="1"/>
    <col min="8197" max="8197" width="15.140625" style="324" customWidth="1"/>
    <col min="8198" max="8198" width="2.7109375" style="324" customWidth="1"/>
    <col min="8199" max="8199" width="15.140625" style="324" customWidth="1"/>
    <col min="8200" max="8200" width="2.7109375" style="324" customWidth="1"/>
    <col min="8201" max="8201" width="15.140625" style="324" customWidth="1"/>
    <col min="8202" max="8202" width="2.7109375" style="324" customWidth="1"/>
    <col min="8203" max="8448" width="12.5703125" style="324"/>
    <col min="8449" max="8449" width="60.7109375" style="324" customWidth="1"/>
    <col min="8450" max="8450" width="3.5703125" style="324" customWidth="1"/>
    <col min="8451" max="8451" width="15.140625" style="324" customWidth="1"/>
    <col min="8452" max="8452" width="2.7109375" style="324" customWidth="1"/>
    <col min="8453" max="8453" width="15.140625" style="324" customWidth="1"/>
    <col min="8454" max="8454" width="2.7109375" style="324" customWidth="1"/>
    <col min="8455" max="8455" width="15.140625" style="324" customWidth="1"/>
    <col min="8456" max="8456" width="2.7109375" style="324" customWidth="1"/>
    <col min="8457" max="8457" width="15.140625" style="324" customWidth="1"/>
    <col min="8458" max="8458" width="2.7109375" style="324" customWidth="1"/>
    <col min="8459" max="8704" width="12.5703125" style="324"/>
    <col min="8705" max="8705" width="60.7109375" style="324" customWidth="1"/>
    <col min="8706" max="8706" width="3.5703125" style="324" customWidth="1"/>
    <col min="8707" max="8707" width="15.140625" style="324" customWidth="1"/>
    <col min="8708" max="8708" width="2.7109375" style="324" customWidth="1"/>
    <col min="8709" max="8709" width="15.140625" style="324" customWidth="1"/>
    <col min="8710" max="8710" width="2.7109375" style="324" customWidth="1"/>
    <col min="8711" max="8711" width="15.140625" style="324" customWidth="1"/>
    <col min="8712" max="8712" width="2.7109375" style="324" customWidth="1"/>
    <col min="8713" max="8713" width="15.140625" style="324" customWidth="1"/>
    <col min="8714" max="8714" width="2.7109375" style="324" customWidth="1"/>
    <col min="8715" max="8960" width="12.5703125" style="324"/>
    <col min="8961" max="8961" width="60.7109375" style="324" customWidth="1"/>
    <col min="8962" max="8962" width="3.5703125" style="324" customWidth="1"/>
    <col min="8963" max="8963" width="15.140625" style="324" customWidth="1"/>
    <col min="8964" max="8964" width="2.7109375" style="324" customWidth="1"/>
    <col min="8965" max="8965" width="15.140625" style="324" customWidth="1"/>
    <col min="8966" max="8966" width="2.7109375" style="324" customWidth="1"/>
    <col min="8967" max="8967" width="15.140625" style="324" customWidth="1"/>
    <col min="8968" max="8968" width="2.7109375" style="324" customWidth="1"/>
    <col min="8969" max="8969" width="15.140625" style="324" customWidth="1"/>
    <col min="8970" max="8970" width="2.7109375" style="324" customWidth="1"/>
    <col min="8971" max="9216" width="12.5703125" style="324"/>
    <col min="9217" max="9217" width="60.7109375" style="324" customWidth="1"/>
    <col min="9218" max="9218" width="3.5703125" style="324" customWidth="1"/>
    <col min="9219" max="9219" width="15.140625" style="324" customWidth="1"/>
    <col min="9220" max="9220" width="2.7109375" style="324" customWidth="1"/>
    <col min="9221" max="9221" width="15.140625" style="324" customWidth="1"/>
    <col min="9222" max="9222" width="2.7109375" style="324" customWidth="1"/>
    <col min="9223" max="9223" width="15.140625" style="324" customWidth="1"/>
    <col min="9224" max="9224" width="2.7109375" style="324" customWidth="1"/>
    <col min="9225" max="9225" width="15.140625" style="324" customWidth="1"/>
    <col min="9226" max="9226" width="2.7109375" style="324" customWidth="1"/>
    <col min="9227" max="9472" width="12.5703125" style="324"/>
    <col min="9473" max="9473" width="60.7109375" style="324" customWidth="1"/>
    <col min="9474" max="9474" width="3.5703125" style="324" customWidth="1"/>
    <col min="9475" max="9475" width="15.140625" style="324" customWidth="1"/>
    <col min="9476" max="9476" width="2.7109375" style="324" customWidth="1"/>
    <col min="9477" max="9477" width="15.140625" style="324" customWidth="1"/>
    <col min="9478" max="9478" width="2.7109375" style="324" customWidth="1"/>
    <col min="9479" max="9479" width="15.140625" style="324" customWidth="1"/>
    <col min="9480" max="9480" width="2.7109375" style="324" customWidth="1"/>
    <col min="9481" max="9481" width="15.140625" style="324" customWidth="1"/>
    <col min="9482" max="9482" width="2.7109375" style="324" customWidth="1"/>
    <col min="9483" max="9728" width="12.5703125" style="324"/>
    <col min="9729" max="9729" width="60.7109375" style="324" customWidth="1"/>
    <col min="9730" max="9730" width="3.5703125" style="324" customWidth="1"/>
    <col min="9731" max="9731" width="15.140625" style="324" customWidth="1"/>
    <col min="9732" max="9732" width="2.7109375" style="324" customWidth="1"/>
    <col min="9733" max="9733" width="15.140625" style="324" customWidth="1"/>
    <col min="9734" max="9734" width="2.7109375" style="324" customWidth="1"/>
    <col min="9735" max="9735" width="15.140625" style="324" customWidth="1"/>
    <col min="9736" max="9736" width="2.7109375" style="324" customWidth="1"/>
    <col min="9737" max="9737" width="15.140625" style="324" customWidth="1"/>
    <col min="9738" max="9738" width="2.7109375" style="324" customWidth="1"/>
    <col min="9739" max="9984" width="12.5703125" style="324"/>
    <col min="9985" max="9985" width="60.7109375" style="324" customWidth="1"/>
    <col min="9986" max="9986" width="3.5703125" style="324" customWidth="1"/>
    <col min="9987" max="9987" width="15.140625" style="324" customWidth="1"/>
    <col min="9988" max="9988" width="2.7109375" style="324" customWidth="1"/>
    <col min="9989" max="9989" width="15.140625" style="324" customWidth="1"/>
    <col min="9990" max="9990" width="2.7109375" style="324" customWidth="1"/>
    <col min="9991" max="9991" width="15.140625" style="324" customWidth="1"/>
    <col min="9992" max="9992" width="2.7109375" style="324" customWidth="1"/>
    <col min="9993" max="9993" width="15.140625" style="324" customWidth="1"/>
    <col min="9994" max="9994" width="2.7109375" style="324" customWidth="1"/>
    <col min="9995" max="10240" width="12.5703125" style="324"/>
    <col min="10241" max="10241" width="60.7109375" style="324" customWidth="1"/>
    <col min="10242" max="10242" width="3.5703125" style="324" customWidth="1"/>
    <col min="10243" max="10243" width="15.140625" style="324" customWidth="1"/>
    <col min="10244" max="10244" width="2.7109375" style="324" customWidth="1"/>
    <col min="10245" max="10245" width="15.140625" style="324" customWidth="1"/>
    <col min="10246" max="10246" width="2.7109375" style="324" customWidth="1"/>
    <col min="10247" max="10247" width="15.140625" style="324" customWidth="1"/>
    <col min="10248" max="10248" width="2.7109375" style="324" customWidth="1"/>
    <col min="10249" max="10249" width="15.140625" style="324" customWidth="1"/>
    <col min="10250" max="10250" width="2.7109375" style="324" customWidth="1"/>
    <col min="10251" max="10496" width="12.5703125" style="324"/>
    <col min="10497" max="10497" width="60.7109375" style="324" customWidth="1"/>
    <col min="10498" max="10498" width="3.5703125" style="324" customWidth="1"/>
    <col min="10499" max="10499" width="15.140625" style="324" customWidth="1"/>
    <col min="10500" max="10500" width="2.7109375" style="324" customWidth="1"/>
    <col min="10501" max="10501" width="15.140625" style="324" customWidth="1"/>
    <col min="10502" max="10502" width="2.7109375" style="324" customWidth="1"/>
    <col min="10503" max="10503" width="15.140625" style="324" customWidth="1"/>
    <col min="10504" max="10504" width="2.7109375" style="324" customWidth="1"/>
    <col min="10505" max="10505" width="15.140625" style="324" customWidth="1"/>
    <col min="10506" max="10506" width="2.7109375" style="324" customWidth="1"/>
    <col min="10507" max="10752" width="12.5703125" style="324"/>
    <col min="10753" max="10753" width="60.7109375" style="324" customWidth="1"/>
    <col min="10754" max="10754" width="3.5703125" style="324" customWidth="1"/>
    <col min="10755" max="10755" width="15.140625" style="324" customWidth="1"/>
    <col min="10756" max="10756" width="2.7109375" style="324" customWidth="1"/>
    <col min="10757" max="10757" width="15.140625" style="324" customWidth="1"/>
    <col min="10758" max="10758" width="2.7109375" style="324" customWidth="1"/>
    <col min="10759" max="10759" width="15.140625" style="324" customWidth="1"/>
    <col min="10760" max="10760" width="2.7109375" style="324" customWidth="1"/>
    <col min="10761" max="10761" width="15.140625" style="324" customWidth="1"/>
    <col min="10762" max="10762" width="2.7109375" style="324" customWidth="1"/>
    <col min="10763" max="11008" width="12.5703125" style="324"/>
    <col min="11009" max="11009" width="60.7109375" style="324" customWidth="1"/>
    <col min="11010" max="11010" width="3.5703125" style="324" customWidth="1"/>
    <col min="11011" max="11011" width="15.140625" style="324" customWidth="1"/>
    <col min="11012" max="11012" width="2.7109375" style="324" customWidth="1"/>
    <col min="11013" max="11013" width="15.140625" style="324" customWidth="1"/>
    <col min="11014" max="11014" width="2.7109375" style="324" customWidth="1"/>
    <col min="11015" max="11015" width="15.140625" style="324" customWidth="1"/>
    <col min="11016" max="11016" width="2.7109375" style="324" customWidth="1"/>
    <col min="11017" max="11017" width="15.140625" style="324" customWidth="1"/>
    <col min="11018" max="11018" width="2.7109375" style="324" customWidth="1"/>
    <col min="11019" max="11264" width="12.5703125" style="324"/>
    <col min="11265" max="11265" width="60.7109375" style="324" customWidth="1"/>
    <col min="11266" max="11266" width="3.5703125" style="324" customWidth="1"/>
    <col min="11267" max="11267" width="15.140625" style="324" customWidth="1"/>
    <col min="11268" max="11268" width="2.7109375" style="324" customWidth="1"/>
    <col min="11269" max="11269" width="15.140625" style="324" customWidth="1"/>
    <col min="11270" max="11270" width="2.7109375" style="324" customWidth="1"/>
    <col min="11271" max="11271" width="15.140625" style="324" customWidth="1"/>
    <col min="11272" max="11272" width="2.7109375" style="324" customWidth="1"/>
    <col min="11273" max="11273" width="15.140625" style="324" customWidth="1"/>
    <col min="11274" max="11274" width="2.7109375" style="324" customWidth="1"/>
    <col min="11275" max="11520" width="12.5703125" style="324"/>
    <col min="11521" max="11521" width="60.7109375" style="324" customWidth="1"/>
    <col min="11522" max="11522" width="3.5703125" style="324" customWidth="1"/>
    <col min="11523" max="11523" width="15.140625" style="324" customWidth="1"/>
    <col min="11524" max="11524" width="2.7109375" style="324" customWidth="1"/>
    <col min="11525" max="11525" width="15.140625" style="324" customWidth="1"/>
    <col min="11526" max="11526" width="2.7109375" style="324" customWidth="1"/>
    <col min="11527" max="11527" width="15.140625" style="324" customWidth="1"/>
    <col min="11528" max="11528" width="2.7109375" style="324" customWidth="1"/>
    <col min="11529" max="11529" width="15.140625" style="324" customWidth="1"/>
    <col min="11530" max="11530" width="2.7109375" style="324" customWidth="1"/>
    <col min="11531" max="11776" width="12.5703125" style="324"/>
    <col min="11777" max="11777" width="60.7109375" style="324" customWidth="1"/>
    <col min="11778" max="11778" width="3.5703125" style="324" customWidth="1"/>
    <col min="11779" max="11779" width="15.140625" style="324" customWidth="1"/>
    <col min="11780" max="11780" width="2.7109375" style="324" customWidth="1"/>
    <col min="11781" max="11781" width="15.140625" style="324" customWidth="1"/>
    <col min="11782" max="11782" width="2.7109375" style="324" customWidth="1"/>
    <col min="11783" max="11783" width="15.140625" style="324" customWidth="1"/>
    <col min="11784" max="11784" width="2.7109375" style="324" customWidth="1"/>
    <col min="11785" max="11785" width="15.140625" style="324" customWidth="1"/>
    <col min="11786" max="11786" width="2.7109375" style="324" customWidth="1"/>
    <col min="11787" max="12032" width="12.5703125" style="324"/>
    <col min="12033" max="12033" width="60.7109375" style="324" customWidth="1"/>
    <col min="12034" max="12034" width="3.5703125" style="324" customWidth="1"/>
    <col min="12035" max="12035" width="15.140625" style="324" customWidth="1"/>
    <col min="12036" max="12036" width="2.7109375" style="324" customWidth="1"/>
    <col min="12037" max="12037" width="15.140625" style="324" customWidth="1"/>
    <col min="12038" max="12038" width="2.7109375" style="324" customWidth="1"/>
    <col min="12039" max="12039" width="15.140625" style="324" customWidth="1"/>
    <col min="12040" max="12040" width="2.7109375" style="324" customWidth="1"/>
    <col min="12041" max="12041" width="15.140625" style="324" customWidth="1"/>
    <col min="12042" max="12042" width="2.7109375" style="324" customWidth="1"/>
    <col min="12043" max="12288" width="12.5703125" style="324"/>
    <col min="12289" max="12289" width="60.7109375" style="324" customWidth="1"/>
    <col min="12290" max="12290" width="3.5703125" style="324" customWidth="1"/>
    <col min="12291" max="12291" width="15.140625" style="324" customWidth="1"/>
    <col min="12292" max="12292" width="2.7109375" style="324" customWidth="1"/>
    <col min="12293" max="12293" width="15.140625" style="324" customWidth="1"/>
    <col min="12294" max="12294" width="2.7109375" style="324" customWidth="1"/>
    <col min="12295" max="12295" width="15.140625" style="324" customWidth="1"/>
    <col min="12296" max="12296" width="2.7109375" style="324" customWidth="1"/>
    <col min="12297" max="12297" width="15.140625" style="324" customWidth="1"/>
    <col min="12298" max="12298" width="2.7109375" style="324" customWidth="1"/>
    <col min="12299" max="12544" width="12.5703125" style="324"/>
    <col min="12545" max="12545" width="60.7109375" style="324" customWidth="1"/>
    <col min="12546" max="12546" width="3.5703125" style="324" customWidth="1"/>
    <col min="12547" max="12547" width="15.140625" style="324" customWidth="1"/>
    <col min="12548" max="12548" width="2.7109375" style="324" customWidth="1"/>
    <col min="12549" max="12549" width="15.140625" style="324" customWidth="1"/>
    <col min="12550" max="12550" width="2.7109375" style="324" customWidth="1"/>
    <col min="12551" max="12551" width="15.140625" style="324" customWidth="1"/>
    <col min="12552" max="12552" width="2.7109375" style="324" customWidth="1"/>
    <col min="12553" max="12553" width="15.140625" style="324" customWidth="1"/>
    <col min="12554" max="12554" width="2.7109375" style="324" customWidth="1"/>
    <col min="12555" max="12800" width="12.5703125" style="324"/>
    <col min="12801" max="12801" width="60.7109375" style="324" customWidth="1"/>
    <col min="12802" max="12802" width="3.5703125" style="324" customWidth="1"/>
    <col min="12803" max="12803" width="15.140625" style="324" customWidth="1"/>
    <col min="12804" max="12804" width="2.7109375" style="324" customWidth="1"/>
    <col min="12805" max="12805" width="15.140625" style="324" customWidth="1"/>
    <col min="12806" max="12806" width="2.7109375" style="324" customWidth="1"/>
    <col min="12807" max="12807" width="15.140625" style="324" customWidth="1"/>
    <col min="12808" max="12808" width="2.7109375" style="324" customWidth="1"/>
    <col min="12809" max="12809" width="15.140625" style="324" customWidth="1"/>
    <col min="12810" max="12810" width="2.7109375" style="324" customWidth="1"/>
    <col min="12811" max="13056" width="12.5703125" style="324"/>
    <col min="13057" max="13057" width="60.7109375" style="324" customWidth="1"/>
    <col min="13058" max="13058" width="3.5703125" style="324" customWidth="1"/>
    <col min="13059" max="13059" width="15.140625" style="324" customWidth="1"/>
    <col min="13060" max="13060" width="2.7109375" style="324" customWidth="1"/>
    <col min="13061" max="13061" width="15.140625" style="324" customWidth="1"/>
    <col min="13062" max="13062" width="2.7109375" style="324" customWidth="1"/>
    <col min="13063" max="13063" width="15.140625" style="324" customWidth="1"/>
    <col min="13064" max="13064" width="2.7109375" style="324" customWidth="1"/>
    <col min="13065" max="13065" width="15.140625" style="324" customWidth="1"/>
    <col min="13066" max="13066" width="2.7109375" style="324" customWidth="1"/>
    <col min="13067" max="13312" width="12.5703125" style="324"/>
    <col min="13313" max="13313" width="60.7109375" style="324" customWidth="1"/>
    <col min="13314" max="13314" width="3.5703125" style="324" customWidth="1"/>
    <col min="13315" max="13315" width="15.140625" style="324" customWidth="1"/>
    <col min="13316" max="13316" width="2.7109375" style="324" customWidth="1"/>
    <col min="13317" max="13317" width="15.140625" style="324" customWidth="1"/>
    <col min="13318" max="13318" width="2.7109375" style="324" customWidth="1"/>
    <col min="13319" max="13319" width="15.140625" style="324" customWidth="1"/>
    <col min="13320" max="13320" width="2.7109375" style="324" customWidth="1"/>
    <col min="13321" max="13321" width="15.140625" style="324" customWidth="1"/>
    <col min="13322" max="13322" width="2.7109375" style="324" customWidth="1"/>
    <col min="13323" max="13568" width="12.5703125" style="324"/>
    <col min="13569" max="13569" width="60.7109375" style="324" customWidth="1"/>
    <col min="13570" max="13570" width="3.5703125" style="324" customWidth="1"/>
    <col min="13571" max="13571" width="15.140625" style="324" customWidth="1"/>
    <col min="13572" max="13572" width="2.7109375" style="324" customWidth="1"/>
    <col min="13573" max="13573" width="15.140625" style="324" customWidth="1"/>
    <col min="13574" max="13574" width="2.7109375" style="324" customWidth="1"/>
    <col min="13575" max="13575" width="15.140625" style="324" customWidth="1"/>
    <col min="13576" max="13576" width="2.7109375" style="324" customWidth="1"/>
    <col min="13577" max="13577" width="15.140625" style="324" customWidth="1"/>
    <col min="13578" max="13578" width="2.7109375" style="324" customWidth="1"/>
    <col min="13579" max="13824" width="12.5703125" style="324"/>
    <col min="13825" max="13825" width="60.7109375" style="324" customWidth="1"/>
    <col min="13826" max="13826" width="3.5703125" style="324" customWidth="1"/>
    <col min="13827" max="13827" width="15.140625" style="324" customWidth="1"/>
    <col min="13828" max="13828" width="2.7109375" style="324" customWidth="1"/>
    <col min="13829" max="13829" width="15.140625" style="324" customWidth="1"/>
    <col min="13830" max="13830" width="2.7109375" style="324" customWidth="1"/>
    <col min="13831" max="13831" width="15.140625" style="324" customWidth="1"/>
    <col min="13832" max="13832" width="2.7109375" style="324" customWidth="1"/>
    <col min="13833" max="13833" width="15.140625" style="324" customWidth="1"/>
    <col min="13834" max="13834" width="2.7109375" style="324" customWidth="1"/>
    <col min="13835" max="14080" width="12.5703125" style="324"/>
    <col min="14081" max="14081" width="60.7109375" style="324" customWidth="1"/>
    <col min="14082" max="14082" width="3.5703125" style="324" customWidth="1"/>
    <col min="14083" max="14083" width="15.140625" style="324" customWidth="1"/>
    <col min="14084" max="14084" width="2.7109375" style="324" customWidth="1"/>
    <col min="14085" max="14085" width="15.140625" style="324" customWidth="1"/>
    <col min="14086" max="14086" width="2.7109375" style="324" customWidth="1"/>
    <col min="14087" max="14087" width="15.140625" style="324" customWidth="1"/>
    <col min="14088" max="14088" width="2.7109375" style="324" customWidth="1"/>
    <col min="14089" max="14089" width="15.140625" style="324" customWidth="1"/>
    <col min="14090" max="14090" width="2.7109375" style="324" customWidth="1"/>
    <col min="14091" max="14336" width="12.5703125" style="324"/>
    <col min="14337" max="14337" width="60.7109375" style="324" customWidth="1"/>
    <col min="14338" max="14338" width="3.5703125" style="324" customWidth="1"/>
    <col min="14339" max="14339" width="15.140625" style="324" customWidth="1"/>
    <col min="14340" max="14340" width="2.7109375" style="324" customWidth="1"/>
    <col min="14341" max="14341" width="15.140625" style="324" customWidth="1"/>
    <col min="14342" max="14342" width="2.7109375" style="324" customWidth="1"/>
    <col min="14343" max="14343" width="15.140625" style="324" customWidth="1"/>
    <col min="14344" max="14344" width="2.7109375" style="324" customWidth="1"/>
    <col min="14345" max="14345" width="15.140625" style="324" customWidth="1"/>
    <col min="14346" max="14346" width="2.7109375" style="324" customWidth="1"/>
    <col min="14347" max="14592" width="12.5703125" style="324"/>
    <col min="14593" max="14593" width="60.7109375" style="324" customWidth="1"/>
    <col min="14594" max="14594" width="3.5703125" style="324" customWidth="1"/>
    <col min="14595" max="14595" width="15.140625" style="324" customWidth="1"/>
    <col min="14596" max="14596" width="2.7109375" style="324" customWidth="1"/>
    <col min="14597" max="14597" width="15.140625" style="324" customWidth="1"/>
    <col min="14598" max="14598" width="2.7109375" style="324" customWidth="1"/>
    <col min="14599" max="14599" width="15.140625" style="324" customWidth="1"/>
    <col min="14600" max="14600" width="2.7109375" style="324" customWidth="1"/>
    <col min="14601" max="14601" width="15.140625" style="324" customWidth="1"/>
    <col min="14602" max="14602" width="2.7109375" style="324" customWidth="1"/>
    <col min="14603" max="14848" width="12.5703125" style="324"/>
    <col min="14849" max="14849" width="60.7109375" style="324" customWidth="1"/>
    <col min="14850" max="14850" width="3.5703125" style="324" customWidth="1"/>
    <col min="14851" max="14851" width="15.140625" style="324" customWidth="1"/>
    <col min="14852" max="14852" width="2.7109375" style="324" customWidth="1"/>
    <col min="14853" max="14853" width="15.140625" style="324" customWidth="1"/>
    <col min="14854" max="14854" width="2.7109375" style="324" customWidth="1"/>
    <col min="14855" max="14855" width="15.140625" style="324" customWidth="1"/>
    <col min="14856" max="14856" width="2.7109375" style="324" customWidth="1"/>
    <col min="14857" max="14857" width="15.140625" style="324" customWidth="1"/>
    <col min="14858" max="14858" width="2.7109375" style="324" customWidth="1"/>
    <col min="14859" max="15104" width="12.5703125" style="324"/>
    <col min="15105" max="15105" width="60.7109375" style="324" customWidth="1"/>
    <col min="15106" max="15106" width="3.5703125" style="324" customWidth="1"/>
    <col min="15107" max="15107" width="15.140625" style="324" customWidth="1"/>
    <col min="15108" max="15108" width="2.7109375" style="324" customWidth="1"/>
    <col min="15109" max="15109" width="15.140625" style="324" customWidth="1"/>
    <col min="15110" max="15110" width="2.7109375" style="324" customWidth="1"/>
    <col min="15111" max="15111" width="15.140625" style="324" customWidth="1"/>
    <col min="15112" max="15112" width="2.7109375" style="324" customWidth="1"/>
    <col min="15113" max="15113" width="15.140625" style="324" customWidth="1"/>
    <col min="15114" max="15114" width="2.7109375" style="324" customWidth="1"/>
    <col min="15115" max="15360" width="12.5703125" style="324"/>
    <col min="15361" max="15361" width="60.7109375" style="324" customWidth="1"/>
    <col min="15362" max="15362" width="3.5703125" style="324" customWidth="1"/>
    <col min="15363" max="15363" width="15.140625" style="324" customWidth="1"/>
    <col min="15364" max="15364" width="2.7109375" style="324" customWidth="1"/>
    <col min="15365" max="15365" width="15.140625" style="324" customWidth="1"/>
    <col min="15366" max="15366" width="2.7109375" style="324" customWidth="1"/>
    <col min="15367" max="15367" width="15.140625" style="324" customWidth="1"/>
    <col min="15368" max="15368" width="2.7109375" style="324" customWidth="1"/>
    <col min="15369" max="15369" width="15.140625" style="324" customWidth="1"/>
    <col min="15370" max="15370" width="2.7109375" style="324" customWidth="1"/>
    <col min="15371" max="15616" width="12.5703125" style="324"/>
    <col min="15617" max="15617" width="60.7109375" style="324" customWidth="1"/>
    <col min="15618" max="15618" width="3.5703125" style="324" customWidth="1"/>
    <col min="15619" max="15619" width="15.140625" style="324" customWidth="1"/>
    <col min="15620" max="15620" width="2.7109375" style="324" customWidth="1"/>
    <col min="15621" max="15621" width="15.140625" style="324" customWidth="1"/>
    <col min="15622" max="15622" width="2.7109375" style="324" customWidth="1"/>
    <col min="15623" max="15623" width="15.140625" style="324" customWidth="1"/>
    <col min="15624" max="15624" width="2.7109375" style="324" customWidth="1"/>
    <col min="15625" max="15625" width="15.140625" style="324" customWidth="1"/>
    <col min="15626" max="15626" width="2.7109375" style="324" customWidth="1"/>
    <col min="15627" max="15872" width="12.5703125" style="324"/>
    <col min="15873" max="15873" width="60.7109375" style="324" customWidth="1"/>
    <col min="15874" max="15874" width="3.5703125" style="324" customWidth="1"/>
    <col min="15875" max="15875" width="15.140625" style="324" customWidth="1"/>
    <col min="15876" max="15876" width="2.7109375" style="324" customWidth="1"/>
    <col min="15877" max="15877" width="15.140625" style="324" customWidth="1"/>
    <col min="15878" max="15878" width="2.7109375" style="324" customWidth="1"/>
    <col min="15879" max="15879" width="15.140625" style="324" customWidth="1"/>
    <col min="15880" max="15880" width="2.7109375" style="324" customWidth="1"/>
    <col min="15881" max="15881" width="15.140625" style="324" customWidth="1"/>
    <col min="15882" max="15882" width="2.7109375" style="324" customWidth="1"/>
    <col min="15883" max="16128" width="12.5703125" style="324"/>
    <col min="16129" max="16129" width="60.7109375" style="324" customWidth="1"/>
    <col min="16130" max="16130" width="3.5703125" style="324" customWidth="1"/>
    <col min="16131" max="16131" width="15.140625" style="324" customWidth="1"/>
    <col min="16132" max="16132" width="2.7109375" style="324" customWidth="1"/>
    <col min="16133" max="16133" width="15.140625" style="324" customWidth="1"/>
    <col min="16134" max="16134" width="2.7109375" style="324" customWidth="1"/>
    <col min="16135" max="16135" width="15.140625" style="324" customWidth="1"/>
    <col min="16136" max="16136" width="2.7109375" style="324" customWidth="1"/>
    <col min="16137" max="16137" width="15.140625" style="324" customWidth="1"/>
    <col min="16138" max="16138" width="2.7109375" style="324" customWidth="1"/>
    <col min="16139" max="16384" width="12.5703125" style="324"/>
  </cols>
  <sheetData>
    <row r="1" spans="1:11" s="983" customFormat="1" ht="15" customHeight="1">
      <c r="A1" s="984" t="s">
        <v>1775</v>
      </c>
    </row>
    <row r="2" spans="1:11" ht="15.95" customHeight="1">
      <c r="A2" s="496" t="s">
        <v>515</v>
      </c>
      <c r="B2" s="492"/>
      <c r="C2" s="492"/>
      <c r="D2" s="492"/>
      <c r="E2" s="492"/>
      <c r="F2" s="492"/>
      <c r="G2" s="492"/>
      <c r="H2" s="492"/>
      <c r="I2" s="492"/>
      <c r="J2" s="492"/>
    </row>
    <row r="3" spans="1:11" ht="15.95" customHeight="1">
      <c r="A3" s="1483" t="s">
        <v>1087</v>
      </c>
      <c r="B3" s="1483"/>
      <c r="C3" s="1483"/>
      <c r="D3" s="1483"/>
      <c r="E3" s="1483"/>
      <c r="F3" s="1483"/>
      <c r="G3" s="1483"/>
      <c r="H3" s="1483"/>
      <c r="I3" s="1483"/>
      <c r="J3" s="1483"/>
    </row>
    <row r="4" spans="1:11" ht="15.95" customHeight="1">
      <c r="A4" s="325"/>
    </row>
    <row r="5" spans="1:11" ht="9.9499999999999993" customHeight="1">
      <c r="A5" s="1470" t="s">
        <v>1025</v>
      </c>
      <c r="B5" s="1162"/>
      <c r="C5" s="1142" t="s">
        <v>1026</v>
      </c>
      <c r="D5" s="1601"/>
      <c r="E5" s="1142" t="s">
        <v>1027</v>
      </c>
      <c r="F5" s="1601"/>
      <c r="G5" s="1603" t="s">
        <v>1028</v>
      </c>
      <c r="H5" s="1604"/>
      <c r="I5" s="1142" t="s">
        <v>539</v>
      </c>
      <c r="J5" s="1470"/>
      <c r="K5" s="333"/>
    </row>
    <row r="6" spans="1:11" ht="9.9499999999999993" customHeight="1">
      <c r="A6" s="1471"/>
      <c r="B6" s="1163"/>
      <c r="C6" s="1143"/>
      <c r="D6" s="1510"/>
      <c r="E6" s="1143"/>
      <c r="F6" s="1510"/>
      <c r="G6" s="1605"/>
      <c r="H6" s="1575"/>
      <c r="I6" s="1143"/>
      <c r="J6" s="1471"/>
      <c r="K6" s="333"/>
    </row>
    <row r="7" spans="1:11" ht="9.9499999999999993" customHeight="1">
      <c r="A7" s="1471"/>
      <c r="B7" s="1163"/>
      <c r="C7" s="1143"/>
      <c r="D7" s="1510"/>
      <c r="E7" s="1143"/>
      <c r="F7" s="1510"/>
      <c r="G7" s="1605"/>
      <c r="H7" s="1575"/>
      <c r="I7" s="1143"/>
      <c r="J7" s="1471"/>
      <c r="K7" s="333"/>
    </row>
    <row r="8" spans="1:11" ht="9.9499999999999993" customHeight="1">
      <c r="A8" s="1471"/>
      <c r="B8" s="1163"/>
      <c r="C8" s="1143"/>
      <c r="D8" s="1510"/>
      <c r="E8" s="1143"/>
      <c r="F8" s="1510"/>
      <c r="G8" s="1606" t="s">
        <v>1279</v>
      </c>
      <c r="H8" s="1607"/>
      <c r="I8" s="1143"/>
      <c r="J8" s="1471"/>
      <c r="K8" s="122"/>
    </row>
    <row r="9" spans="1:11" ht="9.9499999999999993" customHeight="1">
      <c r="A9" s="1471"/>
      <c r="B9" s="1163"/>
      <c r="C9" s="1143"/>
      <c r="D9" s="1510"/>
      <c r="E9" s="1143"/>
      <c r="F9" s="1510"/>
      <c r="G9" s="1606"/>
      <c r="H9" s="1607"/>
      <c r="I9" s="1143"/>
      <c r="J9" s="1471"/>
      <c r="K9" s="333"/>
    </row>
    <row r="10" spans="1:11" ht="9.9499999999999993" customHeight="1">
      <c r="A10" s="1472"/>
      <c r="B10" s="1164"/>
      <c r="C10" s="1144"/>
      <c r="D10" s="1602"/>
      <c r="E10" s="1144"/>
      <c r="F10" s="1602"/>
      <c r="G10" s="1608"/>
      <c r="H10" s="1609"/>
      <c r="I10" s="1144"/>
      <c r="J10" s="1472"/>
      <c r="K10" s="122"/>
    </row>
    <row r="11" spans="1:11" ht="17.100000000000001" customHeight="1">
      <c r="J11" s="225"/>
    </row>
    <row r="12" spans="1:11" ht="17.100000000000001" customHeight="1">
      <c r="A12" s="325" t="s">
        <v>1021</v>
      </c>
    </row>
    <row r="13" spans="1:11" ht="17.100000000000001" customHeight="1">
      <c r="A13" s="74" t="s">
        <v>1022</v>
      </c>
      <c r="C13" s="123" t="s">
        <v>678</v>
      </c>
      <c r="D13" s="123"/>
      <c r="E13" s="123" t="s">
        <v>28</v>
      </c>
      <c r="F13" s="123"/>
      <c r="G13" s="123" t="s">
        <v>1023</v>
      </c>
      <c r="I13" s="123" t="s">
        <v>1024</v>
      </c>
      <c r="J13" s="123"/>
    </row>
    <row r="14" spans="1:11" ht="17.100000000000001" customHeight="1">
      <c r="A14" s="74" t="s">
        <v>849</v>
      </c>
      <c r="C14" s="123" t="s">
        <v>678</v>
      </c>
      <c r="D14" s="123"/>
      <c r="E14" s="123" t="s">
        <v>850</v>
      </c>
      <c r="F14" s="123"/>
      <c r="G14" s="123" t="s">
        <v>851</v>
      </c>
      <c r="I14" s="123">
        <v>2040510</v>
      </c>
      <c r="J14" s="123"/>
    </row>
    <row r="15" spans="1:11" ht="17.100000000000001" customHeight="1">
      <c r="A15" s="325" t="s">
        <v>680</v>
      </c>
      <c r="C15" s="123"/>
      <c r="D15" s="123"/>
      <c r="E15" s="123"/>
      <c r="F15" s="123"/>
      <c r="G15" s="123"/>
      <c r="I15" s="123"/>
      <c r="J15" s="123"/>
    </row>
    <row r="16" spans="1:11" ht="17.100000000000001" customHeight="1">
      <c r="A16" s="74" t="s">
        <v>965</v>
      </c>
      <c r="C16" s="123" t="s">
        <v>678</v>
      </c>
      <c r="D16" s="123"/>
      <c r="E16" s="123" t="s">
        <v>966</v>
      </c>
      <c r="F16" s="123"/>
      <c r="G16" s="123" t="s">
        <v>851</v>
      </c>
      <c r="I16" s="123" t="s">
        <v>455</v>
      </c>
      <c r="J16" s="123"/>
    </row>
    <row r="17" spans="1:10" ht="17.100000000000001" customHeight="1">
      <c r="A17" s="74" t="s">
        <v>372</v>
      </c>
      <c r="C17" s="123" t="s">
        <v>678</v>
      </c>
      <c r="D17" s="123"/>
      <c r="E17" s="123" t="s">
        <v>373</v>
      </c>
      <c r="F17" s="123"/>
      <c r="G17" s="123" t="s">
        <v>851</v>
      </c>
      <c r="I17" s="123" t="s">
        <v>374</v>
      </c>
      <c r="J17" s="123"/>
    </row>
    <row r="18" spans="1:10" ht="17.100000000000001" customHeight="1">
      <c r="A18" s="74" t="s">
        <v>375</v>
      </c>
      <c r="C18" s="123" t="s">
        <v>448</v>
      </c>
      <c r="D18" s="123"/>
      <c r="E18" s="123" t="s">
        <v>751</v>
      </c>
      <c r="F18" s="123"/>
      <c r="G18" s="123" t="s">
        <v>851</v>
      </c>
      <c r="I18" s="123" t="s">
        <v>376</v>
      </c>
      <c r="J18" s="123"/>
    </row>
    <row r="19" spans="1:10" ht="17.100000000000001" customHeight="1">
      <c r="A19" s="74" t="s">
        <v>377</v>
      </c>
      <c r="C19" s="123" t="s">
        <v>448</v>
      </c>
      <c r="D19" s="123"/>
      <c r="E19" s="123" t="s">
        <v>123</v>
      </c>
      <c r="F19" s="123"/>
      <c r="G19" s="123" t="s">
        <v>851</v>
      </c>
      <c r="I19" s="123" t="s">
        <v>305</v>
      </c>
      <c r="J19" s="123"/>
    </row>
    <row r="20" spans="1:10" ht="17.100000000000001" customHeight="1">
      <c r="A20" s="325" t="s">
        <v>258</v>
      </c>
      <c r="C20" s="123"/>
      <c r="D20" s="123"/>
      <c r="E20" s="123"/>
      <c r="F20" s="123"/>
      <c r="G20" s="123"/>
      <c r="I20" s="123"/>
      <c r="J20" s="123"/>
    </row>
    <row r="21" spans="1:10" ht="17.100000000000001" customHeight="1">
      <c r="A21" s="74" t="s">
        <v>113</v>
      </c>
      <c r="C21" s="123" t="s">
        <v>183</v>
      </c>
      <c r="D21" s="123"/>
      <c r="E21" s="123" t="s">
        <v>27</v>
      </c>
      <c r="F21" s="123"/>
      <c r="G21" s="123" t="s">
        <v>851</v>
      </c>
      <c r="I21" s="123" t="s">
        <v>262</v>
      </c>
      <c r="J21" s="123"/>
    </row>
    <row r="22" spans="1:10" ht="17.100000000000001" customHeight="1">
      <c r="A22" s="325" t="s">
        <v>780</v>
      </c>
      <c r="C22" s="123"/>
      <c r="D22" s="123"/>
      <c r="E22" s="123"/>
      <c r="F22" s="123"/>
      <c r="G22" s="123"/>
      <c r="I22" s="123"/>
      <c r="J22" s="123"/>
    </row>
    <row r="23" spans="1:10" ht="17.100000000000001" customHeight="1">
      <c r="A23" s="325" t="s">
        <v>66</v>
      </c>
      <c r="C23" s="123"/>
      <c r="D23" s="123"/>
      <c r="E23" s="123"/>
      <c r="F23" s="123"/>
      <c r="G23" s="123"/>
      <c r="I23" s="123"/>
      <c r="J23" s="123"/>
    </row>
    <row r="24" spans="1:10" ht="17.100000000000001" customHeight="1">
      <c r="A24" s="74" t="s">
        <v>1072</v>
      </c>
      <c r="C24" s="123" t="s">
        <v>134</v>
      </c>
      <c r="D24" s="123"/>
      <c r="E24" s="123" t="s">
        <v>751</v>
      </c>
      <c r="F24" s="123"/>
      <c r="G24" s="123" t="s">
        <v>1073</v>
      </c>
      <c r="I24" s="123" t="s">
        <v>1074</v>
      </c>
      <c r="J24" s="123"/>
    </row>
    <row r="25" spans="1:10" ht="17.100000000000001" customHeight="1">
      <c r="A25" s="325" t="s">
        <v>1075</v>
      </c>
      <c r="C25" s="123"/>
      <c r="D25" s="123"/>
      <c r="E25" s="123"/>
      <c r="F25" s="123"/>
      <c r="G25" s="123"/>
      <c r="I25" s="123"/>
      <c r="J25" s="123"/>
    </row>
    <row r="26" spans="1:10" ht="17.100000000000001" customHeight="1">
      <c r="A26" s="74" t="s">
        <v>1076</v>
      </c>
      <c r="C26" s="123" t="s">
        <v>297</v>
      </c>
      <c r="D26" s="123"/>
      <c r="E26" s="123" t="s">
        <v>26</v>
      </c>
      <c r="F26" s="123"/>
      <c r="G26" s="123" t="s">
        <v>1023</v>
      </c>
      <c r="I26" s="123" t="s">
        <v>1077</v>
      </c>
      <c r="J26" s="123"/>
    </row>
    <row r="27" spans="1:10" ht="17.100000000000001" customHeight="1">
      <c r="A27" s="325" t="s">
        <v>31</v>
      </c>
      <c r="C27" s="123"/>
      <c r="D27" s="123"/>
      <c r="E27" s="123"/>
      <c r="F27" s="123"/>
      <c r="G27" s="123"/>
      <c r="I27" s="123"/>
      <c r="J27" s="123"/>
    </row>
    <row r="28" spans="1:10" ht="17.100000000000001" customHeight="1">
      <c r="A28" s="325" t="s">
        <v>137</v>
      </c>
      <c r="C28" s="123"/>
      <c r="D28" s="123"/>
      <c r="E28" s="123"/>
      <c r="F28" s="123"/>
      <c r="G28" s="123"/>
      <c r="I28" s="123"/>
      <c r="J28" s="123"/>
    </row>
    <row r="29" spans="1:10" ht="17.100000000000001" customHeight="1">
      <c r="A29" s="74" t="s">
        <v>138</v>
      </c>
      <c r="C29" s="123" t="s">
        <v>297</v>
      </c>
      <c r="D29" s="123"/>
      <c r="E29" s="123" t="s">
        <v>134</v>
      </c>
      <c r="F29" s="123"/>
      <c r="G29" s="123" t="s">
        <v>1023</v>
      </c>
      <c r="I29" s="123" t="s">
        <v>139</v>
      </c>
      <c r="J29" s="123"/>
    </row>
    <row r="30" spans="1:10" ht="17.100000000000001" customHeight="1">
      <c r="A30" s="325" t="s">
        <v>250</v>
      </c>
      <c r="C30" s="123"/>
      <c r="D30" s="123"/>
      <c r="E30" s="123"/>
      <c r="F30" s="123"/>
      <c r="G30" s="123"/>
      <c r="I30" s="123"/>
      <c r="J30" s="123"/>
    </row>
    <row r="31" spans="1:10" ht="17.100000000000001" customHeight="1">
      <c r="A31" s="74" t="s">
        <v>251</v>
      </c>
      <c r="C31" s="123" t="s">
        <v>297</v>
      </c>
      <c r="D31" s="123"/>
      <c r="E31" s="123" t="s">
        <v>678</v>
      </c>
      <c r="F31" s="123"/>
      <c r="G31" s="123" t="s">
        <v>1073</v>
      </c>
      <c r="I31" s="123" t="s">
        <v>252</v>
      </c>
      <c r="J31" s="123"/>
    </row>
    <row r="32" spans="1:10" ht="17.100000000000001" customHeight="1">
      <c r="A32" s="74" t="s">
        <v>528</v>
      </c>
      <c r="C32" s="123" t="s">
        <v>297</v>
      </c>
      <c r="D32" s="123"/>
      <c r="E32" s="123" t="s">
        <v>448</v>
      </c>
      <c r="F32" s="123"/>
      <c r="G32" s="123" t="s">
        <v>1073</v>
      </c>
      <c r="I32" s="123" t="s">
        <v>627</v>
      </c>
      <c r="J32" s="123"/>
    </row>
    <row r="33" spans="1:10" ht="17.100000000000001" customHeight="1">
      <c r="A33" s="325" t="s">
        <v>12</v>
      </c>
      <c r="C33" s="123"/>
      <c r="D33" s="123"/>
      <c r="E33" s="123"/>
      <c r="F33" s="123"/>
      <c r="G33" s="123"/>
      <c r="I33" s="123"/>
      <c r="J33" s="123"/>
    </row>
    <row r="34" spans="1:10" ht="17.100000000000001" customHeight="1">
      <c r="A34" s="74" t="s">
        <v>13</v>
      </c>
      <c r="C34" s="123" t="s">
        <v>292</v>
      </c>
      <c r="D34" s="123"/>
      <c r="E34" s="123" t="s">
        <v>26</v>
      </c>
      <c r="F34" s="123"/>
      <c r="G34" s="123" t="s">
        <v>1073</v>
      </c>
      <c r="I34" s="123" t="s">
        <v>14</v>
      </c>
      <c r="J34" s="123"/>
    </row>
    <row r="35" spans="1:10" ht="17.100000000000001" customHeight="1">
      <c r="A35" s="325" t="s">
        <v>15</v>
      </c>
      <c r="C35" s="123"/>
      <c r="D35" s="123"/>
      <c r="E35" s="123"/>
      <c r="F35" s="123"/>
      <c r="G35" s="123"/>
      <c r="I35" s="123"/>
      <c r="J35" s="123"/>
    </row>
    <row r="36" spans="1:10" ht="17.100000000000001" customHeight="1">
      <c r="A36" s="325" t="s">
        <v>628</v>
      </c>
      <c r="C36" s="123"/>
      <c r="D36" s="123"/>
      <c r="E36" s="123"/>
      <c r="F36" s="123"/>
      <c r="G36" s="123"/>
      <c r="I36" s="123"/>
      <c r="J36" s="123"/>
    </row>
    <row r="37" spans="1:10" ht="17.100000000000001" customHeight="1">
      <c r="A37" s="74" t="s">
        <v>864</v>
      </c>
      <c r="C37" s="1574">
        <v>18</v>
      </c>
      <c r="D37" s="1574"/>
      <c r="E37" s="124" t="s">
        <v>717</v>
      </c>
      <c r="F37" s="123"/>
      <c r="G37" s="123" t="s">
        <v>851</v>
      </c>
      <c r="I37" s="123">
        <v>2180110</v>
      </c>
      <c r="J37" s="123"/>
    </row>
    <row r="38" spans="1:10" ht="17.100000000000001" customHeight="1">
      <c r="A38" s="325" t="s">
        <v>15</v>
      </c>
      <c r="C38" s="123"/>
      <c r="D38" s="123"/>
      <c r="E38" s="123"/>
      <c r="F38" s="123"/>
      <c r="G38" s="123"/>
      <c r="I38" s="123"/>
      <c r="J38" s="123"/>
    </row>
    <row r="39" spans="1:10" ht="17.100000000000001" customHeight="1">
      <c r="A39" s="74" t="s">
        <v>894</v>
      </c>
      <c r="C39" s="1574">
        <v>18</v>
      </c>
      <c r="D39" s="1574"/>
      <c r="E39" s="124" t="s">
        <v>141</v>
      </c>
      <c r="F39" s="123"/>
      <c r="G39" s="123" t="s">
        <v>851</v>
      </c>
      <c r="I39" s="123">
        <v>2180130</v>
      </c>
      <c r="J39" s="123"/>
    </row>
    <row r="40" spans="1:10" ht="17.100000000000001" customHeight="1">
      <c r="A40" s="325" t="s">
        <v>748</v>
      </c>
      <c r="C40" s="123"/>
      <c r="D40" s="123"/>
      <c r="E40" s="123"/>
      <c r="F40" s="123"/>
      <c r="G40" s="123"/>
      <c r="I40" s="123"/>
      <c r="J40" s="123"/>
    </row>
    <row r="41" spans="1:10" ht="17.100000000000001" customHeight="1">
      <c r="A41" s="1555" t="s">
        <v>1280</v>
      </c>
      <c r="B41" s="1555"/>
      <c r="C41" s="1555"/>
      <c r="D41" s="1555"/>
      <c r="E41" s="1555"/>
      <c r="F41" s="1555"/>
      <c r="G41" s="1555"/>
      <c r="H41" s="1555"/>
      <c r="I41" s="1555"/>
      <c r="J41" s="1555"/>
    </row>
    <row r="42" spans="1:10" ht="24" customHeight="1">
      <c r="A42" s="1600"/>
      <c r="B42" s="1600"/>
      <c r="C42" s="1600"/>
      <c r="D42" s="1600"/>
      <c r="E42" s="1600"/>
      <c r="F42" s="1600"/>
      <c r="G42" s="1600"/>
      <c r="H42" s="1600"/>
      <c r="I42" s="1600"/>
    </row>
    <row r="43" spans="1:10" ht="24" customHeight="1">
      <c r="A43" s="123" t="s">
        <v>393</v>
      </c>
      <c r="B43" s="123"/>
      <c r="C43" s="123"/>
      <c r="D43" s="123"/>
      <c r="E43" s="123"/>
      <c r="F43" s="123"/>
      <c r="G43" s="123"/>
      <c r="H43" s="123"/>
      <c r="I43" s="123"/>
    </row>
    <row r="44" spans="1:10" ht="17.100000000000001" customHeight="1">
      <c r="A44" s="123" t="s">
        <v>909</v>
      </c>
      <c r="B44" s="123"/>
      <c r="C44" s="123"/>
      <c r="D44" s="123"/>
      <c r="E44" s="123"/>
      <c r="F44" s="123"/>
      <c r="G44" s="123"/>
      <c r="H44" s="123"/>
      <c r="I44" s="123"/>
    </row>
    <row r="45" spans="1:10" ht="12" customHeight="1"/>
    <row r="46" spans="1:10" ht="17.100000000000001" customHeight="1">
      <c r="A46" s="325" t="s">
        <v>910</v>
      </c>
    </row>
    <row r="47" spans="1:10" ht="12" customHeight="1"/>
    <row r="48" spans="1:10" ht="17.100000000000001" customHeight="1">
      <c r="A48" s="325" t="s">
        <v>1015</v>
      </c>
    </row>
    <row r="49" spans="1:1" ht="17.100000000000001" customHeight="1">
      <c r="A49" s="325" t="s">
        <v>762</v>
      </c>
    </row>
    <row r="50" spans="1:1" ht="17.100000000000001" customHeight="1">
      <c r="A50" s="325" t="s">
        <v>507</v>
      </c>
    </row>
    <row r="51" spans="1:1" ht="12" customHeight="1"/>
    <row r="52" spans="1:1" ht="17.100000000000001" customHeight="1">
      <c r="A52" s="325" t="s">
        <v>7</v>
      </c>
    </row>
    <row r="53" spans="1:1" ht="10.5" customHeight="1"/>
    <row r="54" spans="1:1" ht="17.100000000000001" customHeight="1">
      <c r="A54" s="325" t="s">
        <v>540</v>
      </c>
    </row>
    <row r="55" spans="1:1" ht="17.100000000000001" customHeight="1">
      <c r="A55" s="325" t="s">
        <v>958</v>
      </c>
    </row>
    <row r="56" spans="1:1" ht="11.25" customHeight="1">
      <c r="A56" s="325" t="s">
        <v>711</v>
      </c>
    </row>
    <row r="57" spans="1:1" ht="17.100000000000001" customHeight="1">
      <c r="A57" s="325" t="s">
        <v>959</v>
      </c>
    </row>
    <row r="58" spans="1:1" ht="17.100000000000001" customHeight="1">
      <c r="A58" s="325" t="s">
        <v>960</v>
      </c>
    </row>
    <row r="59" spans="1:1" ht="17.100000000000001" customHeight="1">
      <c r="A59" s="325" t="s">
        <v>1070</v>
      </c>
    </row>
    <row r="60" spans="1:1" ht="17.100000000000001" customHeight="1">
      <c r="A60" s="325" t="s">
        <v>111</v>
      </c>
    </row>
    <row r="61" spans="1:1" ht="12" customHeight="1"/>
    <row r="62" spans="1:1" ht="17.100000000000001" customHeight="1">
      <c r="A62" s="325" t="s">
        <v>681</v>
      </c>
    </row>
    <row r="63" spans="1:1" ht="11.25" customHeight="1"/>
    <row r="64" spans="1:1" ht="17.100000000000001" customHeight="1">
      <c r="A64" s="325" t="s">
        <v>655</v>
      </c>
    </row>
    <row r="65" spans="1:10" ht="9" customHeight="1"/>
    <row r="66" spans="1:10" ht="17.100000000000001" customHeight="1">
      <c r="A66" s="325" t="s">
        <v>150</v>
      </c>
    </row>
    <row r="67" spans="1:10" ht="17.100000000000001" customHeight="1">
      <c r="A67" s="325" t="s">
        <v>645</v>
      </c>
    </row>
    <row r="68" spans="1:10" ht="12" customHeight="1"/>
    <row r="69" spans="1:10" ht="17.100000000000001" customHeight="1">
      <c r="A69" s="325" t="s">
        <v>495</v>
      </c>
    </row>
    <row r="70" spans="1:10" ht="17.100000000000001" customHeight="1">
      <c r="A70" s="325" t="s">
        <v>418</v>
      </c>
    </row>
    <row r="71" spans="1:10" ht="10.5" customHeight="1">
      <c r="A71" s="325"/>
    </row>
    <row r="72" spans="1:10" ht="20.100000000000001" customHeight="1">
      <c r="A72" s="325" t="s">
        <v>1741</v>
      </c>
      <c r="B72" s="325"/>
      <c r="C72" s="325"/>
      <c r="E72" s="345"/>
      <c r="F72" s="345"/>
      <c r="G72" s="345"/>
      <c r="H72" s="345"/>
      <c r="I72" s="345"/>
      <c r="J72" s="345"/>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Juni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2020-09-14T06:06:08Z</cp:lastPrinted>
  <dcterms:created xsi:type="dcterms:W3CDTF">2009-04-02T10:19:36Z</dcterms:created>
  <dcterms:modified xsi:type="dcterms:W3CDTF">2020-09-14T13:20:36Z</dcterms:modified>
</cp:coreProperties>
</file>